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drawings/drawing2.xml" ContentType="application/vnd.openxmlformats-officedocument.drawing+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charts/chart31.xml" ContentType="application/vnd.openxmlformats-officedocument.drawingml.chart+xml"/>
  <Override PartName="/xl/charts/style31.xml" ContentType="application/vnd.ms-office.chartstyle+xml"/>
  <Override PartName="/xl/charts/colors31.xml" ContentType="application/vnd.ms-office.chartcolorstyle+xml"/>
  <Override PartName="/xl/charts/chart32.xml" ContentType="application/vnd.openxmlformats-officedocument.drawingml.chart+xml"/>
  <Override PartName="/xl/charts/style32.xml" ContentType="application/vnd.ms-office.chartstyle+xml"/>
  <Override PartName="/xl/charts/colors32.xml" ContentType="application/vnd.ms-office.chartcolorstyle+xml"/>
  <Override PartName="/xl/charts/chart33.xml" ContentType="application/vnd.openxmlformats-officedocument.drawingml.chart+xml"/>
  <Override PartName="/xl/charts/style33.xml" ContentType="application/vnd.ms-office.chartstyle+xml"/>
  <Override PartName="/xl/charts/colors33.xml" ContentType="application/vnd.ms-office.chartcolorstyle+xml"/>
  <Override PartName="/xl/charts/chart34.xml" ContentType="application/vnd.openxmlformats-officedocument.drawingml.chart+xml"/>
  <Override PartName="/xl/charts/style34.xml" ContentType="application/vnd.ms-office.chartstyle+xml"/>
  <Override PartName="/xl/charts/colors34.xml" ContentType="application/vnd.ms-office.chartcolorstyle+xml"/>
  <Override PartName="/xl/charts/chart35.xml" ContentType="application/vnd.openxmlformats-officedocument.drawingml.chart+xml"/>
  <Override PartName="/xl/charts/style35.xml" ContentType="application/vnd.ms-office.chartstyle+xml"/>
  <Override PartName="/xl/charts/colors35.xml" ContentType="application/vnd.ms-office.chartcolorstyle+xml"/>
  <Override PartName="/xl/charts/chart36.xml" ContentType="application/vnd.openxmlformats-officedocument.drawingml.chart+xml"/>
  <Override PartName="/xl/charts/style36.xml" ContentType="application/vnd.ms-office.chartstyle+xml"/>
  <Override PartName="/xl/charts/colors36.xml" ContentType="application/vnd.ms-office.chartcolorstyle+xml"/>
  <Override PartName="/xl/charts/chart37.xml" ContentType="application/vnd.openxmlformats-officedocument.drawingml.chart+xml"/>
  <Override PartName="/xl/charts/style37.xml" ContentType="application/vnd.ms-office.chartstyle+xml"/>
  <Override PartName="/xl/charts/colors37.xml" ContentType="application/vnd.ms-office.chartcolorstyle+xml"/>
  <Override PartName="/xl/drawings/drawing3.xml" ContentType="application/vnd.openxmlformats-officedocument.drawing+xml"/>
  <Override PartName="/xl/charts/chart38.xml" ContentType="application/vnd.openxmlformats-officedocument.drawingml.chart+xml"/>
  <Override PartName="/xl/charts/style38.xml" ContentType="application/vnd.ms-office.chartstyle+xml"/>
  <Override PartName="/xl/charts/colors38.xml" ContentType="application/vnd.ms-office.chartcolorstyle+xml"/>
  <Override PartName="/xl/charts/chart39.xml" ContentType="application/vnd.openxmlformats-officedocument.drawingml.chart+xml"/>
  <Override PartName="/xl/charts/style39.xml" ContentType="application/vnd.ms-office.chartstyle+xml"/>
  <Override PartName="/xl/charts/colors39.xml" ContentType="application/vnd.ms-office.chartcolorstyle+xml"/>
  <Override PartName="/xl/charts/chart40.xml" ContentType="application/vnd.openxmlformats-officedocument.drawingml.chart+xml"/>
  <Override PartName="/xl/charts/style40.xml" ContentType="application/vnd.ms-office.chartstyle+xml"/>
  <Override PartName="/xl/charts/colors40.xml" ContentType="application/vnd.ms-office.chartcolorstyle+xml"/>
  <Override PartName="/xl/drawings/drawing4.xml" ContentType="application/vnd.openxmlformats-officedocument.drawing+xml"/>
  <Override PartName="/xl/charts/chart41.xml" ContentType="application/vnd.openxmlformats-officedocument.drawingml.chart+xml"/>
  <Override PartName="/xl/charts/style41.xml" ContentType="application/vnd.ms-office.chartstyle+xml"/>
  <Override PartName="/xl/charts/colors41.xml" ContentType="application/vnd.ms-office.chartcolorstyle+xml"/>
  <Override PartName="/xl/charts/chart42.xml" ContentType="application/vnd.openxmlformats-officedocument.drawingml.chart+xml"/>
  <Override PartName="/xl/charts/style42.xml" ContentType="application/vnd.ms-office.chartstyle+xml"/>
  <Override PartName="/xl/charts/colors42.xml" ContentType="application/vnd.ms-office.chartcolorstyle+xml"/>
  <Override PartName="/xl/charts/chart43.xml" ContentType="application/vnd.openxmlformats-officedocument.drawingml.chart+xml"/>
  <Override PartName="/xl/charts/style43.xml" ContentType="application/vnd.ms-office.chartstyle+xml"/>
  <Override PartName="/xl/charts/colors43.xml" ContentType="application/vnd.ms-office.chartcolorstyle+xml"/>
  <Override PartName="/xl/drawings/drawing5.xml" ContentType="application/vnd.openxmlformats-officedocument.drawing+xml"/>
  <Override PartName="/xl/charts/chart44.xml" ContentType="application/vnd.openxmlformats-officedocument.drawingml.chart+xml"/>
  <Override PartName="/xl/charts/style44.xml" ContentType="application/vnd.ms-office.chartstyle+xml"/>
  <Override PartName="/xl/charts/colors44.xml" ContentType="application/vnd.ms-office.chartcolorstyle+xml"/>
  <Override PartName="/xl/charts/chart45.xml" ContentType="application/vnd.openxmlformats-officedocument.drawingml.chart+xml"/>
  <Override PartName="/xl/charts/style45.xml" ContentType="application/vnd.ms-office.chartstyle+xml"/>
  <Override PartName="/xl/charts/colors45.xml" ContentType="application/vnd.ms-office.chartcolorstyle+xml"/>
  <Override PartName="/xl/charts/chart46.xml" ContentType="application/vnd.openxmlformats-officedocument.drawingml.chart+xml"/>
  <Override PartName="/xl/charts/style46.xml" ContentType="application/vnd.ms-office.chartstyle+xml"/>
  <Override PartName="/xl/charts/colors46.xml" ContentType="application/vnd.ms-office.chartcolorstyle+xml"/>
  <Override PartName="/xl/charts/chart47.xml" ContentType="application/vnd.openxmlformats-officedocument.drawingml.chart+xml"/>
  <Override PartName="/xl/charts/style47.xml" ContentType="application/vnd.ms-office.chartstyle+xml"/>
  <Override PartName="/xl/charts/colors47.xml" ContentType="application/vnd.ms-office.chartcolorstyle+xml"/>
  <Override PartName="/xl/charts/chart48.xml" ContentType="application/vnd.openxmlformats-officedocument.drawingml.chart+xml"/>
  <Override PartName="/xl/charts/style48.xml" ContentType="application/vnd.ms-office.chartstyle+xml"/>
  <Override PartName="/xl/charts/colors48.xml" ContentType="application/vnd.ms-office.chartcolorstyle+xml"/>
  <Override PartName="/xl/charts/chart49.xml" ContentType="application/vnd.openxmlformats-officedocument.drawingml.chart+xml"/>
  <Override PartName="/xl/charts/style49.xml" ContentType="application/vnd.ms-office.chartstyle+xml"/>
  <Override PartName="/xl/charts/colors49.xml" ContentType="application/vnd.ms-office.chartcolorstyle+xml"/>
  <Override PartName="/xl/charts/chart50.xml" ContentType="application/vnd.openxmlformats-officedocument.drawingml.chart+xml"/>
  <Override PartName="/xl/charts/style50.xml" ContentType="application/vnd.ms-office.chartstyle+xml"/>
  <Override PartName="/xl/charts/colors50.xml" ContentType="application/vnd.ms-office.chartcolorstyle+xml"/>
  <Override PartName="/xl/charts/chart51.xml" ContentType="application/vnd.openxmlformats-officedocument.drawingml.chart+xml"/>
  <Override PartName="/xl/charts/style51.xml" ContentType="application/vnd.ms-office.chartstyle+xml"/>
  <Override PartName="/xl/charts/colors51.xml" ContentType="application/vnd.ms-office.chartcolorstyle+xml"/>
  <Override PartName="/xl/charts/chart52.xml" ContentType="application/vnd.openxmlformats-officedocument.drawingml.chart+xml"/>
  <Override PartName="/xl/charts/style52.xml" ContentType="application/vnd.ms-office.chartstyle+xml"/>
  <Override PartName="/xl/charts/colors52.xml" ContentType="application/vnd.ms-office.chartcolorstyle+xml"/>
  <Override PartName="/xl/charts/chart53.xml" ContentType="application/vnd.openxmlformats-officedocument.drawingml.chart+xml"/>
  <Override PartName="/xl/charts/style53.xml" ContentType="application/vnd.ms-office.chartstyle+xml"/>
  <Override PartName="/xl/charts/colors53.xml" ContentType="application/vnd.ms-office.chartcolorstyle+xml"/>
  <Override PartName="/xl/charts/chart54.xml" ContentType="application/vnd.openxmlformats-officedocument.drawingml.chart+xml"/>
  <Override PartName="/xl/charts/style54.xml" ContentType="application/vnd.ms-office.chartstyle+xml"/>
  <Override PartName="/xl/charts/colors54.xml" ContentType="application/vnd.ms-office.chartcolorstyle+xml"/>
  <Override PartName="/xl/charts/chart55.xml" ContentType="application/vnd.openxmlformats-officedocument.drawingml.chart+xml"/>
  <Override PartName="/xl/charts/style55.xml" ContentType="application/vnd.ms-office.chartstyle+xml"/>
  <Override PartName="/xl/charts/colors55.xml" ContentType="application/vnd.ms-office.chartcolorstyle+xml"/>
  <Override PartName="/xl/charts/chart56.xml" ContentType="application/vnd.openxmlformats-officedocument.drawingml.chart+xml"/>
  <Override PartName="/xl/charts/style56.xml" ContentType="application/vnd.ms-office.chartstyle+xml"/>
  <Override PartName="/xl/charts/colors56.xml" ContentType="application/vnd.ms-office.chartcolorstyle+xml"/>
  <Override PartName="/xl/charts/chart57.xml" ContentType="application/vnd.openxmlformats-officedocument.drawingml.chart+xml"/>
  <Override PartName="/xl/charts/style57.xml" ContentType="application/vnd.ms-office.chartstyle+xml"/>
  <Override PartName="/xl/charts/colors57.xml" ContentType="application/vnd.ms-office.chartcolorstyle+xml"/>
  <Override PartName="/xl/charts/chart58.xml" ContentType="application/vnd.openxmlformats-officedocument.drawingml.chart+xml"/>
  <Override PartName="/xl/charts/style58.xml" ContentType="application/vnd.ms-office.chartstyle+xml"/>
  <Override PartName="/xl/charts/colors58.xml" ContentType="application/vnd.ms-office.chartcolorstyle+xml"/>
  <Override PartName="/xl/charts/chart59.xml" ContentType="application/vnd.openxmlformats-officedocument.drawingml.chart+xml"/>
  <Override PartName="/xl/charts/style59.xml" ContentType="application/vnd.ms-office.chartstyle+xml"/>
  <Override PartName="/xl/charts/colors59.xml" ContentType="application/vnd.ms-office.chartcolorstyle+xml"/>
  <Override PartName="/xl/charts/chart60.xml" ContentType="application/vnd.openxmlformats-officedocument.drawingml.chart+xml"/>
  <Override PartName="/xl/charts/style60.xml" ContentType="application/vnd.ms-office.chartstyle+xml"/>
  <Override PartName="/xl/charts/colors60.xml" ContentType="application/vnd.ms-office.chartcolorstyle+xml"/>
  <Override PartName="/xl/charts/chart61.xml" ContentType="application/vnd.openxmlformats-officedocument.drawingml.chart+xml"/>
  <Override PartName="/xl/charts/style61.xml" ContentType="application/vnd.ms-office.chartstyle+xml"/>
  <Override PartName="/xl/charts/colors61.xml" ContentType="application/vnd.ms-office.chartcolorstyle+xml"/>
  <Override PartName="/xl/drawings/drawing6.xml" ContentType="application/vnd.openxmlformats-officedocument.drawing+xml"/>
  <Override PartName="/xl/charts/chart62.xml" ContentType="application/vnd.openxmlformats-officedocument.drawingml.chart+xml"/>
  <Override PartName="/xl/charts/style62.xml" ContentType="application/vnd.ms-office.chartstyle+xml"/>
  <Override PartName="/xl/charts/colors62.xml" ContentType="application/vnd.ms-office.chartcolorstyle+xml"/>
  <Override PartName="/xl/charts/chart63.xml" ContentType="application/vnd.openxmlformats-officedocument.drawingml.chart+xml"/>
  <Override PartName="/xl/charts/style63.xml" ContentType="application/vnd.ms-office.chartstyle+xml"/>
  <Override PartName="/xl/charts/colors63.xml" ContentType="application/vnd.ms-office.chartcolorstyle+xml"/>
  <Override PartName="/xl/charts/chart64.xml" ContentType="application/vnd.openxmlformats-officedocument.drawingml.chart+xml"/>
  <Override PartName="/xl/charts/style64.xml" ContentType="application/vnd.ms-office.chartstyle+xml"/>
  <Override PartName="/xl/charts/colors64.xml" ContentType="application/vnd.ms-office.chartcolorstyle+xml"/>
  <Override PartName="/xl/charts/chart65.xml" ContentType="application/vnd.openxmlformats-officedocument.drawingml.chart+xml"/>
  <Override PartName="/xl/charts/style65.xml" ContentType="application/vnd.ms-office.chartstyle+xml"/>
  <Override PartName="/xl/charts/colors65.xml" ContentType="application/vnd.ms-office.chartcolorstyle+xml"/>
  <Override PartName="/xl/charts/chart66.xml" ContentType="application/vnd.openxmlformats-officedocument.drawingml.chart+xml"/>
  <Override PartName="/xl/charts/style66.xml" ContentType="application/vnd.ms-office.chartstyle+xml"/>
  <Override PartName="/xl/charts/colors66.xml" ContentType="application/vnd.ms-office.chartcolorstyle+xml"/>
  <Override PartName="/xl/charts/chart67.xml" ContentType="application/vnd.openxmlformats-officedocument.drawingml.chart+xml"/>
  <Override PartName="/xl/charts/style67.xml" ContentType="application/vnd.ms-office.chartstyle+xml"/>
  <Override PartName="/xl/charts/colors67.xml" ContentType="application/vnd.ms-office.chartcolorstyle+xml"/>
  <Override PartName="/xl/charts/chart68.xml" ContentType="application/vnd.openxmlformats-officedocument.drawingml.chart+xml"/>
  <Override PartName="/xl/charts/style68.xml" ContentType="application/vnd.ms-office.chartstyle+xml"/>
  <Override PartName="/xl/charts/colors68.xml" ContentType="application/vnd.ms-office.chartcolorstyle+xml"/>
  <Override PartName="/xl/charts/chart69.xml" ContentType="application/vnd.openxmlformats-officedocument.drawingml.chart+xml"/>
  <Override PartName="/xl/charts/style69.xml" ContentType="application/vnd.ms-office.chartstyle+xml"/>
  <Override PartName="/xl/charts/colors69.xml" ContentType="application/vnd.ms-office.chartcolorstyle+xml"/>
  <Override PartName="/xl/charts/chart70.xml" ContentType="application/vnd.openxmlformats-officedocument.drawingml.chart+xml"/>
  <Override PartName="/xl/charts/style70.xml" ContentType="application/vnd.ms-office.chartstyle+xml"/>
  <Override PartName="/xl/charts/colors70.xml" ContentType="application/vnd.ms-office.chartcolorstyle+xml"/>
  <Override PartName="/xl/charts/chart71.xml" ContentType="application/vnd.openxmlformats-officedocument.drawingml.chart+xml"/>
  <Override PartName="/xl/charts/style71.xml" ContentType="application/vnd.ms-office.chartstyle+xml"/>
  <Override PartName="/xl/charts/colors71.xml" ContentType="application/vnd.ms-office.chartcolorstyle+xml"/>
  <Override PartName="/xl/charts/chart72.xml" ContentType="application/vnd.openxmlformats-officedocument.drawingml.chart+xml"/>
  <Override PartName="/xl/charts/style72.xml" ContentType="application/vnd.ms-office.chartstyle+xml"/>
  <Override PartName="/xl/charts/colors72.xml" ContentType="application/vnd.ms-office.chartcolorstyle+xml"/>
  <Override PartName="/xl/charts/chart73.xml" ContentType="application/vnd.openxmlformats-officedocument.drawingml.chart+xml"/>
  <Override PartName="/xl/charts/style73.xml" ContentType="application/vnd.ms-office.chartstyle+xml"/>
  <Override PartName="/xl/charts/colors73.xml" ContentType="application/vnd.ms-office.chartcolorstyle+xml"/>
  <Override PartName="/xl/charts/chart74.xml" ContentType="application/vnd.openxmlformats-officedocument.drawingml.chart+xml"/>
  <Override PartName="/xl/charts/style74.xml" ContentType="application/vnd.ms-office.chartstyle+xml"/>
  <Override PartName="/xl/charts/colors74.xml" ContentType="application/vnd.ms-office.chartcolorstyle+xml"/>
  <Override PartName="/xl/charts/chart75.xml" ContentType="application/vnd.openxmlformats-officedocument.drawingml.chart+xml"/>
  <Override PartName="/xl/charts/style75.xml" ContentType="application/vnd.ms-office.chartstyle+xml"/>
  <Override PartName="/xl/charts/colors75.xml" ContentType="application/vnd.ms-office.chartcolorstyle+xml"/>
  <Override PartName="/xl/charts/chart76.xml" ContentType="application/vnd.openxmlformats-officedocument.drawingml.chart+xml"/>
  <Override PartName="/xl/charts/style76.xml" ContentType="application/vnd.ms-office.chartstyle+xml"/>
  <Override PartName="/xl/charts/colors76.xml" ContentType="application/vnd.ms-office.chartcolorstyle+xml"/>
  <Override PartName="/xl/charts/chart77.xml" ContentType="application/vnd.openxmlformats-officedocument.drawingml.chart+xml"/>
  <Override PartName="/xl/charts/style77.xml" ContentType="application/vnd.ms-office.chartstyle+xml"/>
  <Override PartName="/xl/charts/colors77.xml" ContentType="application/vnd.ms-office.chartcolorstyle+xml"/>
  <Override PartName="/xl/charts/chart78.xml" ContentType="application/vnd.openxmlformats-officedocument.drawingml.chart+xml"/>
  <Override PartName="/xl/charts/style78.xml" ContentType="application/vnd.ms-office.chartstyle+xml"/>
  <Override PartName="/xl/charts/colors78.xml" ContentType="application/vnd.ms-office.chartcolorstyle+xml"/>
  <Override PartName="/xl/drawings/drawing7.xml" ContentType="application/vnd.openxmlformats-officedocument.drawing+xml"/>
  <Override PartName="/xl/charts/chart79.xml" ContentType="application/vnd.openxmlformats-officedocument.drawingml.chart+xml"/>
  <Override PartName="/xl/charts/style79.xml" ContentType="application/vnd.ms-office.chartstyle+xml"/>
  <Override PartName="/xl/charts/colors79.xml" ContentType="application/vnd.ms-office.chartcolorstyle+xml"/>
  <Override PartName="/xl/charts/chart80.xml" ContentType="application/vnd.openxmlformats-officedocument.drawingml.chart+xml"/>
  <Override PartName="/xl/charts/style80.xml" ContentType="application/vnd.ms-office.chartstyle+xml"/>
  <Override PartName="/xl/charts/colors80.xml" ContentType="application/vnd.ms-office.chartcolorstyle+xml"/>
  <Override PartName="/xl/charts/chart81.xml" ContentType="application/vnd.openxmlformats-officedocument.drawingml.chart+xml"/>
  <Override PartName="/xl/charts/style81.xml" ContentType="application/vnd.ms-office.chartstyle+xml"/>
  <Override PartName="/xl/charts/colors81.xml" ContentType="application/vnd.ms-office.chartcolorstyle+xml"/>
  <Override PartName="/xl/charts/chart82.xml" ContentType="application/vnd.openxmlformats-officedocument.drawingml.chart+xml"/>
  <Override PartName="/xl/charts/style82.xml" ContentType="application/vnd.ms-office.chartstyle+xml"/>
  <Override PartName="/xl/charts/colors82.xml" ContentType="application/vnd.ms-office.chartcolorstyle+xml"/>
  <Override PartName="/xl/charts/chart83.xml" ContentType="application/vnd.openxmlformats-officedocument.drawingml.chart+xml"/>
  <Override PartName="/xl/charts/style83.xml" ContentType="application/vnd.ms-office.chartstyle+xml"/>
  <Override PartName="/xl/charts/colors83.xml" ContentType="application/vnd.ms-office.chartcolorstyle+xml"/>
  <Override PartName="/xl/charts/chart84.xml" ContentType="application/vnd.openxmlformats-officedocument.drawingml.chart+xml"/>
  <Override PartName="/xl/charts/style84.xml" ContentType="application/vnd.ms-office.chartstyle+xml"/>
  <Override PartName="/xl/charts/colors84.xml" ContentType="application/vnd.ms-office.chartcolorstyle+xml"/>
  <Override PartName="/xl/charts/chart85.xml" ContentType="application/vnd.openxmlformats-officedocument.drawingml.chart+xml"/>
  <Override PartName="/xl/charts/style85.xml" ContentType="application/vnd.ms-office.chartstyle+xml"/>
  <Override PartName="/xl/charts/colors85.xml" ContentType="application/vnd.ms-office.chartcolorstyle+xml"/>
  <Override PartName="/xl/charts/chart86.xml" ContentType="application/vnd.openxmlformats-officedocument.drawingml.chart+xml"/>
  <Override PartName="/xl/charts/style86.xml" ContentType="application/vnd.ms-office.chartstyle+xml"/>
  <Override PartName="/xl/charts/colors86.xml" ContentType="application/vnd.ms-office.chartcolorstyle+xml"/>
  <Override PartName="/xl/charts/chart87.xml" ContentType="application/vnd.openxmlformats-officedocument.drawingml.chart+xml"/>
  <Override PartName="/xl/charts/style87.xml" ContentType="application/vnd.ms-office.chartstyle+xml"/>
  <Override PartName="/xl/charts/colors87.xml" ContentType="application/vnd.ms-office.chartcolorstyle+xml"/>
  <Override PartName="/xl/charts/chart88.xml" ContentType="application/vnd.openxmlformats-officedocument.drawingml.chart+xml"/>
  <Override PartName="/xl/charts/style88.xml" ContentType="application/vnd.ms-office.chartstyle+xml"/>
  <Override PartName="/xl/charts/colors88.xml" ContentType="application/vnd.ms-office.chartcolorstyle+xml"/>
  <Override PartName="/xl/charts/chart89.xml" ContentType="application/vnd.openxmlformats-officedocument.drawingml.chart+xml"/>
  <Override PartName="/xl/charts/style89.xml" ContentType="application/vnd.ms-office.chartstyle+xml"/>
  <Override PartName="/xl/charts/colors89.xml" ContentType="application/vnd.ms-office.chartcolorstyle+xml"/>
  <Override PartName="/xl/charts/chart90.xml" ContentType="application/vnd.openxmlformats-officedocument.drawingml.chart+xml"/>
  <Override PartName="/xl/charts/style90.xml" ContentType="application/vnd.ms-office.chartstyle+xml"/>
  <Override PartName="/xl/charts/colors90.xml" ContentType="application/vnd.ms-office.chartcolorstyle+xml"/>
  <Override PartName="/xl/charts/chart91.xml" ContentType="application/vnd.openxmlformats-officedocument.drawingml.chart+xml"/>
  <Override PartName="/xl/charts/style91.xml" ContentType="application/vnd.ms-office.chartstyle+xml"/>
  <Override PartName="/xl/charts/colors91.xml" ContentType="application/vnd.ms-office.chartcolorstyle+xml"/>
  <Override PartName="/xl/charts/chart92.xml" ContentType="application/vnd.openxmlformats-officedocument.drawingml.chart+xml"/>
  <Override PartName="/xl/charts/style92.xml" ContentType="application/vnd.ms-office.chartstyle+xml"/>
  <Override PartName="/xl/charts/colors92.xml" ContentType="application/vnd.ms-office.chartcolorstyle+xml"/>
  <Override PartName="/xl/charts/chart93.xml" ContentType="application/vnd.openxmlformats-officedocument.drawingml.chart+xml"/>
  <Override PartName="/xl/charts/style93.xml" ContentType="application/vnd.ms-office.chartstyle+xml"/>
  <Override PartName="/xl/charts/colors93.xml" ContentType="application/vnd.ms-office.chartcolorstyle+xml"/>
  <Override PartName="/xl/charts/chart94.xml" ContentType="application/vnd.openxmlformats-officedocument.drawingml.chart+xml"/>
  <Override PartName="/xl/charts/style94.xml" ContentType="application/vnd.ms-office.chartstyle+xml"/>
  <Override PartName="/xl/charts/colors94.xml" ContentType="application/vnd.ms-office.chartcolorstyle+xml"/>
  <Override PartName="/xl/charts/chart95.xml" ContentType="application/vnd.openxmlformats-officedocument.drawingml.chart+xml"/>
  <Override PartName="/xl/charts/style95.xml" ContentType="application/vnd.ms-office.chartstyle+xml"/>
  <Override PartName="/xl/charts/colors95.xml" ContentType="application/vnd.ms-office.chartcolorstyle+xml"/>
  <Override PartName="/xl/charts/chart96.xml" ContentType="application/vnd.openxmlformats-officedocument.drawingml.chart+xml"/>
  <Override PartName="/xl/charts/style96.xml" ContentType="application/vnd.ms-office.chartstyle+xml"/>
  <Override PartName="/xl/charts/colors96.xml" ContentType="application/vnd.ms-office.chartcolorstyle+xml"/>
  <Override PartName="/xl/drawings/drawing8.xml" ContentType="application/vnd.openxmlformats-officedocument.drawing+xml"/>
  <Override PartName="/xl/charts/chart97.xml" ContentType="application/vnd.openxmlformats-officedocument.drawingml.chart+xml"/>
  <Override PartName="/xl/charts/style97.xml" ContentType="application/vnd.ms-office.chartstyle+xml"/>
  <Override PartName="/xl/charts/colors97.xml" ContentType="application/vnd.ms-office.chartcolorstyle+xml"/>
  <Override PartName="/xl/charts/chart98.xml" ContentType="application/vnd.openxmlformats-officedocument.drawingml.chart+xml"/>
  <Override PartName="/xl/charts/style98.xml" ContentType="application/vnd.ms-office.chartstyle+xml"/>
  <Override PartName="/xl/charts/colors98.xml" ContentType="application/vnd.ms-office.chartcolorstyle+xml"/>
  <Override PartName="/xl/charts/chart99.xml" ContentType="application/vnd.openxmlformats-officedocument.drawingml.chart+xml"/>
  <Override PartName="/xl/charts/style99.xml" ContentType="application/vnd.ms-office.chartstyle+xml"/>
  <Override PartName="/xl/charts/colors99.xml" ContentType="application/vnd.ms-office.chartcolorstyle+xml"/>
  <Override PartName="/xl/charts/chart100.xml" ContentType="application/vnd.openxmlformats-officedocument.drawingml.chart+xml"/>
  <Override PartName="/xl/charts/style100.xml" ContentType="application/vnd.ms-office.chartstyle+xml"/>
  <Override PartName="/xl/charts/colors100.xml" ContentType="application/vnd.ms-office.chartcolorstyle+xml"/>
  <Override PartName="/xl/charts/chart101.xml" ContentType="application/vnd.openxmlformats-officedocument.drawingml.chart+xml"/>
  <Override PartName="/xl/charts/style101.xml" ContentType="application/vnd.ms-office.chartstyle+xml"/>
  <Override PartName="/xl/charts/colors101.xml" ContentType="application/vnd.ms-office.chartcolorstyle+xml"/>
  <Override PartName="/xl/charts/chart102.xml" ContentType="application/vnd.openxmlformats-officedocument.drawingml.chart+xml"/>
  <Override PartName="/xl/charts/style102.xml" ContentType="application/vnd.ms-office.chartstyle+xml"/>
  <Override PartName="/xl/charts/colors102.xml" ContentType="application/vnd.ms-office.chartcolorstyle+xml"/>
  <Override PartName="/xl/charts/chart103.xml" ContentType="application/vnd.openxmlformats-officedocument.drawingml.chart+xml"/>
  <Override PartName="/xl/charts/style103.xml" ContentType="application/vnd.ms-office.chartstyle+xml"/>
  <Override PartName="/xl/charts/colors103.xml" ContentType="application/vnd.ms-office.chartcolorstyle+xml"/>
  <Override PartName="/xl/charts/chart104.xml" ContentType="application/vnd.openxmlformats-officedocument.drawingml.chart+xml"/>
  <Override PartName="/xl/charts/style104.xml" ContentType="application/vnd.ms-office.chartstyle+xml"/>
  <Override PartName="/xl/charts/colors104.xml" ContentType="application/vnd.ms-office.chartcolorstyle+xml"/>
  <Override PartName="/xl/charts/chart105.xml" ContentType="application/vnd.openxmlformats-officedocument.drawingml.chart+xml"/>
  <Override PartName="/xl/charts/style105.xml" ContentType="application/vnd.ms-office.chartstyle+xml"/>
  <Override PartName="/xl/charts/colors105.xml" ContentType="application/vnd.ms-office.chartcolorstyle+xml"/>
  <Override PartName="/xl/charts/chart106.xml" ContentType="application/vnd.openxmlformats-officedocument.drawingml.chart+xml"/>
  <Override PartName="/xl/charts/style106.xml" ContentType="application/vnd.ms-office.chartstyle+xml"/>
  <Override PartName="/xl/charts/colors106.xml" ContentType="application/vnd.ms-office.chartcolorstyle+xml"/>
  <Override PartName="/xl/charts/chart107.xml" ContentType="application/vnd.openxmlformats-officedocument.drawingml.chart+xml"/>
  <Override PartName="/xl/charts/style107.xml" ContentType="application/vnd.ms-office.chartstyle+xml"/>
  <Override PartName="/xl/charts/colors107.xml" ContentType="application/vnd.ms-office.chartcolorstyle+xml"/>
  <Override PartName="/xl/charts/chart108.xml" ContentType="application/vnd.openxmlformats-officedocument.drawingml.chart+xml"/>
  <Override PartName="/xl/charts/style108.xml" ContentType="application/vnd.ms-office.chartstyle+xml"/>
  <Override PartName="/xl/charts/colors108.xml" ContentType="application/vnd.ms-office.chartcolorstyle+xml"/>
  <Override PartName="/xl/charts/chart109.xml" ContentType="application/vnd.openxmlformats-officedocument.drawingml.chart+xml"/>
  <Override PartName="/xl/charts/style109.xml" ContentType="application/vnd.ms-office.chartstyle+xml"/>
  <Override PartName="/xl/charts/colors109.xml" ContentType="application/vnd.ms-office.chartcolorstyle+xml"/>
  <Override PartName="/xl/charts/chart110.xml" ContentType="application/vnd.openxmlformats-officedocument.drawingml.chart+xml"/>
  <Override PartName="/xl/charts/style110.xml" ContentType="application/vnd.ms-office.chartstyle+xml"/>
  <Override PartName="/xl/charts/colors110.xml" ContentType="application/vnd.ms-office.chartcolorstyle+xml"/>
  <Override PartName="/xl/charts/chart111.xml" ContentType="application/vnd.openxmlformats-officedocument.drawingml.chart+xml"/>
  <Override PartName="/xl/charts/style111.xml" ContentType="application/vnd.ms-office.chartstyle+xml"/>
  <Override PartName="/xl/charts/colors111.xml" ContentType="application/vnd.ms-office.chartcolorstyle+xml"/>
  <Override PartName="/xl/charts/chart112.xml" ContentType="application/vnd.openxmlformats-officedocument.drawingml.chart+xml"/>
  <Override PartName="/xl/charts/style112.xml" ContentType="application/vnd.ms-office.chartstyle+xml"/>
  <Override PartName="/xl/charts/colors112.xml" ContentType="application/vnd.ms-office.chartcolorstyle+xml"/>
  <Override PartName="/xl/charts/chart113.xml" ContentType="application/vnd.openxmlformats-officedocument.drawingml.chart+xml"/>
  <Override PartName="/xl/charts/style113.xml" ContentType="application/vnd.ms-office.chartstyle+xml"/>
  <Override PartName="/xl/charts/colors113.xml" ContentType="application/vnd.ms-office.chartcolorstyle+xml"/>
  <Override PartName="/xl/charts/chart114.xml" ContentType="application/vnd.openxmlformats-officedocument.drawingml.chart+xml"/>
  <Override PartName="/xl/charts/style114.xml" ContentType="application/vnd.ms-office.chartstyle+xml"/>
  <Override PartName="/xl/charts/colors114.xml" ContentType="application/vnd.ms-office.chartcolorstyle+xml"/>
  <Override PartName="/xl/drawings/drawing9.xml" ContentType="application/vnd.openxmlformats-officedocument.drawing+xml"/>
  <Override PartName="/xl/charts/chart115.xml" ContentType="application/vnd.openxmlformats-officedocument.drawingml.chart+xml"/>
  <Override PartName="/xl/charts/style115.xml" ContentType="application/vnd.ms-office.chartstyle+xml"/>
  <Override PartName="/xl/charts/colors115.xml" ContentType="application/vnd.ms-office.chartcolorstyle+xml"/>
  <Override PartName="/xl/charts/chart116.xml" ContentType="application/vnd.openxmlformats-officedocument.drawingml.chart+xml"/>
  <Override PartName="/xl/charts/style116.xml" ContentType="application/vnd.ms-office.chartstyle+xml"/>
  <Override PartName="/xl/charts/colors116.xml" ContentType="application/vnd.ms-office.chartcolorstyle+xml"/>
  <Override PartName="/xl/charts/chart117.xml" ContentType="application/vnd.openxmlformats-officedocument.drawingml.chart+xml"/>
  <Override PartName="/xl/charts/style117.xml" ContentType="application/vnd.ms-office.chartstyle+xml"/>
  <Override PartName="/xl/charts/colors117.xml" ContentType="application/vnd.ms-office.chartcolorstyle+xml"/>
  <Override PartName="/xl/charts/chart118.xml" ContentType="application/vnd.openxmlformats-officedocument.drawingml.chart+xml"/>
  <Override PartName="/xl/charts/style118.xml" ContentType="application/vnd.ms-office.chartstyle+xml"/>
  <Override PartName="/xl/charts/colors118.xml" ContentType="application/vnd.ms-office.chartcolorstyle+xml"/>
  <Override PartName="/xl/charts/chart119.xml" ContentType="application/vnd.openxmlformats-officedocument.drawingml.chart+xml"/>
  <Override PartName="/xl/charts/style119.xml" ContentType="application/vnd.ms-office.chartstyle+xml"/>
  <Override PartName="/xl/charts/colors119.xml" ContentType="application/vnd.ms-office.chartcolorstyle+xml"/>
  <Override PartName="/xl/charts/chart120.xml" ContentType="application/vnd.openxmlformats-officedocument.drawingml.chart+xml"/>
  <Override PartName="/xl/charts/style120.xml" ContentType="application/vnd.ms-office.chartstyle+xml"/>
  <Override PartName="/xl/charts/colors120.xml" ContentType="application/vnd.ms-office.chartcolorstyle+xml"/>
  <Override PartName="/xl/charts/chart121.xml" ContentType="application/vnd.openxmlformats-officedocument.drawingml.chart+xml"/>
  <Override PartName="/xl/charts/style121.xml" ContentType="application/vnd.ms-office.chartstyle+xml"/>
  <Override PartName="/xl/charts/colors121.xml" ContentType="application/vnd.ms-office.chartcolorstyle+xml"/>
  <Override PartName="/xl/charts/chart122.xml" ContentType="application/vnd.openxmlformats-officedocument.drawingml.chart+xml"/>
  <Override PartName="/xl/charts/style122.xml" ContentType="application/vnd.ms-office.chartstyle+xml"/>
  <Override PartName="/xl/charts/colors122.xml" ContentType="application/vnd.ms-office.chartcolorstyle+xml"/>
  <Override PartName="/xl/charts/chart123.xml" ContentType="application/vnd.openxmlformats-officedocument.drawingml.chart+xml"/>
  <Override PartName="/xl/charts/style123.xml" ContentType="application/vnd.ms-office.chartstyle+xml"/>
  <Override PartName="/xl/charts/colors123.xml" ContentType="application/vnd.ms-office.chartcolorstyle+xml"/>
  <Override PartName="/xl/charts/chart124.xml" ContentType="application/vnd.openxmlformats-officedocument.drawingml.chart+xml"/>
  <Override PartName="/xl/charts/style124.xml" ContentType="application/vnd.ms-office.chartstyle+xml"/>
  <Override PartName="/xl/charts/colors124.xml" ContentType="application/vnd.ms-office.chartcolorstyle+xml"/>
  <Override PartName="/xl/charts/chart125.xml" ContentType="application/vnd.openxmlformats-officedocument.drawingml.chart+xml"/>
  <Override PartName="/xl/charts/style125.xml" ContentType="application/vnd.ms-office.chartstyle+xml"/>
  <Override PartName="/xl/charts/colors125.xml" ContentType="application/vnd.ms-office.chartcolorstyle+xml"/>
  <Override PartName="/xl/charts/chart126.xml" ContentType="application/vnd.openxmlformats-officedocument.drawingml.chart+xml"/>
  <Override PartName="/xl/charts/style126.xml" ContentType="application/vnd.ms-office.chartstyle+xml"/>
  <Override PartName="/xl/charts/colors126.xml" ContentType="application/vnd.ms-office.chartcolorstyle+xml"/>
  <Override PartName="/xl/charts/chart127.xml" ContentType="application/vnd.openxmlformats-officedocument.drawingml.chart+xml"/>
  <Override PartName="/xl/charts/style127.xml" ContentType="application/vnd.ms-office.chartstyle+xml"/>
  <Override PartName="/xl/charts/colors127.xml" ContentType="application/vnd.ms-office.chartcolorstyle+xml"/>
  <Override PartName="/xl/charts/chart128.xml" ContentType="application/vnd.openxmlformats-officedocument.drawingml.chart+xml"/>
  <Override PartName="/xl/charts/style128.xml" ContentType="application/vnd.ms-office.chartstyle+xml"/>
  <Override PartName="/xl/charts/colors128.xml" ContentType="application/vnd.ms-office.chartcolorstyle+xml"/>
  <Override PartName="/xl/charts/chart129.xml" ContentType="application/vnd.openxmlformats-officedocument.drawingml.chart+xml"/>
  <Override PartName="/xl/charts/style129.xml" ContentType="application/vnd.ms-office.chartstyle+xml"/>
  <Override PartName="/xl/charts/colors129.xml" ContentType="application/vnd.ms-office.chartcolorstyle+xml"/>
  <Override PartName="/xl/charts/chart130.xml" ContentType="application/vnd.openxmlformats-officedocument.drawingml.chart+xml"/>
  <Override PartName="/xl/charts/style130.xml" ContentType="application/vnd.ms-office.chartstyle+xml"/>
  <Override PartName="/xl/charts/colors130.xml" ContentType="application/vnd.ms-office.chartcolorstyle+xml"/>
  <Override PartName="/xl/charts/chart131.xml" ContentType="application/vnd.openxmlformats-officedocument.drawingml.chart+xml"/>
  <Override PartName="/xl/charts/style131.xml" ContentType="application/vnd.ms-office.chartstyle+xml"/>
  <Override PartName="/xl/charts/colors131.xml" ContentType="application/vnd.ms-office.chartcolorstyle+xml"/>
  <Override PartName="/xl/charts/chart132.xml" ContentType="application/vnd.openxmlformats-officedocument.drawingml.chart+xml"/>
  <Override PartName="/xl/charts/style132.xml" ContentType="application/vnd.ms-office.chartstyle+xml"/>
  <Override PartName="/xl/charts/colors132.xml" ContentType="application/vnd.ms-office.chartcolorstyle+xml"/>
  <Override PartName="/xl/drawings/drawing10.xml" ContentType="application/vnd.openxmlformats-officedocument.drawing+xml"/>
  <Override PartName="/xl/charts/chart133.xml" ContentType="application/vnd.openxmlformats-officedocument.drawingml.chart+xml"/>
  <Override PartName="/xl/charts/style133.xml" ContentType="application/vnd.ms-office.chartstyle+xml"/>
  <Override PartName="/xl/charts/colors133.xml" ContentType="application/vnd.ms-office.chartcolorstyle+xml"/>
  <Override PartName="/xl/charts/chart134.xml" ContentType="application/vnd.openxmlformats-officedocument.drawingml.chart+xml"/>
  <Override PartName="/xl/charts/style134.xml" ContentType="application/vnd.ms-office.chartstyle+xml"/>
  <Override PartName="/xl/charts/colors134.xml" ContentType="application/vnd.ms-office.chartcolorstyle+xml"/>
  <Override PartName="/xl/charts/chart135.xml" ContentType="application/vnd.openxmlformats-officedocument.drawingml.chart+xml"/>
  <Override PartName="/xl/charts/style135.xml" ContentType="application/vnd.ms-office.chartstyle+xml"/>
  <Override PartName="/xl/charts/colors135.xml" ContentType="application/vnd.ms-office.chartcolorstyle+xml"/>
  <Override PartName="/xl/charts/chart136.xml" ContentType="application/vnd.openxmlformats-officedocument.drawingml.chart+xml"/>
  <Override PartName="/xl/charts/style136.xml" ContentType="application/vnd.ms-office.chartstyle+xml"/>
  <Override PartName="/xl/charts/colors136.xml" ContentType="application/vnd.ms-office.chartcolorstyle+xml"/>
  <Override PartName="/xl/charts/chart137.xml" ContentType="application/vnd.openxmlformats-officedocument.drawingml.chart+xml"/>
  <Override PartName="/xl/charts/style137.xml" ContentType="application/vnd.ms-office.chartstyle+xml"/>
  <Override PartName="/xl/charts/colors137.xml" ContentType="application/vnd.ms-office.chartcolorstyle+xml"/>
  <Override PartName="/xl/charts/chart138.xml" ContentType="application/vnd.openxmlformats-officedocument.drawingml.chart+xml"/>
  <Override PartName="/xl/charts/style138.xml" ContentType="application/vnd.ms-office.chartstyle+xml"/>
  <Override PartName="/xl/charts/colors138.xml" ContentType="application/vnd.ms-office.chartcolorstyle+xml"/>
  <Override PartName="/xl/charts/chart139.xml" ContentType="application/vnd.openxmlformats-officedocument.drawingml.chart+xml"/>
  <Override PartName="/xl/charts/style139.xml" ContentType="application/vnd.ms-office.chartstyle+xml"/>
  <Override PartName="/xl/charts/colors139.xml" ContentType="application/vnd.ms-office.chartcolorstyle+xml"/>
  <Override PartName="/xl/charts/chart140.xml" ContentType="application/vnd.openxmlformats-officedocument.drawingml.chart+xml"/>
  <Override PartName="/xl/charts/style140.xml" ContentType="application/vnd.ms-office.chartstyle+xml"/>
  <Override PartName="/xl/charts/colors140.xml" ContentType="application/vnd.ms-office.chartcolorstyle+xml"/>
  <Override PartName="/xl/charts/chart141.xml" ContentType="application/vnd.openxmlformats-officedocument.drawingml.chart+xml"/>
  <Override PartName="/xl/charts/style141.xml" ContentType="application/vnd.ms-office.chartstyle+xml"/>
  <Override PartName="/xl/charts/colors141.xml" ContentType="application/vnd.ms-office.chartcolorstyle+xml"/>
  <Override PartName="/xl/charts/chart142.xml" ContentType="application/vnd.openxmlformats-officedocument.drawingml.chart+xml"/>
  <Override PartName="/xl/charts/style142.xml" ContentType="application/vnd.ms-office.chartstyle+xml"/>
  <Override PartName="/xl/charts/colors142.xml" ContentType="application/vnd.ms-office.chartcolorstyle+xml"/>
  <Override PartName="/xl/charts/chart143.xml" ContentType="application/vnd.openxmlformats-officedocument.drawingml.chart+xml"/>
  <Override PartName="/xl/charts/style143.xml" ContentType="application/vnd.ms-office.chartstyle+xml"/>
  <Override PartName="/xl/charts/colors143.xml" ContentType="application/vnd.ms-office.chartcolorstyle+xml"/>
  <Override PartName="/xl/charts/chart144.xml" ContentType="application/vnd.openxmlformats-officedocument.drawingml.chart+xml"/>
  <Override PartName="/xl/charts/style144.xml" ContentType="application/vnd.ms-office.chartstyle+xml"/>
  <Override PartName="/xl/charts/colors144.xml" ContentType="application/vnd.ms-office.chartcolorstyle+xml"/>
  <Override PartName="/xl/charts/chart145.xml" ContentType="application/vnd.openxmlformats-officedocument.drawingml.chart+xml"/>
  <Override PartName="/xl/charts/style145.xml" ContentType="application/vnd.ms-office.chartstyle+xml"/>
  <Override PartName="/xl/charts/colors145.xml" ContentType="application/vnd.ms-office.chartcolorstyle+xml"/>
  <Override PartName="/xl/charts/chart146.xml" ContentType="application/vnd.openxmlformats-officedocument.drawingml.chart+xml"/>
  <Override PartName="/xl/charts/style146.xml" ContentType="application/vnd.ms-office.chartstyle+xml"/>
  <Override PartName="/xl/charts/colors146.xml" ContentType="application/vnd.ms-office.chartcolorstyle+xml"/>
  <Override PartName="/xl/charts/chart147.xml" ContentType="application/vnd.openxmlformats-officedocument.drawingml.chart+xml"/>
  <Override PartName="/xl/charts/style147.xml" ContentType="application/vnd.ms-office.chartstyle+xml"/>
  <Override PartName="/xl/charts/colors147.xml" ContentType="application/vnd.ms-office.chartcolorstyle+xml"/>
  <Override PartName="/xl/charts/chart148.xml" ContentType="application/vnd.openxmlformats-officedocument.drawingml.chart+xml"/>
  <Override PartName="/xl/charts/style148.xml" ContentType="application/vnd.ms-office.chartstyle+xml"/>
  <Override PartName="/xl/charts/colors148.xml" ContentType="application/vnd.ms-office.chartcolorstyle+xml"/>
  <Override PartName="/xl/charts/chart149.xml" ContentType="application/vnd.openxmlformats-officedocument.drawingml.chart+xml"/>
  <Override PartName="/xl/charts/style149.xml" ContentType="application/vnd.ms-office.chartstyle+xml"/>
  <Override PartName="/xl/charts/colors149.xml" ContentType="application/vnd.ms-office.chartcolorstyle+xml"/>
  <Override PartName="/xl/charts/chart150.xml" ContentType="application/vnd.openxmlformats-officedocument.drawingml.chart+xml"/>
  <Override PartName="/xl/charts/style150.xml" ContentType="application/vnd.ms-office.chartstyle+xml"/>
  <Override PartName="/xl/charts/colors150.xml" ContentType="application/vnd.ms-office.chartcolorstyle+xml"/>
  <Override PartName="/xl/drawings/drawing11.xml" ContentType="application/vnd.openxmlformats-officedocument.drawing+xml"/>
  <Override PartName="/xl/charts/chart151.xml" ContentType="application/vnd.openxmlformats-officedocument.drawingml.chart+xml"/>
  <Override PartName="/xl/charts/style151.xml" ContentType="application/vnd.ms-office.chartstyle+xml"/>
  <Override PartName="/xl/charts/colors151.xml" ContentType="application/vnd.ms-office.chartcolorstyle+xml"/>
  <Override PartName="/xl/charts/chart152.xml" ContentType="application/vnd.openxmlformats-officedocument.drawingml.chart+xml"/>
  <Override PartName="/xl/charts/style152.xml" ContentType="application/vnd.ms-office.chartstyle+xml"/>
  <Override PartName="/xl/charts/colors152.xml" ContentType="application/vnd.ms-office.chartcolorstyle+xml"/>
  <Override PartName="/xl/charts/chart153.xml" ContentType="application/vnd.openxmlformats-officedocument.drawingml.chart+xml"/>
  <Override PartName="/xl/charts/style153.xml" ContentType="application/vnd.ms-office.chartstyle+xml"/>
  <Override PartName="/xl/charts/colors153.xml" ContentType="application/vnd.ms-office.chartcolorstyle+xml"/>
  <Override PartName="/xl/charts/chart154.xml" ContentType="application/vnd.openxmlformats-officedocument.drawingml.chart+xml"/>
  <Override PartName="/xl/charts/style154.xml" ContentType="application/vnd.ms-office.chartstyle+xml"/>
  <Override PartName="/xl/charts/colors154.xml" ContentType="application/vnd.ms-office.chartcolorstyle+xml"/>
  <Override PartName="/xl/charts/chart155.xml" ContentType="application/vnd.openxmlformats-officedocument.drawingml.chart+xml"/>
  <Override PartName="/xl/charts/style155.xml" ContentType="application/vnd.ms-office.chartstyle+xml"/>
  <Override PartName="/xl/charts/colors155.xml" ContentType="application/vnd.ms-office.chartcolorstyle+xml"/>
  <Override PartName="/xl/charts/chart156.xml" ContentType="application/vnd.openxmlformats-officedocument.drawingml.chart+xml"/>
  <Override PartName="/xl/charts/style156.xml" ContentType="application/vnd.ms-office.chartstyle+xml"/>
  <Override PartName="/xl/charts/colors156.xml" ContentType="application/vnd.ms-office.chartcolorstyle+xml"/>
  <Override PartName="/xl/charts/chart157.xml" ContentType="application/vnd.openxmlformats-officedocument.drawingml.chart+xml"/>
  <Override PartName="/xl/charts/style157.xml" ContentType="application/vnd.ms-office.chartstyle+xml"/>
  <Override PartName="/xl/charts/colors157.xml" ContentType="application/vnd.ms-office.chartcolorstyle+xml"/>
  <Override PartName="/xl/charts/chart158.xml" ContentType="application/vnd.openxmlformats-officedocument.drawingml.chart+xml"/>
  <Override PartName="/xl/charts/style158.xml" ContentType="application/vnd.ms-office.chartstyle+xml"/>
  <Override PartName="/xl/charts/colors158.xml" ContentType="application/vnd.ms-office.chartcolorstyle+xml"/>
  <Override PartName="/xl/charts/chart159.xml" ContentType="application/vnd.openxmlformats-officedocument.drawingml.chart+xml"/>
  <Override PartName="/xl/charts/style159.xml" ContentType="application/vnd.ms-office.chartstyle+xml"/>
  <Override PartName="/xl/charts/colors159.xml" ContentType="application/vnd.ms-office.chartcolorstyle+xml"/>
  <Override PartName="/xl/charts/chart160.xml" ContentType="application/vnd.openxmlformats-officedocument.drawingml.chart+xml"/>
  <Override PartName="/xl/charts/style160.xml" ContentType="application/vnd.ms-office.chartstyle+xml"/>
  <Override PartName="/xl/charts/colors160.xml" ContentType="application/vnd.ms-office.chartcolorstyle+xml"/>
  <Override PartName="/xl/charts/chart161.xml" ContentType="application/vnd.openxmlformats-officedocument.drawingml.chart+xml"/>
  <Override PartName="/xl/charts/style161.xml" ContentType="application/vnd.ms-office.chartstyle+xml"/>
  <Override PartName="/xl/charts/colors161.xml" ContentType="application/vnd.ms-office.chartcolorstyle+xml"/>
  <Override PartName="/xl/charts/chart162.xml" ContentType="application/vnd.openxmlformats-officedocument.drawingml.chart+xml"/>
  <Override PartName="/xl/charts/style162.xml" ContentType="application/vnd.ms-office.chartstyle+xml"/>
  <Override PartName="/xl/charts/colors162.xml" ContentType="application/vnd.ms-office.chartcolorstyle+xml"/>
  <Override PartName="/xl/charts/chart163.xml" ContentType="application/vnd.openxmlformats-officedocument.drawingml.chart+xml"/>
  <Override PartName="/xl/charts/style163.xml" ContentType="application/vnd.ms-office.chartstyle+xml"/>
  <Override PartName="/xl/charts/colors163.xml" ContentType="application/vnd.ms-office.chartcolorstyle+xml"/>
  <Override PartName="/xl/charts/chart164.xml" ContentType="application/vnd.openxmlformats-officedocument.drawingml.chart+xml"/>
  <Override PartName="/xl/charts/style164.xml" ContentType="application/vnd.ms-office.chartstyle+xml"/>
  <Override PartName="/xl/charts/colors164.xml" ContentType="application/vnd.ms-office.chartcolorstyle+xml"/>
  <Override PartName="/xl/charts/chart165.xml" ContentType="application/vnd.openxmlformats-officedocument.drawingml.chart+xml"/>
  <Override PartName="/xl/charts/style165.xml" ContentType="application/vnd.ms-office.chartstyle+xml"/>
  <Override PartName="/xl/charts/colors165.xml" ContentType="application/vnd.ms-office.chartcolorstyle+xml"/>
  <Override PartName="/xl/charts/chart166.xml" ContentType="application/vnd.openxmlformats-officedocument.drawingml.chart+xml"/>
  <Override PartName="/xl/charts/style166.xml" ContentType="application/vnd.ms-office.chartstyle+xml"/>
  <Override PartName="/xl/charts/colors166.xml" ContentType="application/vnd.ms-office.chartcolorstyle+xml"/>
  <Override PartName="/xl/charts/chart167.xml" ContentType="application/vnd.openxmlformats-officedocument.drawingml.chart+xml"/>
  <Override PartName="/xl/charts/style167.xml" ContentType="application/vnd.ms-office.chartstyle+xml"/>
  <Override PartName="/xl/charts/colors167.xml" ContentType="application/vnd.ms-office.chartcolorstyle+xml"/>
  <Override PartName="/xl/charts/chart168.xml" ContentType="application/vnd.openxmlformats-officedocument.drawingml.chart+xml"/>
  <Override PartName="/xl/charts/style168.xml" ContentType="application/vnd.ms-office.chartstyle+xml"/>
  <Override PartName="/xl/charts/colors168.xml" ContentType="application/vnd.ms-office.chartcolorstyle+xml"/>
  <Override PartName="/xl/drawings/drawing12.xml" ContentType="application/vnd.openxmlformats-officedocument.drawing+xml"/>
  <Override PartName="/xl/charts/chart169.xml" ContentType="application/vnd.openxmlformats-officedocument.drawingml.chart+xml"/>
  <Override PartName="/xl/charts/style169.xml" ContentType="application/vnd.ms-office.chartstyle+xml"/>
  <Override PartName="/xl/charts/colors169.xml" ContentType="application/vnd.ms-office.chartcolorstyle+xml"/>
  <Override PartName="/xl/charts/chart170.xml" ContentType="application/vnd.openxmlformats-officedocument.drawingml.chart+xml"/>
  <Override PartName="/xl/charts/style170.xml" ContentType="application/vnd.ms-office.chartstyle+xml"/>
  <Override PartName="/xl/charts/colors170.xml" ContentType="application/vnd.ms-office.chartcolorstyle+xml"/>
  <Override PartName="/xl/charts/chart171.xml" ContentType="application/vnd.openxmlformats-officedocument.drawingml.chart+xml"/>
  <Override PartName="/xl/charts/style171.xml" ContentType="application/vnd.ms-office.chartstyle+xml"/>
  <Override PartName="/xl/charts/colors171.xml" ContentType="application/vnd.ms-office.chartcolorstyle+xml"/>
  <Override PartName="/xl/charts/chart172.xml" ContentType="application/vnd.openxmlformats-officedocument.drawingml.chart+xml"/>
  <Override PartName="/xl/charts/style172.xml" ContentType="application/vnd.ms-office.chartstyle+xml"/>
  <Override PartName="/xl/charts/colors172.xml" ContentType="application/vnd.ms-office.chartcolorstyle+xml"/>
  <Override PartName="/xl/charts/chart173.xml" ContentType="application/vnd.openxmlformats-officedocument.drawingml.chart+xml"/>
  <Override PartName="/xl/charts/style173.xml" ContentType="application/vnd.ms-office.chartstyle+xml"/>
  <Override PartName="/xl/charts/colors173.xml" ContentType="application/vnd.ms-office.chartcolorstyle+xml"/>
  <Override PartName="/xl/charts/chart174.xml" ContentType="application/vnd.openxmlformats-officedocument.drawingml.chart+xml"/>
  <Override PartName="/xl/charts/style174.xml" ContentType="application/vnd.ms-office.chartstyle+xml"/>
  <Override PartName="/xl/charts/colors174.xml" ContentType="application/vnd.ms-office.chartcolorstyle+xml"/>
  <Override PartName="/xl/charts/chart175.xml" ContentType="application/vnd.openxmlformats-officedocument.drawingml.chart+xml"/>
  <Override PartName="/xl/charts/style175.xml" ContentType="application/vnd.ms-office.chartstyle+xml"/>
  <Override PartName="/xl/charts/colors175.xml" ContentType="application/vnd.ms-office.chartcolorstyle+xml"/>
  <Override PartName="/xl/charts/chart176.xml" ContentType="application/vnd.openxmlformats-officedocument.drawingml.chart+xml"/>
  <Override PartName="/xl/charts/style176.xml" ContentType="application/vnd.ms-office.chartstyle+xml"/>
  <Override PartName="/xl/charts/colors176.xml" ContentType="application/vnd.ms-office.chartcolorstyle+xml"/>
  <Override PartName="/xl/charts/chart177.xml" ContentType="application/vnd.openxmlformats-officedocument.drawingml.chart+xml"/>
  <Override PartName="/xl/charts/style177.xml" ContentType="application/vnd.ms-office.chartstyle+xml"/>
  <Override PartName="/xl/charts/colors177.xml" ContentType="application/vnd.ms-office.chartcolorstyle+xml"/>
  <Override PartName="/xl/charts/chart178.xml" ContentType="application/vnd.openxmlformats-officedocument.drawingml.chart+xml"/>
  <Override PartName="/xl/charts/style178.xml" ContentType="application/vnd.ms-office.chartstyle+xml"/>
  <Override PartName="/xl/charts/colors178.xml" ContentType="application/vnd.ms-office.chartcolorstyle+xml"/>
  <Override PartName="/xl/charts/chart179.xml" ContentType="application/vnd.openxmlformats-officedocument.drawingml.chart+xml"/>
  <Override PartName="/xl/charts/style179.xml" ContentType="application/vnd.ms-office.chartstyle+xml"/>
  <Override PartName="/xl/charts/colors179.xml" ContentType="application/vnd.ms-office.chartcolorstyle+xml"/>
  <Override PartName="/xl/charts/chart180.xml" ContentType="application/vnd.openxmlformats-officedocument.drawingml.chart+xml"/>
  <Override PartName="/xl/charts/style180.xml" ContentType="application/vnd.ms-office.chartstyle+xml"/>
  <Override PartName="/xl/charts/colors180.xml" ContentType="application/vnd.ms-office.chartcolorstyle+xml"/>
  <Override PartName="/xl/charts/chart181.xml" ContentType="application/vnd.openxmlformats-officedocument.drawingml.chart+xml"/>
  <Override PartName="/xl/charts/style181.xml" ContentType="application/vnd.ms-office.chartstyle+xml"/>
  <Override PartName="/xl/charts/colors181.xml" ContentType="application/vnd.ms-office.chartcolorstyle+xml"/>
  <Override PartName="/xl/charts/chart182.xml" ContentType="application/vnd.openxmlformats-officedocument.drawingml.chart+xml"/>
  <Override PartName="/xl/charts/style182.xml" ContentType="application/vnd.ms-office.chartstyle+xml"/>
  <Override PartName="/xl/charts/colors182.xml" ContentType="application/vnd.ms-office.chartcolorstyle+xml"/>
  <Override PartName="/xl/charts/chart183.xml" ContentType="application/vnd.openxmlformats-officedocument.drawingml.chart+xml"/>
  <Override PartName="/xl/charts/style183.xml" ContentType="application/vnd.ms-office.chartstyle+xml"/>
  <Override PartName="/xl/charts/colors183.xml" ContentType="application/vnd.ms-office.chartcolorstyle+xml"/>
  <Override PartName="/xl/charts/chart184.xml" ContentType="application/vnd.openxmlformats-officedocument.drawingml.chart+xml"/>
  <Override PartName="/xl/charts/style184.xml" ContentType="application/vnd.ms-office.chartstyle+xml"/>
  <Override PartName="/xl/charts/colors184.xml" ContentType="application/vnd.ms-office.chartcolorstyle+xml"/>
  <Override PartName="/xl/charts/chart185.xml" ContentType="application/vnd.openxmlformats-officedocument.drawingml.chart+xml"/>
  <Override PartName="/xl/charts/style185.xml" ContentType="application/vnd.ms-office.chartstyle+xml"/>
  <Override PartName="/xl/charts/colors185.xml" ContentType="application/vnd.ms-office.chartcolorstyle+xml"/>
  <Override PartName="/xl/charts/chart186.xml" ContentType="application/vnd.openxmlformats-officedocument.drawingml.chart+xml"/>
  <Override PartName="/xl/charts/style186.xml" ContentType="application/vnd.ms-office.chartstyle+xml"/>
  <Override PartName="/xl/charts/colors186.xml" ContentType="application/vnd.ms-office.chartcolorstyle+xml"/>
  <Override PartName="/xl/drawings/drawing13.xml" ContentType="application/vnd.openxmlformats-officedocument.drawing+xml"/>
  <Override PartName="/xl/charts/chart187.xml" ContentType="application/vnd.openxmlformats-officedocument.drawingml.chart+xml"/>
  <Override PartName="/xl/charts/style187.xml" ContentType="application/vnd.ms-office.chartstyle+xml"/>
  <Override PartName="/xl/charts/colors187.xml" ContentType="application/vnd.ms-office.chartcolorstyle+xml"/>
  <Override PartName="/xl/charts/chart188.xml" ContentType="application/vnd.openxmlformats-officedocument.drawingml.chart+xml"/>
  <Override PartName="/xl/charts/style188.xml" ContentType="application/vnd.ms-office.chartstyle+xml"/>
  <Override PartName="/xl/charts/colors188.xml" ContentType="application/vnd.ms-office.chartcolorstyle+xml"/>
  <Override PartName="/xl/charts/chart189.xml" ContentType="application/vnd.openxmlformats-officedocument.drawingml.chart+xml"/>
  <Override PartName="/xl/charts/style189.xml" ContentType="application/vnd.ms-office.chartstyle+xml"/>
  <Override PartName="/xl/charts/colors189.xml" ContentType="application/vnd.ms-office.chartcolorstyle+xml"/>
  <Override PartName="/xl/charts/chart190.xml" ContentType="application/vnd.openxmlformats-officedocument.drawingml.chart+xml"/>
  <Override PartName="/xl/charts/style190.xml" ContentType="application/vnd.ms-office.chartstyle+xml"/>
  <Override PartName="/xl/charts/colors190.xml" ContentType="application/vnd.ms-office.chartcolorstyle+xml"/>
  <Override PartName="/xl/charts/chart191.xml" ContentType="application/vnd.openxmlformats-officedocument.drawingml.chart+xml"/>
  <Override PartName="/xl/charts/style191.xml" ContentType="application/vnd.ms-office.chartstyle+xml"/>
  <Override PartName="/xl/charts/colors191.xml" ContentType="application/vnd.ms-office.chartcolorstyle+xml"/>
  <Override PartName="/xl/charts/chart192.xml" ContentType="application/vnd.openxmlformats-officedocument.drawingml.chart+xml"/>
  <Override PartName="/xl/charts/style192.xml" ContentType="application/vnd.ms-office.chartstyle+xml"/>
  <Override PartName="/xl/charts/colors192.xml" ContentType="application/vnd.ms-office.chartcolorstyle+xml"/>
  <Override PartName="/xl/charts/chart193.xml" ContentType="application/vnd.openxmlformats-officedocument.drawingml.chart+xml"/>
  <Override PartName="/xl/charts/style193.xml" ContentType="application/vnd.ms-office.chartstyle+xml"/>
  <Override PartName="/xl/charts/colors193.xml" ContentType="application/vnd.ms-office.chartcolorstyle+xml"/>
  <Override PartName="/xl/charts/chart194.xml" ContentType="application/vnd.openxmlformats-officedocument.drawingml.chart+xml"/>
  <Override PartName="/xl/charts/style194.xml" ContentType="application/vnd.ms-office.chartstyle+xml"/>
  <Override PartName="/xl/charts/colors194.xml" ContentType="application/vnd.ms-office.chartcolorstyle+xml"/>
  <Override PartName="/xl/charts/chart195.xml" ContentType="application/vnd.openxmlformats-officedocument.drawingml.chart+xml"/>
  <Override PartName="/xl/charts/style195.xml" ContentType="application/vnd.ms-office.chartstyle+xml"/>
  <Override PartName="/xl/charts/colors195.xml" ContentType="application/vnd.ms-office.chartcolorstyle+xml"/>
  <Override PartName="/xl/charts/chart196.xml" ContentType="application/vnd.openxmlformats-officedocument.drawingml.chart+xml"/>
  <Override PartName="/xl/charts/style196.xml" ContentType="application/vnd.ms-office.chartstyle+xml"/>
  <Override PartName="/xl/charts/colors196.xml" ContentType="application/vnd.ms-office.chartcolorstyle+xml"/>
  <Override PartName="/xl/charts/chart197.xml" ContentType="application/vnd.openxmlformats-officedocument.drawingml.chart+xml"/>
  <Override PartName="/xl/charts/style197.xml" ContentType="application/vnd.ms-office.chartstyle+xml"/>
  <Override PartName="/xl/charts/colors197.xml" ContentType="application/vnd.ms-office.chartcolorstyle+xml"/>
  <Override PartName="/xl/charts/chart198.xml" ContentType="application/vnd.openxmlformats-officedocument.drawingml.chart+xml"/>
  <Override PartName="/xl/charts/style198.xml" ContentType="application/vnd.ms-office.chartstyle+xml"/>
  <Override PartName="/xl/charts/colors198.xml" ContentType="application/vnd.ms-office.chartcolorstyle+xml"/>
  <Override PartName="/xl/charts/chart199.xml" ContentType="application/vnd.openxmlformats-officedocument.drawingml.chart+xml"/>
  <Override PartName="/xl/charts/style199.xml" ContentType="application/vnd.ms-office.chartstyle+xml"/>
  <Override PartName="/xl/charts/colors199.xml" ContentType="application/vnd.ms-office.chartcolorstyle+xml"/>
  <Override PartName="/xl/charts/chart200.xml" ContentType="application/vnd.openxmlformats-officedocument.drawingml.chart+xml"/>
  <Override PartName="/xl/charts/style200.xml" ContentType="application/vnd.ms-office.chartstyle+xml"/>
  <Override PartName="/xl/charts/colors200.xml" ContentType="application/vnd.ms-office.chartcolorstyle+xml"/>
  <Override PartName="/xl/charts/chart201.xml" ContentType="application/vnd.openxmlformats-officedocument.drawingml.chart+xml"/>
  <Override PartName="/xl/charts/style201.xml" ContentType="application/vnd.ms-office.chartstyle+xml"/>
  <Override PartName="/xl/charts/colors201.xml" ContentType="application/vnd.ms-office.chartcolorstyle+xml"/>
  <Override PartName="/xl/charts/chart202.xml" ContentType="application/vnd.openxmlformats-officedocument.drawingml.chart+xml"/>
  <Override PartName="/xl/charts/style202.xml" ContentType="application/vnd.ms-office.chartstyle+xml"/>
  <Override PartName="/xl/charts/colors202.xml" ContentType="application/vnd.ms-office.chartcolorstyle+xml"/>
  <Override PartName="/xl/charts/chart203.xml" ContentType="application/vnd.openxmlformats-officedocument.drawingml.chart+xml"/>
  <Override PartName="/xl/charts/style203.xml" ContentType="application/vnd.ms-office.chartstyle+xml"/>
  <Override PartName="/xl/charts/colors203.xml" ContentType="application/vnd.ms-office.chartcolorstyle+xml"/>
  <Override PartName="/xl/charts/chart204.xml" ContentType="application/vnd.openxmlformats-officedocument.drawingml.chart+xml"/>
  <Override PartName="/xl/charts/style204.xml" ContentType="application/vnd.ms-office.chartstyle+xml"/>
  <Override PartName="/xl/charts/colors204.xml" ContentType="application/vnd.ms-office.chartcolorstyle+xml"/>
  <Override PartName="/xl/drawings/drawing14.xml" ContentType="application/vnd.openxmlformats-officedocument.drawing+xml"/>
  <Override PartName="/xl/charts/chart205.xml" ContentType="application/vnd.openxmlformats-officedocument.drawingml.chart+xml"/>
  <Override PartName="/xl/charts/style205.xml" ContentType="application/vnd.ms-office.chartstyle+xml"/>
  <Override PartName="/xl/charts/colors205.xml" ContentType="application/vnd.ms-office.chartcolorstyle+xml"/>
  <Override PartName="/xl/charts/chart206.xml" ContentType="application/vnd.openxmlformats-officedocument.drawingml.chart+xml"/>
  <Override PartName="/xl/charts/style206.xml" ContentType="application/vnd.ms-office.chartstyle+xml"/>
  <Override PartName="/xl/charts/colors206.xml" ContentType="application/vnd.ms-office.chartcolorstyle+xml"/>
  <Override PartName="/xl/charts/chart207.xml" ContentType="application/vnd.openxmlformats-officedocument.drawingml.chart+xml"/>
  <Override PartName="/xl/charts/style207.xml" ContentType="application/vnd.ms-office.chartstyle+xml"/>
  <Override PartName="/xl/charts/colors207.xml" ContentType="application/vnd.ms-office.chartcolorstyle+xml"/>
  <Override PartName="/xl/charts/chart208.xml" ContentType="application/vnd.openxmlformats-officedocument.drawingml.chart+xml"/>
  <Override PartName="/xl/charts/style208.xml" ContentType="application/vnd.ms-office.chartstyle+xml"/>
  <Override PartName="/xl/charts/colors208.xml" ContentType="application/vnd.ms-office.chartcolorstyle+xml"/>
  <Override PartName="/xl/charts/chart209.xml" ContentType="application/vnd.openxmlformats-officedocument.drawingml.chart+xml"/>
  <Override PartName="/xl/charts/style209.xml" ContentType="application/vnd.ms-office.chartstyle+xml"/>
  <Override PartName="/xl/charts/colors209.xml" ContentType="application/vnd.ms-office.chartcolorstyle+xml"/>
  <Override PartName="/xl/charts/chart210.xml" ContentType="application/vnd.openxmlformats-officedocument.drawingml.chart+xml"/>
  <Override PartName="/xl/charts/style210.xml" ContentType="application/vnd.ms-office.chartstyle+xml"/>
  <Override PartName="/xl/charts/colors210.xml" ContentType="application/vnd.ms-office.chartcolorstyle+xml"/>
  <Override PartName="/xl/charts/chart211.xml" ContentType="application/vnd.openxmlformats-officedocument.drawingml.chart+xml"/>
  <Override PartName="/xl/charts/style211.xml" ContentType="application/vnd.ms-office.chartstyle+xml"/>
  <Override PartName="/xl/charts/colors211.xml" ContentType="application/vnd.ms-office.chartcolorstyle+xml"/>
  <Override PartName="/xl/charts/chart212.xml" ContentType="application/vnd.openxmlformats-officedocument.drawingml.chart+xml"/>
  <Override PartName="/xl/charts/style212.xml" ContentType="application/vnd.ms-office.chartstyle+xml"/>
  <Override PartName="/xl/charts/colors212.xml" ContentType="application/vnd.ms-office.chartcolorstyle+xml"/>
  <Override PartName="/xl/charts/chart213.xml" ContentType="application/vnd.openxmlformats-officedocument.drawingml.chart+xml"/>
  <Override PartName="/xl/charts/style213.xml" ContentType="application/vnd.ms-office.chartstyle+xml"/>
  <Override PartName="/xl/charts/colors213.xml" ContentType="application/vnd.ms-office.chartcolorstyle+xml"/>
  <Override PartName="/xl/charts/chart214.xml" ContentType="application/vnd.openxmlformats-officedocument.drawingml.chart+xml"/>
  <Override PartName="/xl/charts/style214.xml" ContentType="application/vnd.ms-office.chartstyle+xml"/>
  <Override PartName="/xl/charts/colors214.xml" ContentType="application/vnd.ms-office.chartcolorstyle+xml"/>
  <Override PartName="/xl/charts/chart215.xml" ContentType="application/vnd.openxmlformats-officedocument.drawingml.chart+xml"/>
  <Override PartName="/xl/charts/style215.xml" ContentType="application/vnd.ms-office.chartstyle+xml"/>
  <Override PartName="/xl/charts/colors215.xml" ContentType="application/vnd.ms-office.chartcolorstyle+xml"/>
  <Override PartName="/xl/charts/chart216.xml" ContentType="application/vnd.openxmlformats-officedocument.drawingml.chart+xml"/>
  <Override PartName="/xl/charts/style216.xml" ContentType="application/vnd.ms-office.chartstyle+xml"/>
  <Override PartName="/xl/charts/colors216.xml" ContentType="application/vnd.ms-office.chartcolorstyle+xml"/>
  <Override PartName="/xl/charts/chart217.xml" ContentType="application/vnd.openxmlformats-officedocument.drawingml.chart+xml"/>
  <Override PartName="/xl/charts/style217.xml" ContentType="application/vnd.ms-office.chartstyle+xml"/>
  <Override PartName="/xl/charts/colors217.xml" ContentType="application/vnd.ms-office.chartcolorstyle+xml"/>
  <Override PartName="/xl/charts/chart218.xml" ContentType="application/vnd.openxmlformats-officedocument.drawingml.chart+xml"/>
  <Override PartName="/xl/charts/style218.xml" ContentType="application/vnd.ms-office.chartstyle+xml"/>
  <Override PartName="/xl/charts/colors218.xml" ContentType="application/vnd.ms-office.chartcolorstyle+xml"/>
  <Override PartName="/xl/charts/chart219.xml" ContentType="application/vnd.openxmlformats-officedocument.drawingml.chart+xml"/>
  <Override PartName="/xl/charts/style219.xml" ContentType="application/vnd.ms-office.chartstyle+xml"/>
  <Override PartName="/xl/charts/colors219.xml" ContentType="application/vnd.ms-office.chartcolorstyle+xml"/>
  <Override PartName="/xl/charts/chart220.xml" ContentType="application/vnd.openxmlformats-officedocument.drawingml.chart+xml"/>
  <Override PartName="/xl/charts/style220.xml" ContentType="application/vnd.ms-office.chartstyle+xml"/>
  <Override PartName="/xl/charts/colors220.xml" ContentType="application/vnd.ms-office.chartcolorstyle+xml"/>
  <Override PartName="/xl/charts/chart221.xml" ContentType="application/vnd.openxmlformats-officedocument.drawingml.chart+xml"/>
  <Override PartName="/xl/charts/style221.xml" ContentType="application/vnd.ms-office.chartstyle+xml"/>
  <Override PartName="/xl/charts/colors221.xml" ContentType="application/vnd.ms-office.chartcolorstyle+xml"/>
  <Override PartName="/xl/charts/chart222.xml" ContentType="application/vnd.openxmlformats-officedocument.drawingml.chart+xml"/>
  <Override PartName="/xl/charts/style222.xml" ContentType="application/vnd.ms-office.chartstyle+xml"/>
  <Override PartName="/xl/charts/colors222.xml" ContentType="application/vnd.ms-office.chartcolorstyle+xml"/>
  <Override PartName="/xl/drawings/drawing15.xml" ContentType="application/vnd.openxmlformats-officedocument.drawing+xml"/>
  <Override PartName="/xl/charts/chart223.xml" ContentType="application/vnd.openxmlformats-officedocument.drawingml.chart+xml"/>
  <Override PartName="/xl/charts/style223.xml" ContentType="application/vnd.ms-office.chartstyle+xml"/>
  <Override PartName="/xl/charts/colors223.xml" ContentType="application/vnd.ms-office.chartcolorstyle+xml"/>
  <Override PartName="/xl/charts/chart224.xml" ContentType="application/vnd.openxmlformats-officedocument.drawingml.chart+xml"/>
  <Override PartName="/xl/charts/style224.xml" ContentType="application/vnd.ms-office.chartstyle+xml"/>
  <Override PartName="/xl/charts/colors224.xml" ContentType="application/vnd.ms-office.chartcolorstyle+xml"/>
  <Override PartName="/xl/charts/chart225.xml" ContentType="application/vnd.openxmlformats-officedocument.drawingml.chart+xml"/>
  <Override PartName="/xl/charts/style225.xml" ContentType="application/vnd.ms-office.chartstyle+xml"/>
  <Override PartName="/xl/charts/colors225.xml" ContentType="application/vnd.ms-office.chartcolorstyle+xml"/>
  <Override PartName="/xl/charts/chart226.xml" ContentType="application/vnd.openxmlformats-officedocument.drawingml.chart+xml"/>
  <Override PartName="/xl/charts/style226.xml" ContentType="application/vnd.ms-office.chartstyle+xml"/>
  <Override PartName="/xl/charts/colors226.xml" ContentType="application/vnd.ms-office.chartcolorstyle+xml"/>
  <Override PartName="/xl/charts/chart227.xml" ContentType="application/vnd.openxmlformats-officedocument.drawingml.chart+xml"/>
  <Override PartName="/xl/charts/style227.xml" ContentType="application/vnd.ms-office.chartstyle+xml"/>
  <Override PartName="/xl/charts/colors227.xml" ContentType="application/vnd.ms-office.chartcolorstyle+xml"/>
  <Override PartName="/xl/charts/chart228.xml" ContentType="application/vnd.openxmlformats-officedocument.drawingml.chart+xml"/>
  <Override PartName="/xl/charts/style228.xml" ContentType="application/vnd.ms-office.chartstyle+xml"/>
  <Override PartName="/xl/charts/colors228.xml" ContentType="application/vnd.ms-office.chartcolorstyle+xml"/>
  <Override PartName="/xl/charts/chart229.xml" ContentType="application/vnd.openxmlformats-officedocument.drawingml.chart+xml"/>
  <Override PartName="/xl/charts/style229.xml" ContentType="application/vnd.ms-office.chartstyle+xml"/>
  <Override PartName="/xl/charts/colors229.xml" ContentType="application/vnd.ms-office.chartcolorstyle+xml"/>
  <Override PartName="/xl/charts/chart230.xml" ContentType="application/vnd.openxmlformats-officedocument.drawingml.chart+xml"/>
  <Override PartName="/xl/charts/style230.xml" ContentType="application/vnd.ms-office.chartstyle+xml"/>
  <Override PartName="/xl/charts/colors230.xml" ContentType="application/vnd.ms-office.chartcolorstyle+xml"/>
  <Override PartName="/xl/charts/chart231.xml" ContentType="application/vnd.openxmlformats-officedocument.drawingml.chart+xml"/>
  <Override PartName="/xl/charts/style231.xml" ContentType="application/vnd.ms-office.chartstyle+xml"/>
  <Override PartName="/xl/charts/colors231.xml" ContentType="application/vnd.ms-office.chartcolorstyle+xml"/>
  <Override PartName="/xl/charts/chart232.xml" ContentType="application/vnd.openxmlformats-officedocument.drawingml.chart+xml"/>
  <Override PartName="/xl/charts/style232.xml" ContentType="application/vnd.ms-office.chartstyle+xml"/>
  <Override PartName="/xl/charts/colors232.xml" ContentType="application/vnd.ms-office.chartcolorstyle+xml"/>
  <Override PartName="/xl/charts/chart233.xml" ContentType="application/vnd.openxmlformats-officedocument.drawingml.chart+xml"/>
  <Override PartName="/xl/charts/style233.xml" ContentType="application/vnd.ms-office.chartstyle+xml"/>
  <Override PartName="/xl/charts/colors233.xml" ContentType="application/vnd.ms-office.chartcolorstyle+xml"/>
  <Override PartName="/xl/charts/chart234.xml" ContentType="application/vnd.openxmlformats-officedocument.drawingml.chart+xml"/>
  <Override PartName="/xl/charts/style234.xml" ContentType="application/vnd.ms-office.chartstyle+xml"/>
  <Override PartName="/xl/charts/colors234.xml" ContentType="application/vnd.ms-office.chartcolorstyle+xml"/>
  <Override PartName="/xl/charts/chart235.xml" ContentType="application/vnd.openxmlformats-officedocument.drawingml.chart+xml"/>
  <Override PartName="/xl/charts/style235.xml" ContentType="application/vnd.ms-office.chartstyle+xml"/>
  <Override PartName="/xl/charts/colors235.xml" ContentType="application/vnd.ms-office.chartcolorstyle+xml"/>
  <Override PartName="/xl/charts/chart236.xml" ContentType="application/vnd.openxmlformats-officedocument.drawingml.chart+xml"/>
  <Override PartName="/xl/charts/style236.xml" ContentType="application/vnd.ms-office.chartstyle+xml"/>
  <Override PartName="/xl/charts/colors236.xml" ContentType="application/vnd.ms-office.chartcolorstyle+xml"/>
  <Override PartName="/xl/charts/chart237.xml" ContentType="application/vnd.openxmlformats-officedocument.drawingml.chart+xml"/>
  <Override PartName="/xl/charts/style237.xml" ContentType="application/vnd.ms-office.chartstyle+xml"/>
  <Override PartName="/xl/charts/colors237.xml" ContentType="application/vnd.ms-office.chartcolorstyle+xml"/>
  <Override PartName="/xl/charts/chart238.xml" ContentType="application/vnd.openxmlformats-officedocument.drawingml.chart+xml"/>
  <Override PartName="/xl/charts/style238.xml" ContentType="application/vnd.ms-office.chartstyle+xml"/>
  <Override PartName="/xl/charts/colors238.xml" ContentType="application/vnd.ms-office.chartcolorstyle+xml"/>
  <Override PartName="/xl/charts/chart239.xml" ContentType="application/vnd.openxmlformats-officedocument.drawingml.chart+xml"/>
  <Override PartName="/xl/charts/style239.xml" ContentType="application/vnd.ms-office.chartstyle+xml"/>
  <Override PartName="/xl/charts/colors239.xml" ContentType="application/vnd.ms-office.chartcolorstyle+xml"/>
  <Override PartName="/xl/charts/chart240.xml" ContentType="application/vnd.openxmlformats-officedocument.drawingml.chart+xml"/>
  <Override PartName="/xl/charts/style240.xml" ContentType="application/vnd.ms-office.chartstyle+xml"/>
  <Override PartName="/xl/charts/colors240.xml" ContentType="application/vnd.ms-office.chartcolorstyle+xml"/>
  <Override PartName="/xl/drawings/drawing16.xml" ContentType="application/vnd.openxmlformats-officedocument.drawing+xml"/>
  <Override PartName="/xl/charts/chart241.xml" ContentType="application/vnd.openxmlformats-officedocument.drawingml.chart+xml"/>
  <Override PartName="/xl/charts/style241.xml" ContentType="application/vnd.ms-office.chartstyle+xml"/>
  <Override PartName="/xl/charts/colors241.xml" ContentType="application/vnd.ms-office.chartcolorstyle+xml"/>
  <Override PartName="/xl/charts/chart242.xml" ContentType="application/vnd.openxmlformats-officedocument.drawingml.chart+xml"/>
  <Override PartName="/xl/charts/style242.xml" ContentType="application/vnd.ms-office.chartstyle+xml"/>
  <Override PartName="/xl/charts/colors242.xml" ContentType="application/vnd.ms-office.chartcolorstyle+xml"/>
  <Override PartName="/xl/charts/chart243.xml" ContentType="application/vnd.openxmlformats-officedocument.drawingml.chart+xml"/>
  <Override PartName="/xl/charts/style243.xml" ContentType="application/vnd.ms-office.chartstyle+xml"/>
  <Override PartName="/xl/charts/colors243.xml" ContentType="application/vnd.ms-office.chartcolorstyle+xml"/>
  <Override PartName="/xl/charts/chart244.xml" ContentType="application/vnd.openxmlformats-officedocument.drawingml.chart+xml"/>
  <Override PartName="/xl/charts/style244.xml" ContentType="application/vnd.ms-office.chartstyle+xml"/>
  <Override PartName="/xl/charts/colors244.xml" ContentType="application/vnd.ms-office.chartcolorstyle+xml"/>
  <Override PartName="/xl/charts/chart245.xml" ContentType="application/vnd.openxmlformats-officedocument.drawingml.chart+xml"/>
  <Override PartName="/xl/charts/style245.xml" ContentType="application/vnd.ms-office.chartstyle+xml"/>
  <Override PartName="/xl/charts/colors245.xml" ContentType="application/vnd.ms-office.chartcolorstyle+xml"/>
  <Override PartName="/xl/charts/chart246.xml" ContentType="application/vnd.openxmlformats-officedocument.drawingml.chart+xml"/>
  <Override PartName="/xl/charts/style246.xml" ContentType="application/vnd.ms-office.chartstyle+xml"/>
  <Override PartName="/xl/charts/colors246.xml" ContentType="application/vnd.ms-office.chartcolorstyle+xml"/>
  <Override PartName="/xl/charts/chart247.xml" ContentType="application/vnd.openxmlformats-officedocument.drawingml.chart+xml"/>
  <Override PartName="/xl/charts/style247.xml" ContentType="application/vnd.ms-office.chartstyle+xml"/>
  <Override PartName="/xl/charts/colors247.xml" ContentType="application/vnd.ms-office.chartcolorstyle+xml"/>
  <Override PartName="/xl/charts/chart248.xml" ContentType="application/vnd.openxmlformats-officedocument.drawingml.chart+xml"/>
  <Override PartName="/xl/charts/style248.xml" ContentType="application/vnd.ms-office.chartstyle+xml"/>
  <Override PartName="/xl/charts/colors248.xml" ContentType="application/vnd.ms-office.chartcolorstyle+xml"/>
  <Override PartName="/xl/charts/chart249.xml" ContentType="application/vnd.openxmlformats-officedocument.drawingml.chart+xml"/>
  <Override PartName="/xl/charts/style249.xml" ContentType="application/vnd.ms-office.chartstyle+xml"/>
  <Override PartName="/xl/charts/colors249.xml" ContentType="application/vnd.ms-office.chartcolorstyle+xml"/>
  <Override PartName="/xl/charts/chart250.xml" ContentType="application/vnd.openxmlformats-officedocument.drawingml.chart+xml"/>
  <Override PartName="/xl/charts/style250.xml" ContentType="application/vnd.ms-office.chartstyle+xml"/>
  <Override PartName="/xl/charts/colors250.xml" ContentType="application/vnd.ms-office.chartcolorstyle+xml"/>
  <Override PartName="/xl/charts/chart251.xml" ContentType="application/vnd.openxmlformats-officedocument.drawingml.chart+xml"/>
  <Override PartName="/xl/charts/style251.xml" ContentType="application/vnd.ms-office.chartstyle+xml"/>
  <Override PartName="/xl/charts/colors251.xml" ContentType="application/vnd.ms-office.chartcolorstyle+xml"/>
  <Override PartName="/xl/charts/chart252.xml" ContentType="application/vnd.openxmlformats-officedocument.drawingml.chart+xml"/>
  <Override PartName="/xl/charts/style252.xml" ContentType="application/vnd.ms-office.chartstyle+xml"/>
  <Override PartName="/xl/charts/colors252.xml" ContentType="application/vnd.ms-office.chartcolorstyle+xml"/>
  <Override PartName="/xl/charts/chart253.xml" ContentType="application/vnd.openxmlformats-officedocument.drawingml.chart+xml"/>
  <Override PartName="/xl/charts/style253.xml" ContentType="application/vnd.ms-office.chartstyle+xml"/>
  <Override PartName="/xl/charts/colors253.xml" ContentType="application/vnd.ms-office.chartcolorstyle+xml"/>
  <Override PartName="/xl/charts/chart254.xml" ContentType="application/vnd.openxmlformats-officedocument.drawingml.chart+xml"/>
  <Override PartName="/xl/charts/style254.xml" ContentType="application/vnd.ms-office.chartstyle+xml"/>
  <Override PartName="/xl/charts/colors254.xml" ContentType="application/vnd.ms-office.chartcolorstyle+xml"/>
  <Override PartName="/xl/charts/chart255.xml" ContentType="application/vnd.openxmlformats-officedocument.drawingml.chart+xml"/>
  <Override PartName="/xl/charts/style255.xml" ContentType="application/vnd.ms-office.chartstyle+xml"/>
  <Override PartName="/xl/charts/colors255.xml" ContentType="application/vnd.ms-office.chartcolorstyle+xml"/>
  <Override PartName="/xl/charts/chart256.xml" ContentType="application/vnd.openxmlformats-officedocument.drawingml.chart+xml"/>
  <Override PartName="/xl/charts/style256.xml" ContentType="application/vnd.ms-office.chartstyle+xml"/>
  <Override PartName="/xl/charts/colors256.xml" ContentType="application/vnd.ms-office.chartcolorstyle+xml"/>
  <Override PartName="/xl/charts/chart257.xml" ContentType="application/vnd.openxmlformats-officedocument.drawingml.chart+xml"/>
  <Override PartName="/xl/charts/style257.xml" ContentType="application/vnd.ms-office.chartstyle+xml"/>
  <Override PartName="/xl/charts/colors257.xml" ContentType="application/vnd.ms-office.chartcolorstyle+xml"/>
  <Override PartName="/xl/charts/chart258.xml" ContentType="application/vnd.openxmlformats-officedocument.drawingml.chart+xml"/>
  <Override PartName="/xl/charts/style258.xml" ContentType="application/vnd.ms-office.chartstyle+xml"/>
  <Override PartName="/xl/charts/colors258.xml" ContentType="application/vnd.ms-office.chartcolorstyle+xml"/>
  <Override PartName="/xl/drawings/drawing17.xml" ContentType="application/vnd.openxmlformats-officedocument.drawing+xml"/>
  <Override PartName="/xl/charts/chart259.xml" ContentType="application/vnd.openxmlformats-officedocument.drawingml.chart+xml"/>
  <Override PartName="/xl/charts/style259.xml" ContentType="application/vnd.ms-office.chartstyle+xml"/>
  <Override PartName="/xl/charts/colors259.xml" ContentType="application/vnd.ms-office.chartcolorstyle+xml"/>
  <Override PartName="/xl/charts/chart260.xml" ContentType="application/vnd.openxmlformats-officedocument.drawingml.chart+xml"/>
  <Override PartName="/xl/charts/style260.xml" ContentType="application/vnd.ms-office.chartstyle+xml"/>
  <Override PartName="/xl/charts/colors260.xml" ContentType="application/vnd.ms-office.chartcolorstyle+xml"/>
  <Override PartName="/xl/charts/chart261.xml" ContentType="application/vnd.openxmlformats-officedocument.drawingml.chart+xml"/>
  <Override PartName="/xl/charts/style261.xml" ContentType="application/vnd.ms-office.chartstyle+xml"/>
  <Override PartName="/xl/charts/colors261.xml" ContentType="application/vnd.ms-office.chartcolorstyle+xml"/>
  <Override PartName="/xl/charts/chart262.xml" ContentType="application/vnd.openxmlformats-officedocument.drawingml.chart+xml"/>
  <Override PartName="/xl/charts/style262.xml" ContentType="application/vnd.ms-office.chartstyle+xml"/>
  <Override PartName="/xl/charts/colors262.xml" ContentType="application/vnd.ms-office.chartcolorstyle+xml"/>
  <Override PartName="/xl/charts/chart263.xml" ContentType="application/vnd.openxmlformats-officedocument.drawingml.chart+xml"/>
  <Override PartName="/xl/charts/style263.xml" ContentType="application/vnd.ms-office.chartstyle+xml"/>
  <Override PartName="/xl/charts/colors263.xml" ContentType="application/vnd.ms-office.chartcolorstyle+xml"/>
  <Override PartName="/xl/charts/chart264.xml" ContentType="application/vnd.openxmlformats-officedocument.drawingml.chart+xml"/>
  <Override PartName="/xl/charts/style264.xml" ContentType="application/vnd.ms-office.chartstyle+xml"/>
  <Override PartName="/xl/charts/colors264.xml" ContentType="application/vnd.ms-office.chartcolorstyle+xml"/>
  <Override PartName="/xl/charts/chart265.xml" ContentType="application/vnd.openxmlformats-officedocument.drawingml.chart+xml"/>
  <Override PartName="/xl/charts/style265.xml" ContentType="application/vnd.ms-office.chartstyle+xml"/>
  <Override PartName="/xl/charts/colors265.xml" ContentType="application/vnd.ms-office.chartcolorstyle+xml"/>
  <Override PartName="/xl/charts/chart266.xml" ContentType="application/vnd.openxmlformats-officedocument.drawingml.chart+xml"/>
  <Override PartName="/xl/charts/style266.xml" ContentType="application/vnd.ms-office.chartstyle+xml"/>
  <Override PartName="/xl/charts/colors266.xml" ContentType="application/vnd.ms-office.chartcolorstyle+xml"/>
  <Override PartName="/xl/charts/chart267.xml" ContentType="application/vnd.openxmlformats-officedocument.drawingml.chart+xml"/>
  <Override PartName="/xl/charts/style267.xml" ContentType="application/vnd.ms-office.chartstyle+xml"/>
  <Override PartName="/xl/charts/colors267.xml" ContentType="application/vnd.ms-office.chartcolorstyle+xml"/>
  <Override PartName="/xl/charts/chart268.xml" ContentType="application/vnd.openxmlformats-officedocument.drawingml.chart+xml"/>
  <Override PartName="/xl/charts/style268.xml" ContentType="application/vnd.ms-office.chartstyle+xml"/>
  <Override PartName="/xl/charts/colors268.xml" ContentType="application/vnd.ms-office.chartcolorstyle+xml"/>
  <Override PartName="/xl/charts/chart269.xml" ContentType="application/vnd.openxmlformats-officedocument.drawingml.chart+xml"/>
  <Override PartName="/xl/charts/style269.xml" ContentType="application/vnd.ms-office.chartstyle+xml"/>
  <Override PartName="/xl/charts/colors269.xml" ContentType="application/vnd.ms-office.chartcolorstyle+xml"/>
  <Override PartName="/xl/charts/chart270.xml" ContentType="application/vnd.openxmlformats-officedocument.drawingml.chart+xml"/>
  <Override PartName="/xl/charts/style270.xml" ContentType="application/vnd.ms-office.chartstyle+xml"/>
  <Override PartName="/xl/charts/colors270.xml" ContentType="application/vnd.ms-office.chartcolorstyle+xml"/>
  <Override PartName="/xl/charts/chart271.xml" ContentType="application/vnd.openxmlformats-officedocument.drawingml.chart+xml"/>
  <Override PartName="/xl/charts/style271.xml" ContentType="application/vnd.ms-office.chartstyle+xml"/>
  <Override PartName="/xl/charts/colors271.xml" ContentType="application/vnd.ms-office.chartcolorstyle+xml"/>
  <Override PartName="/xl/charts/chart272.xml" ContentType="application/vnd.openxmlformats-officedocument.drawingml.chart+xml"/>
  <Override PartName="/xl/charts/style272.xml" ContentType="application/vnd.ms-office.chartstyle+xml"/>
  <Override PartName="/xl/charts/colors272.xml" ContentType="application/vnd.ms-office.chartcolorstyle+xml"/>
  <Override PartName="/xl/charts/chart273.xml" ContentType="application/vnd.openxmlformats-officedocument.drawingml.chart+xml"/>
  <Override PartName="/xl/charts/style273.xml" ContentType="application/vnd.ms-office.chartstyle+xml"/>
  <Override PartName="/xl/charts/colors273.xml" ContentType="application/vnd.ms-office.chartcolorstyle+xml"/>
  <Override PartName="/xl/charts/chart274.xml" ContentType="application/vnd.openxmlformats-officedocument.drawingml.chart+xml"/>
  <Override PartName="/xl/charts/style274.xml" ContentType="application/vnd.ms-office.chartstyle+xml"/>
  <Override PartName="/xl/charts/colors274.xml" ContentType="application/vnd.ms-office.chartcolorstyle+xml"/>
  <Override PartName="/xl/charts/chart275.xml" ContentType="application/vnd.openxmlformats-officedocument.drawingml.chart+xml"/>
  <Override PartName="/xl/charts/style275.xml" ContentType="application/vnd.ms-office.chartstyle+xml"/>
  <Override PartName="/xl/charts/colors275.xml" ContentType="application/vnd.ms-office.chartcolorstyle+xml"/>
  <Override PartName="/xl/charts/chart276.xml" ContentType="application/vnd.openxmlformats-officedocument.drawingml.chart+xml"/>
  <Override PartName="/xl/charts/style276.xml" ContentType="application/vnd.ms-office.chartstyle+xml"/>
  <Override PartName="/xl/charts/colors276.xml" ContentType="application/vnd.ms-office.chartcolorstyle+xml"/>
  <Override PartName="/xl/drawings/drawing18.xml" ContentType="application/vnd.openxmlformats-officedocument.drawing+xml"/>
  <Override PartName="/xl/charts/chart277.xml" ContentType="application/vnd.openxmlformats-officedocument.drawingml.chart+xml"/>
  <Override PartName="/xl/charts/style277.xml" ContentType="application/vnd.ms-office.chartstyle+xml"/>
  <Override PartName="/xl/charts/colors277.xml" ContentType="application/vnd.ms-office.chartcolorstyle+xml"/>
  <Override PartName="/xl/charts/chart278.xml" ContentType="application/vnd.openxmlformats-officedocument.drawingml.chart+xml"/>
  <Override PartName="/xl/charts/style278.xml" ContentType="application/vnd.ms-office.chartstyle+xml"/>
  <Override PartName="/xl/charts/colors278.xml" ContentType="application/vnd.ms-office.chartcolorstyle+xml"/>
  <Override PartName="/xl/charts/chart279.xml" ContentType="application/vnd.openxmlformats-officedocument.drawingml.chart+xml"/>
  <Override PartName="/xl/charts/style279.xml" ContentType="application/vnd.ms-office.chartstyle+xml"/>
  <Override PartName="/xl/charts/colors279.xml" ContentType="application/vnd.ms-office.chartcolorstyle+xml"/>
  <Override PartName="/xl/charts/chart280.xml" ContentType="application/vnd.openxmlformats-officedocument.drawingml.chart+xml"/>
  <Override PartName="/xl/charts/style280.xml" ContentType="application/vnd.ms-office.chartstyle+xml"/>
  <Override PartName="/xl/charts/colors280.xml" ContentType="application/vnd.ms-office.chartcolorstyle+xml"/>
  <Override PartName="/xl/charts/chart281.xml" ContentType="application/vnd.openxmlformats-officedocument.drawingml.chart+xml"/>
  <Override PartName="/xl/charts/style281.xml" ContentType="application/vnd.ms-office.chartstyle+xml"/>
  <Override PartName="/xl/charts/colors281.xml" ContentType="application/vnd.ms-office.chartcolorstyle+xml"/>
  <Override PartName="/xl/charts/chart282.xml" ContentType="application/vnd.openxmlformats-officedocument.drawingml.chart+xml"/>
  <Override PartName="/xl/charts/style282.xml" ContentType="application/vnd.ms-office.chartstyle+xml"/>
  <Override PartName="/xl/charts/colors282.xml" ContentType="application/vnd.ms-office.chartcolorstyle+xml"/>
  <Override PartName="/xl/charts/chart283.xml" ContentType="application/vnd.openxmlformats-officedocument.drawingml.chart+xml"/>
  <Override PartName="/xl/charts/style283.xml" ContentType="application/vnd.ms-office.chartstyle+xml"/>
  <Override PartName="/xl/charts/colors283.xml" ContentType="application/vnd.ms-office.chartcolorstyle+xml"/>
  <Override PartName="/xl/charts/chart284.xml" ContentType="application/vnd.openxmlformats-officedocument.drawingml.chart+xml"/>
  <Override PartName="/xl/charts/style284.xml" ContentType="application/vnd.ms-office.chartstyle+xml"/>
  <Override PartName="/xl/charts/colors284.xml" ContentType="application/vnd.ms-office.chartcolorstyle+xml"/>
  <Override PartName="/xl/charts/chart285.xml" ContentType="application/vnd.openxmlformats-officedocument.drawingml.chart+xml"/>
  <Override PartName="/xl/charts/style285.xml" ContentType="application/vnd.ms-office.chartstyle+xml"/>
  <Override PartName="/xl/charts/colors285.xml" ContentType="application/vnd.ms-office.chartcolorstyle+xml"/>
  <Override PartName="/xl/charts/chart286.xml" ContentType="application/vnd.openxmlformats-officedocument.drawingml.chart+xml"/>
  <Override PartName="/xl/charts/style286.xml" ContentType="application/vnd.ms-office.chartstyle+xml"/>
  <Override PartName="/xl/charts/colors286.xml" ContentType="application/vnd.ms-office.chartcolorstyle+xml"/>
  <Override PartName="/xl/charts/chart287.xml" ContentType="application/vnd.openxmlformats-officedocument.drawingml.chart+xml"/>
  <Override PartName="/xl/charts/style287.xml" ContentType="application/vnd.ms-office.chartstyle+xml"/>
  <Override PartName="/xl/charts/colors287.xml" ContentType="application/vnd.ms-office.chartcolorstyle+xml"/>
  <Override PartName="/xl/charts/chart288.xml" ContentType="application/vnd.openxmlformats-officedocument.drawingml.chart+xml"/>
  <Override PartName="/xl/charts/style288.xml" ContentType="application/vnd.ms-office.chartstyle+xml"/>
  <Override PartName="/xl/charts/colors288.xml" ContentType="application/vnd.ms-office.chartcolorstyle+xml"/>
  <Override PartName="/xl/charts/chart289.xml" ContentType="application/vnd.openxmlformats-officedocument.drawingml.chart+xml"/>
  <Override PartName="/xl/charts/style289.xml" ContentType="application/vnd.ms-office.chartstyle+xml"/>
  <Override PartName="/xl/charts/colors289.xml" ContentType="application/vnd.ms-office.chartcolorstyle+xml"/>
  <Override PartName="/xl/charts/chart290.xml" ContentType="application/vnd.openxmlformats-officedocument.drawingml.chart+xml"/>
  <Override PartName="/xl/charts/style290.xml" ContentType="application/vnd.ms-office.chartstyle+xml"/>
  <Override PartName="/xl/charts/colors290.xml" ContentType="application/vnd.ms-office.chartcolorstyle+xml"/>
  <Override PartName="/xl/charts/chart291.xml" ContentType="application/vnd.openxmlformats-officedocument.drawingml.chart+xml"/>
  <Override PartName="/xl/charts/style291.xml" ContentType="application/vnd.ms-office.chartstyle+xml"/>
  <Override PartName="/xl/charts/colors291.xml" ContentType="application/vnd.ms-office.chartcolorstyle+xml"/>
  <Override PartName="/xl/charts/chart292.xml" ContentType="application/vnd.openxmlformats-officedocument.drawingml.chart+xml"/>
  <Override PartName="/xl/charts/style292.xml" ContentType="application/vnd.ms-office.chartstyle+xml"/>
  <Override PartName="/xl/charts/colors292.xml" ContentType="application/vnd.ms-office.chartcolorstyle+xml"/>
  <Override PartName="/xl/charts/chart293.xml" ContentType="application/vnd.openxmlformats-officedocument.drawingml.chart+xml"/>
  <Override PartName="/xl/charts/style293.xml" ContentType="application/vnd.ms-office.chartstyle+xml"/>
  <Override PartName="/xl/charts/colors293.xml" ContentType="application/vnd.ms-office.chartcolorstyle+xml"/>
  <Override PartName="/xl/charts/chart294.xml" ContentType="application/vnd.openxmlformats-officedocument.drawingml.chart+xml"/>
  <Override PartName="/xl/charts/style294.xml" ContentType="application/vnd.ms-office.chartstyle+xml"/>
  <Override PartName="/xl/charts/colors294.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codeName="ThisWorkbook"/>
  <mc:AlternateContent xmlns:mc="http://schemas.openxmlformats.org/markup-compatibility/2006">
    <mc:Choice Requires="x15">
      <x15ac:absPath xmlns:x15ac="http://schemas.microsoft.com/office/spreadsheetml/2010/11/ac" url="D:\Zalo desktop files\"/>
    </mc:Choice>
  </mc:AlternateContent>
  <xr:revisionPtr revIDLastSave="0" documentId="13_ncr:1_{0452521B-3357-44CA-9A95-5A1EE65C89F2}" xr6:coauthVersionLast="47" xr6:coauthVersionMax="47" xr10:uidLastSave="{00000000-0000-0000-0000-000000000000}"/>
  <bookViews>
    <workbookView xWindow="-110" yWindow="-110" windowWidth="19420" windowHeight="10300" tabRatio="942" firstSheet="2" activeTab="6" xr2:uid="{00000000-000D-0000-FFFF-FFFF00000000}"/>
  </bookViews>
  <sheets>
    <sheet name="Form Responses 1" sheetId="1" r:id="rId1"/>
    <sheet name="Tổng quan (n78)" sheetId="42" r:id="rId2"/>
    <sheet name="Tổng quan (n61)" sheetId="44" r:id="rId3"/>
    <sheet name="Bổ sung" sheetId="52" r:id="rId4"/>
    <sheet name="Sheet3" sheetId="55" r:id="rId5"/>
    <sheet name="3 yếu tố vs NL cạnh tranh" sheetId="54" r:id="rId6"/>
    <sheet name="Chỉ số HQ &amp; Loại NS" sheetId="53" r:id="rId7"/>
    <sheet name="Mức độ đồng bộ" sheetId="43" r:id="rId8"/>
    <sheet name="Hiện trạng triển khai" sheetId="7" r:id="rId9"/>
    <sheet name="Thương mại dịch vụ" sheetId="5" r:id="rId10"/>
    <sheet name="Thương mại dịch vụ (2)" sheetId="45" r:id="rId11"/>
    <sheet name="Phân phối (2)" sheetId="46" r:id="rId12"/>
    <sheet name="Phân phối" sheetId="24" r:id="rId13"/>
    <sheet name="SXKD hàng công nghiệp (2)" sheetId="47" r:id="rId14"/>
    <sheet name="SXKD hàng công nghiệp" sheetId="25" r:id="rId15"/>
    <sheet name="Xây dựng, đầu tư (2)" sheetId="48" r:id="rId16"/>
    <sheet name="Xây dựng, đầu tư" sheetId="39" r:id="rId17"/>
    <sheet name="Logistics (2)" sheetId="49" r:id="rId18"/>
    <sheet name="Logistics" sheetId="37" r:id="rId19"/>
    <sheet name="Công nghệ, giải pháp (2)" sheetId="50" r:id="rId20"/>
    <sheet name="Công nghệ, giải pháp" sheetId="38" r:id="rId21"/>
    <sheet name="Khác" sheetId="41" r:id="rId22"/>
    <sheet name="Khác (2)" sheetId="51" r:id="rId23"/>
  </sheets>
  <definedNames>
    <definedName name="_xlnm._FilterDatabase" localSheetId="3" hidden="1">'Bổ sung'!#REF!</definedName>
    <definedName name="_xlnm._FilterDatabase" localSheetId="2" hidden="1">'Tổng quan (n61)'!$C$43:$D$55</definedName>
    <definedName name="_xlnm._FilterDatabase" localSheetId="1" hidden="1">'Tổng quan (n78)'!$C$58:$D$70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J11" i="54" l="1"/>
  <c r="J10" i="54"/>
  <c r="J9" i="54"/>
  <c r="Q13" i="55" l="1"/>
  <c r="H13" i="55"/>
  <c r="J13" i="55"/>
  <c r="I13" i="55"/>
  <c r="P13" i="55"/>
  <c r="O13" i="55"/>
  <c r="G13" i="55"/>
  <c r="N13" i="55"/>
  <c r="M13" i="55"/>
  <c r="K13" i="55"/>
  <c r="L13" i="55"/>
  <c r="F13" i="55"/>
  <c r="E13" i="55"/>
  <c r="Q12" i="55"/>
  <c r="H12" i="55"/>
  <c r="J12" i="55"/>
  <c r="I12" i="55"/>
  <c r="P12" i="55"/>
  <c r="O12" i="55"/>
  <c r="G12" i="55"/>
  <c r="N12" i="55"/>
  <c r="M12" i="55"/>
  <c r="K12" i="55"/>
  <c r="L12" i="55"/>
  <c r="F12" i="55"/>
  <c r="E12" i="55"/>
  <c r="Q11" i="55"/>
  <c r="H11" i="55"/>
  <c r="J11" i="55"/>
  <c r="I11" i="55"/>
  <c r="P11" i="55"/>
  <c r="O11" i="55"/>
  <c r="G11" i="55"/>
  <c r="N11" i="55"/>
  <c r="M11" i="55"/>
  <c r="K11" i="55"/>
  <c r="L11" i="55"/>
  <c r="F11" i="55"/>
  <c r="E11" i="55"/>
  <c r="Q10" i="55"/>
  <c r="H10" i="55"/>
  <c r="J10" i="55"/>
  <c r="I10" i="55"/>
  <c r="P10" i="55"/>
  <c r="O10" i="55"/>
  <c r="G10" i="55"/>
  <c r="N10" i="55"/>
  <c r="M10" i="55"/>
  <c r="K10" i="55"/>
  <c r="L10" i="55"/>
  <c r="F10" i="55"/>
  <c r="E10" i="55"/>
  <c r="Q9" i="55"/>
  <c r="H9" i="55"/>
  <c r="J9" i="55"/>
  <c r="I9" i="55"/>
  <c r="P9" i="55"/>
  <c r="O9" i="55"/>
  <c r="G9" i="55"/>
  <c r="N9" i="55"/>
  <c r="M9" i="55"/>
  <c r="K9" i="55"/>
  <c r="L9" i="55"/>
  <c r="F9" i="55"/>
  <c r="E9" i="55"/>
  <c r="Q8" i="55"/>
  <c r="H8" i="55"/>
  <c r="J8" i="55"/>
  <c r="I8" i="55"/>
  <c r="P8" i="55"/>
  <c r="O8" i="55"/>
  <c r="G8" i="55"/>
  <c r="N8" i="55"/>
  <c r="M8" i="55"/>
  <c r="K8" i="55"/>
  <c r="L8" i="55"/>
  <c r="F8" i="55"/>
  <c r="E8" i="55"/>
  <c r="P11" i="54"/>
  <c r="I11" i="54"/>
  <c r="H11" i="54"/>
  <c r="G11" i="54"/>
  <c r="O11" i="54"/>
  <c r="N11" i="54"/>
  <c r="M11" i="54"/>
  <c r="L11" i="54"/>
  <c r="F11" i="54"/>
  <c r="K11" i="54"/>
  <c r="E11" i="54"/>
  <c r="D11" i="54"/>
  <c r="P10" i="54"/>
  <c r="I10" i="54"/>
  <c r="H10" i="54"/>
  <c r="G10" i="54"/>
  <c r="O10" i="54"/>
  <c r="N10" i="54"/>
  <c r="M10" i="54"/>
  <c r="L10" i="54"/>
  <c r="F10" i="54"/>
  <c r="K10" i="54"/>
  <c r="E10" i="54"/>
  <c r="D10" i="54"/>
  <c r="P9" i="54"/>
  <c r="I9" i="54"/>
  <c r="H9" i="54"/>
  <c r="G9" i="54"/>
  <c r="O9" i="54"/>
  <c r="N9" i="54"/>
  <c r="M9" i="54"/>
  <c r="L9" i="54"/>
  <c r="F9" i="54"/>
  <c r="K9" i="54"/>
  <c r="E9" i="54"/>
  <c r="D9" i="54"/>
  <c r="P11" i="53"/>
  <c r="H11" i="53"/>
  <c r="J11" i="53"/>
  <c r="F11" i="53"/>
  <c r="O11" i="53"/>
  <c r="M11" i="53"/>
  <c r="I11" i="53"/>
  <c r="L11" i="53"/>
  <c r="N11" i="53"/>
  <c r="G11" i="53"/>
  <c r="K11" i="53"/>
  <c r="E11" i="53"/>
  <c r="D11" i="53"/>
  <c r="P12" i="53"/>
  <c r="H12" i="53"/>
  <c r="J12" i="53"/>
  <c r="F12" i="53"/>
  <c r="O12" i="53"/>
  <c r="M12" i="53"/>
  <c r="I12" i="53"/>
  <c r="L12" i="53"/>
  <c r="N12" i="53"/>
  <c r="G12" i="53"/>
  <c r="K12" i="53"/>
  <c r="E12" i="53"/>
  <c r="D12" i="53"/>
  <c r="P10" i="53"/>
  <c r="H10" i="53"/>
  <c r="J10" i="53"/>
  <c r="F10" i="53"/>
  <c r="O10" i="53"/>
  <c r="M10" i="53"/>
  <c r="I10" i="53"/>
  <c r="L10" i="53"/>
  <c r="N10" i="53"/>
  <c r="G10" i="53"/>
  <c r="K10" i="53"/>
  <c r="E10" i="53"/>
  <c r="D10" i="53"/>
  <c r="P9" i="53"/>
  <c r="H9" i="53"/>
  <c r="J9" i="53"/>
  <c r="F9" i="53"/>
  <c r="O9" i="53"/>
  <c r="M9" i="53"/>
  <c r="I9" i="53"/>
  <c r="L9" i="53"/>
  <c r="N9" i="53"/>
  <c r="G9" i="53"/>
  <c r="K9" i="53"/>
  <c r="E9" i="53"/>
  <c r="D9" i="53"/>
  <c r="H8" i="52"/>
  <c r="K10" i="52"/>
  <c r="J10" i="52"/>
  <c r="I10" i="52"/>
  <c r="L10" i="52"/>
  <c r="M10" i="52"/>
  <c r="G10" i="52"/>
  <c r="H10" i="52"/>
  <c r="N10" i="52"/>
  <c r="F10" i="52"/>
  <c r="E10" i="52"/>
  <c r="K9" i="52"/>
  <c r="J9" i="52"/>
  <c r="I9" i="52"/>
  <c r="L9" i="52"/>
  <c r="M9" i="52"/>
  <c r="G9" i="52"/>
  <c r="H9" i="52"/>
  <c r="N9" i="52"/>
  <c r="F9" i="52"/>
  <c r="E9" i="52"/>
  <c r="K8" i="52"/>
  <c r="J8" i="52"/>
  <c r="I8" i="52"/>
  <c r="L8" i="52"/>
  <c r="M8" i="52"/>
  <c r="G8" i="52"/>
  <c r="N8" i="52"/>
  <c r="F8" i="52"/>
  <c r="E8" i="52"/>
  <c r="R239" i="44"/>
  <c r="Q239" i="44"/>
  <c r="P239" i="44"/>
  <c r="O239" i="44"/>
  <c r="N239" i="44"/>
  <c r="M239" i="44"/>
  <c r="L239" i="44"/>
  <c r="K239" i="44"/>
  <c r="J239" i="44"/>
  <c r="H239" i="44"/>
  <c r="R238" i="44"/>
  <c r="Q238" i="44"/>
  <c r="P238" i="44"/>
  <c r="O238" i="44"/>
  <c r="N238" i="44"/>
  <c r="M238" i="44"/>
  <c r="L238" i="44"/>
  <c r="K238" i="44"/>
  <c r="J238" i="44"/>
  <c r="H238" i="44"/>
  <c r="R237" i="44"/>
  <c r="Q237" i="44"/>
  <c r="P237" i="44"/>
  <c r="O237" i="44"/>
  <c r="N237" i="44"/>
  <c r="M237" i="44"/>
  <c r="L237" i="44"/>
  <c r="K237" i="44"/>
  <c r="J237" i="44"/>
  <c r="H237" i="44"/>
  <c r="X258" i="44"/>
  <c r="W258" i="44"/>
  <c r="V258" i="44"/>
  <c r="U258" i="44"/>
  <c r="T258" i="44"/>
  <c r="S258" i="44"/>
  <c r="R258" i="44"/>
  <c r="Q258" i="44"/>
  <c r="P258" i="44"/>
  <c r="O258" i="44"/>
  <c r="N258" i="44"/>
  <c r="M258" i="44"/>
  <c r="L258" i="44"/>
  <c r="X257" i="44"/>
  <c r="W257" i="44"/>
  <c r="V257" i="44"/>
  <c r="U257" i="44"/>
  <c r="T257" i="44"/>
  <c r="S257" i="44"/>
  <c r="R257" i="44"/>
  <c r="Q257" i="44"/>
  <c r="P257" i="44"/>
  <c r="O257" i="44"/>
  <c r="N257" i="44"/>
  <c r="M257" i="44"/>
  <c r="L257" i="44"/>
  <c r="X256" i="44"/>
  <c r="W256" i="44"/>
  <c r="V256" i="44"/>
  <c r="U256" i="44"/>
  <c r="T256" i="44"/>
  <c r="S256" i="44"/>
  <c r="R256" i="44"/>
  <c r="Q256" i="44"/>
  <c r="P256" i="44"/>
  <c r="O256" i="44"/>
  <c r="N256" i="44"/>
  <c r="M256" i="44"/>
  <c r="L256" i="44"/>
  <c r="X255" i="44"/>
  <c r="W255" i="44"/>
  <c r="V255" i="44"/>
  <c r="U255" i="44"/>
  <c r="T255" i="44"/>
  <c r="S255" i="44"/>
  <c r="R255" i="44"/>
  <c r="Q255" i="44"/>
  <c r="P255" i="44"/>
  <c r="O255" i="44"/>
  <c r="N255" i="44"/>
  <c r="M255" i="44"/>
  <c r="L255" i="44"/>
  <c r="X254" i="44"/>
  <c r="W254" i="44"/>
  <c r="V254" i="44"/>
  <c r="U254" i="44"/>
  <c r="T254" i="44"/>
  <c r="S254" i="44"/>
  <c r="R254" i="44"/>
  <c r="Q254" i="44"/>
  <c r="P254" i="44"/>
  <c r="O254" i="44"/>
  <c r="N254" i="44"/>
  <c r="M254" i="44"/>
  <c r="L254" i="44"/>
  <c r="X253" i="44"/>
  <c r="W253" i="44"/>
  <c r="V253" i="44"/>
  <c r="U253" i="44"/>
  <c r="T253" i="44"/>
  <c r="S253" i="44"/>
  <c r="R253" i="44"/>
  <c r="Q253" i="44"/>
  <c r="P253" i="44"/>
  <c r="O253" i="44"/>
  <c r="N253" i="44"/>
  <c r="M253" i="44"/>
  <c r="L253" i="44"/>
  <c r="V275" i="44"/>
  <c r="U275" i="44"/>
  <c r="T275" i="44"/>
  <c r="S275" i="44"/>
  <c r="R275" i="44"/>
  <c r="Q275" i="44"/>
  <c r="P275" i="44"/>
  <c r="O275" i="44"/>
  <c r="N275" i="44"/>
  <c r="M275" i="44"/>
  <c r="L275" i="44"/>
  <c r="K275" i="44"/>
  <c r="J275" i="44"/>
  <c r="V274" i="44"/>
  <c r="U274" i="44"/>
  <c r="T274" i="44"/>
  <c r="S274" i="44"/>
  <c r="R274" i="44"/>
  <c r="Q274" i="44"/>
  <c r="P274" i="44"/>
  <c r="O274" i="44"/>
  <c r="N274" i="44"/>
  <c r="M274" i="44"/>
  <c r="L274" i="44"/>
  <c r="K274" i="44"/>
  <c r="J274" i="44"/>
  <c r="V273" i="44"/>
  <c r="U273" i="44"/>
  <c r="T273" i="44"/>
  <c r="S273" i="44"/>
  <c r="R273" i="44"/>
  <c r="Q273" i="44"/>
  <c r="P273" i="44"/>
  <c r="O273" i="44"/>
  <c r="N273" i="44"/>
  <c r="M273" i="44"/>
  <c r="L273" i="44"/>
  <c r="K273" i="44"/>
  <c r="J273" i="44"/>
  <c r="X296" i="44"/>
  <c r="W296" i="44"/>
  <c r="V296" i="44"/>
  <c r="U296" i="44"/>
  <c r="T296" i="44"/>
  <c r="S296" i="44"/>
  <c r="R296" i="44"/>
  <c r="Q296" i="44"/>
  <c r="P296" i="44"/>
  <c r="O296" i="44"/>
  <c r="N296" i="44"/>
  <c r="M296" i="44"/>
  <c r="L296" i="44"/>
  <c r="X295" i="44"/>
  <c r="W295" i="44"/>
  <c r="V295" i="44"/>
  <c r="U295" i="44"/>
  <c r="T295" i="44"/>
  <c r="S295" i="44"/>
  <c r="R295" i="44"/>
  <c r="Q295" i="44"/>
  <c r="P295" i="44"/>
  <c r="O295" i="44"/>
  <c r="N295" i="44"/>
  <c r="M295" i="44"/>
  <c r="L295" i="44"/>
  <c r="X294" i="44"/>
  <c r="W294" i="44"/>
  <c r="V294" i="44"/>
  <c r="U294" i="44"/>
  <c r="T294" i="44"/>
  <c r="S294" i="44"/>
  <c r="R294" i="44"/>
  <c r="Q294" i="44"/>
  <c r="P294" i="44"/>
  <c r="O294" i="44"/>
  <c r="N294" i="44"/>
  <c r="M294" i="44"/>
  <c r="L294" i="44"/>
  <c r="X293" i="44"/>
  <c r="W293" i="44"/>
  <c r="V293" i="44"/>
  <c r="U293" i="44"/>
  <c r="T293" i="44"/>
  <c r="S293" i="44"/>
  <c r="R293" i="44"/>
  <c r="Q293" i="44"/>
  <c r="P293" i="44"/>
  <c r="O293" i="44"/>
  <c r="N293" i="44"/>
  <c r="M293" i="44"/>
  <c r="L293" i="44"/>
  <c r="G294" i="44"/>
  <c r="G295" i="44"/>
  <c r="G296" i="44"/>
  <c r="G297" i="44"/>
  <c r="G298" i="44"/>
  <c r="G299" i="44"/>
  <c r="G300" i="44"/>
  <c r="G301" i="44"/>
  <c r="G302" i="44"/>
  <c r="G303" i="44"/>
  <c r="G304" i="44"/>
  <c r="G305" i="44"/>
  <c r="G293" i="44"/>
  <c r="F294" i="44"/>
  <c r="F295" i="44"/>
  <c r="F296" i="44"/>
  <c r="F297" i="44"/>
  <c r="F298" i="44"/>
  <c r="F299" i="44"/>
  <c r="F300" i="44"/>
  <c r="F301" i="44"/>
  <c r="F302" i="44"/>
  <c r="F303" i="44"/>
  <c r="F304" i="44"/>
  <c r="F305" i="44"/>
  <c r="F293" i="44"/>
  <c r="D294" i="44"/>
  <c r="D295" i="44"/>
  <c r="D296" i="44"/>
  <c r="D297" i="44"/>
  <c r="D298" i="44"/>
  <c r="D299" i="44"/>
  <c r="D300" i="44"/>
  <c r="D301" i="44"/>
  <c r="D302" i="44"/>
  <c r="D303" i="44"/>
  <c r="D304" i="44"/>
  <c r="D305" i="44"/>
  <c r="D293" i="44"/>
  <c r="C294" i="44"/>
  <c r="C295" i="44"/>
  <c r="C296" i="44"/>
  <c r="C297" i="44"/>
  <c r="C298" i="44"/>
  <c r="C299" i="44"/>
  <c r="C300" i="44"/>
  <c r="C301" i="44"/>
  <c r="C302" i="44"/>
  <c r="C303" i="44"/>
  <c r="C304" i="44"/>
  <c r="C305" i="44"/>
  <c r="C293" i="44"/>
  <c r="C273" i="44"/>
  <c r="F278" i="44"/>
  <c r="F274" i="44"/>
  <c r="F275" i="44"/>
  <c r="F276" i="44"/>
  <c r="F277" i="44"/>
  <c r="F279" i="44"/>
  <c r="F280" i="44"/>
  <c r="F281" i="44"/>
  <c r="F282" i="44"/>
  <c r="F283" i="44"/>
  <c r="F284" i="44"/>
  <c r="F285" i="44"/>
  <c r="F273" i="44"/>
  <c r="D274" i="44"/>
  <c r="D275" i="44"/>
  <c r="D276" i="44"/>
  <c r="D277" i="44"/>
  <c r="D278" i="44"/>
  <c r="D279" i="44"/>
  <c r="D280" i="44"/>
  <c r="D281" i="44"/>
  <c r="D282" i="44"/>
  <c r="D283" i="44"/>
  <c r="D284" i="44"/>
  <c r="D285" i="44"/>
  <c r="D273" i="44"/>
  <c r="C281" i="44"/>
  <c r="C274" i="44"/>
  <c r="C275" i="44"/>
  <c r="C276" i="44"/>
  <c r="C277" i="44"/>
  <c r="C278" i="44"/>
  <c r="C279" i="44"/>
  <c r="C280" i="44"/>
  <c r="C282" i="44"/>
  <c r="C283" i="44"/>
  <c r="C284" i="44"/>
  <c r="C285" i="44"/>
  <c r="B253" i="44"/>
  <c r="H254" i="44"/>
  <c r="H255" i="44"/>
  <c r="H256" i="44"/>
  <c r="H257" i="44"/>
  <c r="H258" i="44"/>
  <c r="H259" i="44"/>
  <c r="H260" i="44"/>
  <c r="H261" i="44"/>
  <c r="H262" i="44"/>
  <c r="H263" i="44"/>
  <c r="H264" i="44"/>
  <c r="H265" i="44"/>
  <c r="H253" i="44"/>
  <c r="G254" i="44"/>
  <c r="G255" i="44"/>
  <c r="G256" i="44"/>
  <c r="G257" i="44"/>
  <c r="G258" i="44"/>
  <c r="G259" i="44"/>
  <c r="G260" i="44"/>
  <c r="G261" i="44"/>
  <c r="G262" i="44"/>
  <c r="G263" i="44"/>
  <c r="G264" i="44"/>
  <c r="G265" i="44"/>
  <c r="G253" i="44"/>
  <c r="F254" i="44"/>
  <c r="F255" i="44"/>
  <c r="F256" i="44"/>
  <c r="F257" i="44"/>
  <c r="F258" i="44"/>
  <c r="F259" i="44"/>
  <c r="F260" i="44"/>
  <c r="F261" i="44"/>
  <c r="F262" i="44"/>
  <c r="F263" i="44"/>
  <c r="F264" i="44"/>
  <c r="F265" i="44"/>
  <c r="F253" i="44"/>
  <c r="D254" i="44"/>
  <c r="D255" i="44"/>
  <c r="D256" i="44"/>
  <c r="D257" i="44"/>
  <c r="D258" i="44"/>
  <c r="D259" i="44"/>
  <c r="D260" i="44"/>
  <c r="D261" i="44"/>
  <c r="D262" i="44"/>
  <c r="D263" i="44"/>
  <c r="D264" i="44"/>
  <c r="D265" i="44"/>
  <c r="D253" i="44"/>
  <c r="C254" i="44"/>
  <c r="C255" i="44"/>
  <c r="C256" i="44"/>
  <c r="C257" i="44"/>
  <c r="C258" i="44"/>
  <c r="C259" i="44"/>
  <c r="C260" i="44"/>
  <c r="C261" i="44"/>
  <c r="C262" i="44"/>
  <c r="C263" i="44"/>
  <c r="C264" i="44"/>
  <c r="C265" i="44"/>
  <c r="C253" i="44"/>
  <c r="B254" i="44"/>
  <c r="B255" i="44"/>
  <c r="B256" i="44"/>
  <c r="B257" i="44"/>
  <c r="B258" i="44"/>
  <c r="B259" i="44"/>
  <c r="B260" i="44"/>
  <c r="B261" i="44"/>
  <c r="B262" i="44"/>
  <c r="B263" i="44"/>
  <c r="B264" i="44"/>
  <c r="B265" i="44"/>
  <c r="B246" i="44"/>
  <c r="D243" i="44"/>
  <c r="D239" i="44"/>
  <c r="D238" i="44"/>
  <c r="D240" i="44"/>
  <c r="D241" i="44"/>
  <c r="D242" i="44"/>
  <c r="D244" i="44"/>
  <c r="D245" i="44"/>
  <c r="D246" i="44"/>
  <c r="D237" i="44"/>
  <c r="C240" i="44"/>
  <c r="C239" i="44"/>
  <c r="C238" i="44"/>
  <c r="C241" i="44"/>
  <c r="C242" i="44"/>
  <c r="C243" i="44"/>
  <c r="C244" i="44"/>
  <c r="C245" i="44"/>
  <c r="C246" i="44"/>
  <c r="C237" i="44"/>
  <c r="B238" i="44"/>
  <c r="B239" i="44"/>
  <c r="B240" i="44"/>
  <c r="B241" i="44"/>
  <c r="B242" i="44"/>
  <c r="B243" i="44"/>
  <c r="B244" i="44"/>
  <c r="B245" i="44"/>
  <c r="B237" i="44"/>
  <c r="B138" i="44"/>
  <c r="N1" i="51"/>
  <c r="K1" i="51"/>
  <c r="C39" i="43"/>
  <c r="C40" i="43"/>
  <c r="C41" i="43"/>
  <c r="C38" i="43"/>
  <c r="B131" i="51" l="1"/>
  <c r="D21" i="51"/>
  <c r="B25" i="51" s="1"/>
  <c r="B6" i="51"/>
  <c r="B182" i="51"/>
  <c r="D181" i="51" s="1"/>
  <c r="B183" i="51"/>
  <c r="D187" i="51" s="1"/>
  <c r="B184" i="51"/>
  <c r="B185" i="51"/>
  <c r="D182" i="51" s="1"/>
  <c r="B186" i="51"/>
  <c r="B187" i="51"/>
  <c r="D189" i="51" s="1"/>
  <c r="B188" i="51"/>
  <c r="D190" i="51" s="1"/>
  <c r="B189" i="51"/>
  <c r="D186" i="51" s="1"/>
  <c r="B190" i="51"/>
  <c r="D184" i="51" s="1"/>
  <c r="B191" i="51"/>
  <c r="B181" i="51"/>
  <c r="D188" i="51" s="1"/>
  <c r="B203" i="51"/>
  <c r="B204" i="51"/>
  <c r="B205" i="51"/>
  <c r="B206" i="51"/>
  <c r="B207" i="51"/>
  <c r="D209" i="51" s="1"/>
  <c r="B208" i="51"/>
  <c r="B209" i="51"/>
  <c r="B210" i="51"/>
  <c r="D202" i="51" s="1"/>
  <c r="B211" i="51"/>
  <c r="D214" i="51" s="1"/>
  <c r="B212" i="51"/>
  <c r="D213" i="51" s="1"/>
  <c r="B213" i="51"/>
  <c r="B214" i="51"/>
  <c r="B215" i="51"/>
  <c r="D203" i="51" s="1"/>
  <c r="B216" i="51"/>
  <c r="B202" i="51"/>
  <c r="D212" i="51" s="1"/>
  <c r="B222" i="51"/>
  <c r="B223" i="51"/>
  <c r="D226" i="51" s="1"/>
  <c r="B224" i="51"/>
  <c r="B225" i="51"/>
  <c r="B226" i="51"/>
  <c r="B227" i="51"/>
  <c r="D221" i="51" s="1"/>
  <c r="B228" i="51"/>
  <c r="D223" i="51" s="1"/>
  <c r="B229" i="51"/>
  <c r="B221" i="51"/>
  <c r="D224" i="51" s="1"/>
  <c r="B163" i="51"/>
  <c r="D164" i="51" s="1"/>
  <c r="B164" i="51"/>
  <c r="D162" i="51" s="1"/>
  <c r="B165" i="51"/>
  <c r="B166" i="51"/>
  <c r="D185" i="51"/>
  <c r="D205" i="51"/>
  <c r="D206" i="51"/>
  <c r="D225" i="51"/>
  <c r="D222" i="51"/>
  <c r="B172" i="51"/>
  <c r="D163" i="51"/>
  <c r="B162" i="51"/>
  <c r="D165" i="51" s="1"/>
  <c r="B153" i="51"/>
  <c r="B154" i="51"/>
  <c r="D152" i="51" s="1"/>
  <c r="B155" i="51"/>
  <c r="D155" i="51" s="1"/>
  <c r="B156" i="51"/>
  <c r="D154" i="51" s="1"/>
  <c r="B157" i="51"/>
  <c r="B152" i="51"/>
  <c r="D153" i="51" s="1"/>
  <c r="D156" i="51"/>
  <c r="B139" i="51"/>
  <c r="D146" i="51" s="1"/>
  <c r="B140" i="51"/>
  <c r="D138" i="51" s="1"/>
  <c r="B141" i="51"/>
  <c r="D142" i="51" s="1"/>
  <c r="B142" i="51"/>
  <c r="D145" i="51" s="1"/>
  <c r="B143" i="51"/>
  <c r="D139" i="51" s="1"/>
  <c r="B144" i="51"/>
  <c r="D143" i="51" s="1"/>
  <c r="B145" i="51"/>
  <c r="D141" i="51" s="1"/>
  <c r="B146" i="51"/>
  <c r="D144" i="51" s="1"/>
  <c r="B147" i="51"/>
  <c r="D140" i="51" s="1"/>
  <c r="B138" i="51"/>
  <c r="D147" i="51" s="1"/>
  <c r="B43" i="51"/>
  <c r="D54" i="51" s="1"/>
  <c r="B44" i="51"/>
  <c r="D55" i="51" s="1"/>
  <c r="B45" i="51"/>
  <c r="D51" i="51" s="1"/>
  <c r="B46" i="51"/>
  <c r="B47" i="51"/>
  <c r="B48" i="51"/>
  <c r="D48" i="51" s="1"/>
  <c r="B49" i="51"/>
  <c r="D52" i="51" s="1"/>
  <c r="B50" i="51"/>
  <c r="B51" i="51"/>
  <c r="D45" i="51" s="1"/>
  <c r="B52" i="51"/>
  <c r="D53" i="51" s="1"/>
  <c r="B53" i="51"/>
  <c r="D50" i="51" s="1"/>
  <c r="B54" i="51"/>
  <c r="D49" i="51" s="1"/>
  <c r="B55" i="51"/>
  <c r="B56" i="51"/>
  <c r="D47" i="51"/>
  <c r="D43" i="51"/>
  <c r="B31" i="51"/>
  <c r="D35" i="51" s="1"/>
  <c r="B32" i="51"/>
  <c r="D34" i="51" s="1"/>
  <c r="B33" i="51"/>
  <c r="D33" i="51" s="1"/>
  <c r="B34" i="51"/>
  <c r="D36" i="51" s="1"/>
  <c r="B35" i="51"/>
  <c r="D32" i="51" s="1"/>
  <c r="B36" i="51"/>
  <c r="D31" i="51" s="1"/>
  <c r="B14" i="42"/>
  <c r="B173" i="51"/>
  <c r="B174" i="51"/>
  <c r="B175" i="51"/>
  <c r="B176" i="51"/>
  <c r="B177" i="51"/>
  <c r="B130" i="51"/>
  <c r="B132" i="51"/>
  <c r="B133" i="51"/>
  <c r="B129" i="51"/>
  <c r="B121" i="51"/>
  <c r="B122" i="51"/>
  <c r="B123" i="51"/>
  <c r="B124" i="51"/>
  <c r="B125" i="51"/>
  <c r="B120" i="51"/>
  <c r="B108" i="51"/>
  <c r="B109" i="51"/>
  <c r="B107" i="51"/>
  <c r="B95" i="51"/>
  <c r="B96" i="51"/>
  <c r="B97" i="51"/>
  <c r="B94" i="51"/>
  <c r="B87" i="51"/>
  <c r="B88" i="51"/>
  <c r="B89" i="51"/>
  <c r="B86" i="51"/>
  <c r="B80" i="51"/>
  <c r="B81" i="51"/>
  <c r="B82" i="51"/>
  <c r="B79" i="51"/>
  <c r="B67" i="51"/>
  <c r="B68" i="51"/>
  <c r="B69" i="51"/>
  <c r="B70" i="51"/>
  <c r="B71" i="51"/>
  <c r="B66" i="51"/>
  <c r="C21" i="51"/>
  <c r="B24" i="51" s="1"/>
  <c r="E21" i="51"/>
  <c r="B26" i="51" s="1"/>
  <c r="B21" i="51"/>
  <c r="B23" i="51" s="1"/>
  <c r="B4" i="51"/>
  <c r="B5" i="51"/>
  <c r="B7" i="51"/>
  <c r="B8" i="51"/>
  <c r="B9" i="51"/>
  <c r="B10" i="51"/>
  <c r="B11" i="51"/>
  <c r="B4" i="50"/>
  <c r="D227" i="51"/>
  <c r="D228" i="51"/>
  <c r="D204" i="51"/>
  <c r="D207" i="51"/>
  <c r="D210" i="51"/>
  <c r="D208" i="51"/>
  <c r="D211" i="51"/>
  <c r="D215" i="51"/>
  <c r="D183" i="51"/>
  <c r="D46" i="51"/>
  <c r="D44" i="51"/>
  <c r="H1" i="50"/>
  <c r="H1" i="49"/>
  <c r="H1" i="48"/>
  <c r="H1" i="47"/>
  <c r="H1" i="46"/>
  <c r="H1" i="45"/>
  <c r="B32" i="45"/>
  <c r="D32" i="45" s="1"/>
  <c r="B223" i="50"/>
  <c r="B222" i="50"/>
  <c r="D217" i="50" s="1"/>
  <c r="B221" i="50"/>
  <c r="D218" i="50" s="1"/>
  <c r="B220" i="50"/>
  <c r="D215" i="50" s="1"/>
  <c r="B219" i="50"/>
  <c r="D216" i="50" s="1"/>
  <c r="B218" i="50"/>
  <c r="D220" i="50" s="1"/>
  <c r="B217" i="50"/>
  <c r="D219" i="50" s="1"/>
  <c r="B216" i="50"/>
  <c r="D222" i="50" s="1"/>
  <c r="B215" i="50"/>
  <c r="D221" i="50" s="1"/>
  <c r="B210" i="50"/>
  <c r="B209" i="50"/>
  <c r="D196" i="50" s="1"/>
  <c r="B208" i="50"/>
  <c r="D197" i="50" s="1"/>
  <c r="B207" i="50"/>
  <c r="D199" i="50" s="1"/>
  <c r="B206" i="50"/>
  <c r="D204" i="50" s="1"/>
  <c r="B205" i="50"/>
  <c r="D202" i="50" s="1"/>
  <c r="B204" i="50"/>
  <c r="D201" i="50" s="1"/>
  <c r="B203" i="50"/>
  <c r="D206" i="50" s="1"/>
  <c r="B202" i="50"/>
  <c r="D205" i="50" s="1"/>
  <c r="B201" i="50"/>
  <c r="D203" i="50" s="1"/>
  <c r="B200" i="50"/>
  <c r="D208" i="50" s="1"/>
  <c r="B199" i="50"/>
  <c r="D200" i="50" s="1"/>
  <c r="B198" i="50"/>
  <c r="D198" i="50" s="1"/>
  <c r="B197" i="50"/>
  <c r="D209" i="50" s="1"/>
  <c r="B196" i="50"/>
  <c r="D207" i="50" s="1"/>
  <c r="B191" i="50"/>
  <c r="B190" i="50"/>
  <c r="D185" i="50" s="1"/>
  <c r="B189" i="50"/>
  <c r="D181" i="50" s="1"/>
  <c r="B188" i="50"/>
  <c r="D189" i="50" s="1"/>
  <c r="B187" i="50"/>
  <c r="D188" i="50" s="1"/>
  <c r="B186" i="50"/>
  <c r="D187" i="50" s="1"/>
  <c r="B185" i="50"/>
  <c r="D186" i="50" s="1"/>
  <c r="B184" i="50"/>
  <c r="D184" i="50" s="1"/>
  <c r="B183" i="50"/>
  <c r="D182" i="50" s="1"/>
  <c r="B182" i="50"/>
  <c r="D183" i="50" s="1"/>
  <c r="B181" i="50"/>
  <c r="D190" i="50" s="1"/>
  <c r="B177" i="50"/>
  <c r="B176" i="50"/>
  <c r="B175" i="50"/>
  <c r="B174" i="50"/>
  <c r="B173" i="50"/>
  <c r="B172" i="50"/>
  <c r="B166" i="50"/>
  <c r="B165" i="50"/>
  <c r="D163" i="50" s="1"/>
  <c r="B164" i="50"/>
  <c r="D162" i="50" s="1"/>
  <c r="B163" i="50"/>
  <c r="D165" i="50" s="1"/>
  <c r="B162" i="50"/>
  <c r="D164" i="50" s="1"/>
  <c r="B156" i="50"/>
  <c r="D155" i="50" s="1"/>
  <c r="B155" i="50"/>
  <c r="D154" i="50" s="1"/>
  <c r="B154" i="50"/>
  <c r="D153" i="50" s="1"/>
  <c r="B153" i="50"/>
  <c r="D156" i="50" s="1"/>
  <c r="B152" i="50"/>
  <c r="D152" i="50" s="1"/>
  <c r="B147" i="50"/>
  <c r="D140" i="50" s="1"/>
  <c r="B146" i="50"/>
  <c r="D141" i="50" s="1"/>
  <c r="B145" i="50"/>
  <c r="D144" i="50" s="1"/>
  <c r="B144" i="50"/>
  <c r="D142" i="50" s="1"/>
  <c r="B143" i="50"/>
  <c r="D139" i="50" s="1"/>
  <c r="B142" i="50"/>
  <c r="D145" i="50" s="1"/>
  <c r="B141" i="50"/>
  <c r="D143" i="50" s="1"/>
  <c r="B140" i="50"/>
  <c r="D138" i="50" s="1"/>
  <c r="B139" i="50"/>
  <c r="D146" i="50" s="1"/>
  <c r="B138" i="50"/>
  <c r="D147" i="50" s="1"/>
  <c r="B133" i="50"/>
  <c r="B132" i="50"/>
  <c r="B131" i="50"/>
  <c r="B130" i="50"/>
  <c r="B129" i="50"/>
  <c r="B125" i="50"/>
  <c r="B124" i="50"/>
  <c r="B123" i="50"/>
  <c r="B122" i="50"/>
  <c r="B121" i="50"/>
  <c r="B120" i="50"/>
  <c r="B109" i="50"/>
  <c r="B108" i="50"/>
  <c r="B107" i="50"/>
  <c r="B97" i="50"/>
  <c r="B96" i="50"/>
  <c r="B95" i="50"/>
  <c r="B94" i="50"/>
  <c r="B89" i="50"/>
  <c r="B88" i="50"/>
  <c r="B87" i="50"/>
  <c r="B86" i="50"/>
  <c r="B82" i="50"/>
  <c r="B81" i="50"/>
  <c r="B80" i="50"/>
  <c r="B79" i="50"/>
  <c r="B71" i="50"/>
  <c r="B70" i="50"/>
  <c r="B69" i="50"/>
  <c r="B68" i="50"/>
  <c r="B67" i="50"/>
  <c r="B66" i="50"/>
  <c r="B56" i="50"/>
  <c r="B55" i="50"/>
  <c r="D54" i="50" s="1"/>
  <c r="B54" i="50"/>
  <c r="D52" i="50" s="1"/>
  <c r="B53" i="50"/>
  <c r="D47" i="50"/>
  <c r="B52" i="50"/>
  <c r="D49" i="50" s="1"/>
  <c r="B51" i="50"/>
  <c r="D45" i="50" s="1"/>
  <c r="B50" i="50"/>
  <c r="D51" i="50" s="1"/>
  <c r="B49" i="50"/>
  <c r="D50" i="50" s="1"/>
  <c r="B48" i="50"/>
  <c r="D44" i="50" s="1"/>
  <c r="B47" i="50"/>
  <c r="D43" i="50" s="1"/>
  <c r="B46" i="50"/>
  <c r="D55" i="50" s="1"/>
  <c r="B45" i="50"/>
  <c r="D46" i="50" s="1"/>
  <c r="B44" i="50"/>
  <c r="D48" i="50" s="1"/>
  <c r="B43" i="50"/>
  <c r="D53" i="50" s="1"/>
  <c r="B36" i="50"/>
  <c r="D31" i="50" s="1"/>
  <c r="B35" i="50"/>
  <c r="D35" i="50" s="1"/>
  <c r="B34" i="50"/>
  <c r="D36" i="50" s="1"/>
  <c r="B33" i="50"/>
  <c r="D33" i="50" s="1"/>
  <c r="B32" i="50"/>
  <c r="D32" i="50" s="1"/>
  <c r="B31" i="50"/>
  <c r="D34" i="50" s="1"/>
  <c r="B24" i="50"/>
  <c r="E21" i="50"/>
  <c r="B26" i="50" s="1"/>
  <c r="D21" i="50"/>
  <c r="B25" i="50" s="1"/>
  <c r="C21" i="50"/>
  <c r="B21" i="50"/>
  <c r="B23" i="50" s="1"/>
  <c r="B11" i="50"/>
  <c r="B10" i="50"/>
  <c r="B9" i="50"/>
  <c r="B8" i="50"/>
  <c r="B7" i="50"/>
  <c r="B6" i="50"/>
  <c r="B5" i="50"/>
  <c r="E1" i="50"/>
  <c r="B223" i="49"/>
  <c r="B222" i="49"/>
  <c r="D219" i="49" s="1"/>
  <c r="B221" i="49"/>
  <c r="D216" i="49" s="1"/>
  <c r="B220" i="49"/>
  <c r="D215" i="49" s="1"/>
  <c r="B219" i="49"/>
  <c r="D217" i="49" s="1"/>
  <c r="B218" i="49"/>
  <c r="D218" i="49" s="1"/>
  <c r="B217" i="49"/>
  <c r="D221" i="49" s="1"/>
  <c r="B216" i="49"/>
  <c r="D222" i="49" s="1"/>
  <c r="B215" i="49"/>
  <c r="D220" i="49" s="1"/>
  <c r="B210" i="49"/>
  <c r="B209" i="49"/>
  <c r="D196" i="49" s="1"/>
  <c r="B208" i="49"/>
  <c r="D198" i="49" s="1"/>
  <c r="B207" i="49"/>
  <c r="D202" i="49" s="1"/>
  <c r="B206" i="49"/>
  <c r="D208" i="49" s="1"/>
  <c r="B205" i="49"/>
  <c r="D204" i="49" s="1"/>
  <c r="B204" i="49"/>
  <c r="D201" i="49" s="1"/>
  <c r="B203" i="49"/>
  <c r="D205" i="49" s="1"/>
  <c r="B202" i="49"/>
  <c r="D200" i="49" s="1"/>
  <c r="B201" i="49"/>
  <c r="D206" i="49" s="1"/>
  <c r="B200" i="49"/>
  <c r="D197" i="49" s="1"/>
  <c r="B199" i="49"/>
  <c r="D203" i="49" s="1"/>
  <c r="B198" i="49"/>
  <c r="D199" i="49" s="1"/>
  <c r="B197" i="49"/>
  <c r="D209" i="49" s="1"/>
  <c r="B196" i="49"/>
  <c r="D207" i="49" s="1"/>
  <c r="B191" i="49"/>
  <c r="B190" i="49"/>
  <c r="D181" i="49" s="1"/>
  <c r="B189" i="49"/>
  <c r="D183" i="49" s="1"/>
  <c r="B188" i="49"/>
  <c r="D188" i="49" s="1"/>
  <c r="B187" i="49"/>
  <c r="B186" i="49"/>
  <c r="D190" i="49" s="1"/>
  <c r="B185" i="49"/>
  <c r="D189" i="49" s="1"/>
  <c r="B184" i="49"/>
  <c r="D186" i="49" s="1"/>
  <c r="B183" i="49"/>
  <c r="D184" i="49" s="1"/>
  <c r="D182" i="49"/>
  <c r="B182" i="49"/>
  <c r="D185" i="49" s="1"/>
  <c r="B181" i="49"/>
  <c r="D187" i="49" s="1"/>
  <c r="B177" i="49"/>
  <c r="B176" i="49"/>
  <c r="B175" i="49"/>
  <c r="B174" i="49"/>
  <c r="B173" i="49"/>
  <c r="B172" i="49"/>
  <c r="B166" i="49"/>
  <c r="B165" i="49"/>
  <c r="D163" i="49" s="1"/>
  <c r="B164" i="49"/>
  <c r="D162" i="49" s="1"/>
  <c r="B163" i="49"/>
  <c r="D165" i="49" s="1"/>
  <c r="B162" i="49"/>
  <c r="D164" i="49" s="1"/>
  <c r="B156" i="49"/>
  <c r="D154" i="49" s="1"/>
  <c r="B155" i="49"/>
  <c r="D156" i="49" s="1"/>
  <c r="B154" i="49"/>
  <c r="D153" i="49" s="1"/>
  <c r="B153" i="49"/>
  <c r="D155" i="49" s="1"/>
  <c r="B152" i="49"/>
  <c r="D152" i="49" s="1"/>
  <c r="B147" i="49"/>
  <c r="D145" i="49" s="1"/>
  <c r="B146" i="49"/>
  <c r="D139" i="49" s="1"/>
  <c r="B145" i="49"/>
  <c r="D143" i="49" s="1"/>
  <c r="B144" i="49"/>
  <c r="D140" i="49" s="1"/>
  <c r="B143" i="49"/>
  <c r="D138" i="49" s="1"/>
  <c r="B142" i="49"/>
  <c r="D144" i="49" s="1"/>
  <c r="B141" i="49"/>
  <c r="D141" i="49" s="1"/>
  <c r="B140" i="49"/>
  <c r="D142" i="49" s="1"/>
  <c r="B139" i="49"/>
  <c r="D146" i="49" s="1"/>
  <c r="B138" i="49"/>
  <c r="D147" i="49" s="1"/>
  <c r="B133" i="49"/>
  <c r="B132" i="49"/>
  <c r="B131" i="49"/>
  <c r="B130" i="49"/>
  <c r="B129" i="49"/>
  <c r="B125" i="49"/>
  <c r="B124" i="49"/>
  <c r="B123" i="49"/>
  <c r="B122" i="49"/>
  <c r="B121" i="49"/>
  <c r="B120" i="49"/>
  <c r="B109" i="49"/>
  <c r="B108" i="49"/>
  <c r="B107" i="49"/>
  <c r="B97" i="49"/>
  <c r="B96" i="49"/>
  <c r="B95" i="49"/>
  <c r="B94" i="49"/>
  <c r="B89" i="49"/>
  <c r="B88" i="49"/>
  <c r="B87" i="49"/>
  <c r="B86" i="49"/>
  <c r="B82" i="49"/>
  <c r="B81" i="49"/>
  <c r="B80" i="49"/>
  <c r="B79" i="49"/>
  <c r="B71" i="49"/>
  <c r="B70" i="49"/>
  <c r="B69" i="49"/>
  <c r="B68" i="49"/>
  <c r="B67" i="49"/>
  <c r="B66" i="49"/>
  <c r="B56" i="49"/>
  <c r="B55" i="49"/>
  <c r="D50" i="49" s="1"/>
  <c r="B54" i="49"/>
  <c r="D51" i="49" s="1"/>
  <c r="B53" i="49"/>
  <c r="D52" i="49" s="1"/>
  <c r="B52" i="49"/>
  <c r="D55" i="49" s="1"/>
  <c r="B51" i="49"/>
  <c r="D46" i="49" s="1"/>
  <c r="B50" i="49"/>
  <c r="D47" i="49" s="1"/>
  <c r="B49" i="49"/>
  <c r="D45" i="49" s="1"/>
  <c r="B48" i="49"/>
  <c r="D44" i="49" s="1"/>
  <c r="B47" i="49"/>
  <c r="D43" i="49" s="1"/>
  <c r="B46" i="49"/>
  <c r="D49" i="49" s="1"/>
  <c r="B45" i="49"/>
  <c r="D48" i="49" s="1"/>
  <c r="B44" i="49"/>
  <c r="D54" i="49" s="1"/>
  <c r="B43" i="49"/>
  <c r="D53" i="49" s="1"/>
  <c r="B36" i="49"/>
  <c r="D31" i="49" s="1"/>
  <c r="B35" i="49"/>
  <c r="D34" i="49" s="1"/>
  <c r="B34" i="49"/>
  <c r="D36" i="49" s="1"/>
  <c r="B33" i="49"/>
  <c r="D33" i="49" s="1"/>
  <c r="B32" i="49"/>
  <c r="D32" i="49" s="1"/>
  <c r="B31" i="49"/>
  <c r="D35" i="49" s="1"/>
  <c r="E21" i="49"/>
  <c r="B26" i="49" s="1"/>
  <c r="D21" i="49"/>
  <c r="B25" i="49" s="1"/>
  <c r="C21" i="49"/>
  <c r="B24" i="49" s="1"/>
  <c r="B21" i="49"/>
  <c r="B23" i="49" s="1"/>
  <c r="B11" i="49"/>
  <c r="B10" i="49"/>
  <c r="B9" i="49"/>
  <c r="B8" i="49"/>
  <c r="B7" i="49"/>
  <c r="B6" i="49"/>
  <c r="B5" i="49"/>
  <c r="B4" i="49"/>
  <c r="E1" i="49"/>
  <c r="B223" i="48"/>
  <c r="B222" i="48"/>
  <c r="D218" i="48" s="1"/>
  <c r="B221" i="48"/>
  <c r="D216" i="48" s="1"/>
  <c r="B220" i="48"/>
  <c r="D215" i="48" s="1"/>
  <c r="B219" i="48"/>
  <c r="D217" i="48" s="1"/>
  <c r="B218" i="48"/>
  <c r="D219" i="48" s="1"/>
  <c r="B217" i="48"/>
  <c r="D220" i="48" s="1"/>
  <c r="B216" i="48"/>
  <c r="D222" i="48" s="1"/>
  <c r="B215" i="48"/>
  <c r="D221" i="48" s="1"/>
  <c r="B210" i="48"/>
  <c r="B209" i="48"/>
  <c r="D196" i="48" s="1"/>
  <c r="B208" i="48"/>
  <c r="D197" i="48" s="1"/>
  <c r="B207" i="48"/>
  <c r="D200" i="48" s="1"/>
  <c r="B206" i="48"/>
  <c r="D202" i="48" s="1"/>
  <c r="B205" i="48"/>
  <c r="D205" i="48" s="1"/>
  <c r="B204" i="48"/>
  <c r="D199" i="48" s="1"/>
  <c r="B203" i="48"/>
  <c r="D201" i="48" s="1"/>
  <c r="B202" i="48"/>
  <c r="D203" i="48" s="1"/>
  <c r="B201" i="48"/>
  <c r="D208" i="48" s="1"/>
  <c r="B200" i="48"/>
  <c r="D207" i="48" s="1"/>
  <c r="B199" i="48"/>
  <c r="D204" i="48" s="1"/>
  <c r="B198" i="48"/>
  <c r="D198" i="48" s="1"/>
  <c r="B197" i="48"/>
  <c r="D209" i="48" s="1"/>
  <c r="B196" i="48"/>
  <c r="D206" i="48" s="1"/>
  <c r="B191" i="48"/>
  <c r="B190" i="48"/>
  <c r="D181" i="48" s="1"/>
  <c r="B189" i="48"/>
  <c r="D185" i="48" s="1"/>
  <c r="B188" i="48"/>
  <c r="D187" i="48" s="1"/>
  <c r="B187" i="48"/>
  <c r="D190" i="48" s="1"/>
  <c r="B186" i="48"/>
  <c r="D184" i="48" s="1"/>
  <c r="B185" i="48"/>
  <c r="D188" i="48" s="1"/>
  <c r="B184" i="48"/>
  <c r="D183" i="48" s="1"/>
  <c r="B183" i="48"/>
  <c r="D186" i="48" s="1"/>
  <c r="B182" i="48"/>
  <c r="D182" i="48" s="1"/>
  <c r="B181" i="48"/>
  <c r="D189" i="48" s="1"/>
  <c r="B177" i="48"/>
  <c r="B176" i="48"/>
  <c r="B175" i="48"/>
  <c r="B174" i="48"/>
  <c r="B173" i="48"/>
  <c r="B172" i="48"/>
  <c r="B166" i="48"/>
  <c r="B165" i="48"/>
  <c r="D163" i="48" s="1"/>
  <c r="B164" i="48"/>
  <c r="D162" i="48" s="1"/>
  <c r="B163" i="48"/>
  <c r="D165" i="48" s="1"/>
  <c r="B162" i="48"/>
  <c r="D164" i="48" s="1"/>
  <c r="B156" i="48"/>
  <c r="D154" i="48" s="1"/>
  <c r="B155" i="48"/>
  <c r="D156" i="48" s="1"/>
  <c r="B154" i="48"/>
  <c r="D153" i="48" s="1"/>
  <c r="B153" i="48"/>
  <c r="D155" i="48" s="1"/>
  <c r="B152" i="48"/>
  <c r="D152" i="48" s="1"/>
  <c r="B147" i="48"/>
  <c r="D145" i="48" s="1"/>
  <c r="B146" i="48"/>
  <c r="D139" i="48" s="1"/>
  <c r="B145" i="48"/>
  <c r="D143" i="48" s="1"/>
  <c r="B144" i="48"/>
  <c r="D140" i="48" s="1"/>
  <c r="B143" i="48"/>
  <c r="D138" i="48" s="1"/>
  <c r="B142" i="48"/>
  <c r="D144" i="48" s="1"/>
  <c r="B141" i="48"/>
  <c r="D141" i="48" s="1"/>
  <c r="B140" i="48"/>
  <c r="D142" i="48" s="1"/>
  <c r="B139" i="48"/>
  <c r="D146" i="48" s="1"/>
  <c r="B138" i="48"/>
  <c r="D147" i="48" s="1"/>
  <c r="B133" i="48"/>
  <c r="B132" i="48"/>
  <c r="B131" i="48"/>
  <c r="B130" i="48"/>
  <c r="B129" i="48"/>
  <c r="B125" i="48"/>
  <c r="B124" i="48"/>
  <c r="B123" i="48"/>
  <c r="B122" i="48"/>
  <c r="B121" i="48"/>
  <c r="B120" i="48"/>
  <c r="B109" i="48"/>
  <c r="B108" i="48"/>
  <c r="B107" i="48"/>
  <c r="B97" i="48"/>
  <c r="B96" i="48"/>
  <c r="B95" i="48"/>
  <c r="B94" i="48"/>
  <c r="B89" i="48"/>
  <c r="B88" i="48"/>
  <c r="B87" i="48"/>
  <c r="B86" i="48"/>
  <c r="B82" i="48"/>
  <c r="B81" i="48"/>
  <c r="B80" i="48"/>
  <c r="B79" i="48"/>
  <c r="B71" i="48"/>
  <c r="B70" i="48"/>
  <c r="B69" i="48"/>
  <c r="B68" i="48"/>
  <c r="B67" i="48"/>
  <c r="B66" i="48"/>
  <c r="B56" i="48"/>
  <c r="B55" i="48"/>
  <c r="D50" i="48" s="1"/>
  <c r="B54" i="48"/>
  <c r="D51" i="48" s="1"/>
  <c r="B53" i="48"/>
  <c r="D52" i="48" s="1"/>
  <c r="B52" i="48"/>
  <c r="D55" i="48" s="1"/>
  <c r="B51" i="48"/>
  <c r="D46" i="48" s="1"/>
  <c r="B50" i="48"/>
  <c r="D47" i="48" s="1"/>
  <c r="B49" i="48"/>
  <c r="D45" i="48" s="1"/>
  <c r="B48" i="48"/>
  <c r="D44" i="48" s="1"/>
  <c r="B47" i="48"/>
  <c r="D43" i="48" s="1"/>
  <c r="B46" i="48"/>
  <c r="D49" i="48" s="1"/>
  <c r="B45" i="48"/>
  <c r="D48" i="48" s="1"/>
  <c r="B44" i="48"/>
  <c r="D54" i="48" s="1"/>
  <c r="B43" i="48"/>
  <c r="D53" i="48" s="1"/>
  <c r="B36" i="48"/>
  <c r="D31" i="48" s="1"/>
  <c r="B35" i="48"/>
  <c r="D34" i="48" s="1"/>
  <c r="B34" i="48"/>
  <c r="D36" i="48" s="1"/>
  <c r="B33" i="48"/>
  <c r="D33" i="48" s="1"/>
  <c r="B32" i="48"/>
  <c r="D32" i="48" s="1"/>
  <c r="B31" i="48"/>
  <c r="D35" i="48" s="1"/>
  <c r="E21" i="48"/>
  <c r="B26" i="48" s="1"/>
  <c r="D21" i="48"/>
  <c r="B25" i="48" s="1"/>
  <c r="C21" i="48"/>
  <c r="B24" i="48" s="1"/>
  <c r="B21" i="48"/>
  <c r="B23" i="48" s="1"/>
  <c r="B11" i="48"/>
  <c r="B10" i="48"/>
  <c r="B9" i="48"/>
  <c r="B8" i="48"/>
  <c r="B7" i="48"/>
  <c r="B6" i="48"/>
  <c r="B5" i="48"/>
  <c r="B4" i="48"/>
  <c r="E1" i="48"/>
  <c r="B223" i="47"/>
  <c r="B222" i="47"/>
  <c r="D219" i="47" s="1"/>
  <c r="B221" i="47"/>
  <c r="D216" i="47" s="1"/>
  <c r="B220" i="47"/>
  <c r="D215" i="47" s="1"/>
  <c r="B219" i="47"/>
  <c r="D217" i="47" s="1"/>
  <c r="B218" i="47"/>
  <c r="D218" i="47" s="1"/>
  <c r="B217" i="47"/>
  <c r="D221" i="47" s="1"/>
  <c r="B216" i="47"/>
  <c r="D222" i="47" s="1"/>
  <c r="B215" i="47"/>
  <c r="D220" i="47" s="1"/>
  <c r="B210" i="47"/>
  <c r="B209" i="47"/>
  <c r="D196" i="47" s="1"/>
  <c r="B208" i="47"/>
  <c r="D198" i="47" s="1"/>
  <c r="B207" i="47"/>
  <c r="D202" i="47" s="1"/>
  <c r="B206" i="47"/>
  <c r="D208" i="47" s="1"/>
  <c r="B205" i="47"/>
  <c r="D204" i="47" s="1"/>
  <c r="B204" i="47"/>
  <c r="D201" i="47" s="1"/>
  <c r="B203" i="47"/>
  <c r="D205" i="47" s="1"/>
  <c r="B202" i="47"/>
  <c r="D200" i="47" s="1"/>
  <c r="B201" i="47"/>
  <c r="D206" i="47" s="1"/>
  <c r="B200" i="47"/>
  <c r="D197" i="47" s="1"/>
  <c r="B199" i="47"/>
  <c r="D203" i="47" s="1"/>
  <c r="B198" i="47"/>
  <c r="D199" i="47" s="1"/>
  <c r="B197" i="47"/>
  <c r="D209" i="47" s="1"/>
  <c r="B196" i="47"/>
  <c r="D207" i="47" s="1"/>
  <c r="B191" i="47"/>
  <c r="B190" i="47"/>
  <c r="D181" i="47" s="1"/>
  <c r="B189" i="47"/>
  <c r="D183" i="47" s="1"/>
  <c r="B188" i="47"/>
  <c r="D188" i="47" s="1"/>
  <c r="B187" i="47"/>
  <c r="D182" i="47" s="1"/>
  <c r="B186" i="47"/>
  <c r="D190" i="47" s="1"/>
  <c r="B185" i="47"/>
  <c r="D189" i="47" s="1"/>
  <c r="B184" i="47"/>
  <c r="D186" i="47" s="1"/>
  <c r="B183" i="47"/>
  <c r="D184" i="47" s="1"/>
  <c r="B182" i="47"/>
  <c r="D185" i="47" s="1"/>
  <c r="B181" i="47"/>
  <c r="D187" i="47" s="1"/>
  <c r="B177" i="47"/>
  <c r="B176" i="47"/>
  <c r="B175" i="47"/>
  <c r="B174" i="47"/>
  <c r="B173" i="47"/>
  <c r="B172" i="47"/>
  <c r="B166" i="47"/>
  <c r="B165" i="47"/>
  <c r="D163" i="47" s="1"/>
  <c r="B164" i="47"/>
  <c r="D162" i="47" s="1"/>
  <c r="B163" i="47"/>
  <c r="D165" i="47" s="1"/>
  <c r="B162" i="47"/>
  <c r="D164" i="47" s="1"/>
  <c r="B156" i="47"/>
  <c r="D154" i="47" s="1"/>
  <c r="B155" i="47"/>
  <c r="D156" i="47" s="1"/>
  <c r="B154" i="47"/>
  <c r="D153" i="47" s="1"/>
  <c r="B153" i="47"/>
  <c r="D155" i="47" s="1"/>
  <c r="B152" i="47"/>
  <c r="D152" i="47" s="1"/>
  <c r="B147" i="47"/>
  <c r="D145" i="47" s="1"/>
  <c r="B146" i="47"/>
  <c r="D139" i="47" s="1"/>
  <c r="B145" i="47"/>
  <c r="D143" i="47" s="1"/>
  <c r="B144" i="47"/>
  <c r="D140" i="47" s="1"/>
  <c r="B143" i="47"/>
  <c r="D138" i="47" s="1"/>
  <c r="B142" i="47"/>
  <c r="D144" i="47" s="1"/>
  <c r="B141" i="47"/>
  <c r="D141" i="47" s="1"/>
  <c r="B140" i="47"/>
  <c r="D142" i="47" s="1"/>
  <c r="B139" i="47"/>
  <c r="D146" i="47" s="1"/>
  <c r="B138" i="47"/>
  <c r="D147" i="47" s="1"/>
  <c r="B133" i="47"/>
  <c r="B132" i="47"/>
  <c r="B131" i="47"/>
  <c r="B130" i="47"/>
  <c r="B129" i="47"/>
  <c r="B125" i="47"/>
  <c r="B124" i="47"/>
  <c r="B123" i="47"/>
  <c r="B122" i="47"/>
  <c r="B121" i="47"/>
  <c r="B120" i="47"/>
  <c r="B109" i="47"/>
  <c r="B108" i="47"/>
  <c r="B107" i="47"/>
  <c r="B97" i="47"/>
  <c r="B96" i="47"/>
  <c r="B95" i="47"/>
  <c r="B94" i="47"/>
  <c r="B89" i="47"/>
  <c r="B88" i="47"/>
  <c r="B87" i="47"/>
  <c r="B86" i="47"/>
  <c r="B82" i="47"/>
  <c r="B81" i="47"/>
  <c r="B80" i="47"/>
  <c r="B79" i="47"/>
  <c r="B71" i="47"/>
  <c r="B70" i="47"/>
  <c r="B69" i="47"/>
  <c r="B68" i="47"/>
  <c r="B67" i="47"/>
  <c r="B66" i="47"/>
  <c r="B56" i="47"/>
  <c r="B55" i="47"/>
  <c r="D50" i="47" s="1"/>
  <c r="B54" i="47"/>
  <c r="D51" i="47" s="1"/>
  <c r="B53" i="47"/>
  <c r="D52" i="47" s="1"/>
  <c r="B52" i="47"/>
  <c r="D55" i="47" s="1"/>
  <c r="B51" i="47"/>
  <c r="D46" i="47" s="1"/>
  <c r="B50" i="47"/>
  <c r="D47" i="47" s="1"/>
  <c r="D49" i="47"/>
  <c r="B49" i="47"/>
  <c r="B48" i="47"/>
  <c r="D44" i="47" s="1"/>
  <c r="B47" i="47"/>
  <c r="D43" i="47" s="1"/>
  <c r="B46" i="47"/>
  <c r="D45" i="47"/>
  <c r="B45" i="47"/>
  <c r="D48" i="47" s="1"/>
  <c r="B44" i="47"/>
  <c r="D54" i="47" s="1"/>
  <c r="B43" i="47"/>
  <c r="D53" i="47" s="1"/>
  <c r="B36" i="47"/>
  <c r="D31" i="47" s="1"/>
  <c r="B35" i="47"/>
  <c r="D34" i="47" s="1"/>
  <c r="B34" i="47"/>
  <c r="D36" i="47" s="1"/>
  <c r="B33" i="47"/>
  <c r="D33" i="47" s="1"/>
  <c r="B32" i="47"/>
  <c r="D32" i="47" s="1"/>
  <c r="B31" i="47"/>
  <c r="D35" i="47" s="1"/>
  <c r="E21" i="47"/>
  <c r="B26" i="47" s="1"/>
  <c r="D21" i="47"/>
  <c r="B25" i="47" s="1"/>
  <c r="C21" i="47"/>
  <c r="B24" i="47" s="1"/>
  <c r="B21" i="47"/>
  <c r="B23" i="47" s="1"/>
  <c r="B11" i="47"/>
  <c r="B10" i="47"/>
  <c r="B9" i="47"/>
  <c r="B8" i="47"/>
  <c r="B7" i="47"/>
  <c r="B6" i="47"/>
  <c r="B5" i="47"/>
  <c r="B4" i="47"/>
  <c r="E1" i="47"/>
  <c r="B223" i="46"/>
  <c r="B222" i="46"/>
  <c r="D219" i="46" s="1"/>
  <c r="B221" i="46"/>
  <c r="D216" i="46" s="1"/>
  <c r="B220" i="46"/>
  <c r="D215" i="46" s="1"/>
  <c r="B219" i="46"/>
  <c r="D217" i="46" s="1"/>
  <c r="B218" i="46"/>
  <c r="D218" i="46" s="1"/>
  <c r="B217" i="46"/>
  <c r="D221" i="46" s="1"/>
  <c r="B216" i="46"/>
  <c r="D222" i="46" s="1"/>
  <c r="B215" i="46"/>
  <c r="D220" i="46" s="1"/>
  <c r="B210" i="46"/>
  <c r="B209" i="46"/>
  <c r="D196" i="46" s="1"/>
  <c r="B208" i="46"/>
  <c r="D198" i="46" s="1"/>
  <c r="B207" i="46"/>
  <c r="D202" i="46" s="1"/>
  <c r="B206" i="46"/>
  <c r="D208" i="46" s="1"/>
  <c r="B205" i="46"/>
  <c r="D204" i="46" s="1"/>
  <c r="B204" i="46"/>
  <c r="D201" i="46" s="1"/>
  <c r="B203" i="46"/>
  <c r="D205" i="46" s="1"/>
  <c r="B202" i="46"/>
  <c r="D200" i="46" s="1"/>
  <c r="B201" i="46"/>
  <c r="D206" i="46" s="1"/>
  <c r="B200" i="46"/>
  <c r="D197" i="46" s="1"/>
  <c r="B199" i="46"/>
  <c r="D203" i="46" s="1"/>
  <c r="B198" i="46"/>
  <c r="D199" i="46" s="1"/>
  <c r="B197" i="46"/>
  <c r="D209" i="46" s="1"/>
  <c r="B196" i="46"/>
  <c r="D207" i="46" s="1"/>
  <c r="B191" i="46"/>
  <c r="B190" i="46"/>
  <c r="D181" i="46" s="1"/>
  <c r="B189" i="46"/>
  <c r="B188" i="46"/>
  <c r="D188" i="46" s="1"/>
  <c r="B187" i="46"/>
  <c r="D182" i="46" s="1"/>
  <c r="B186" i="46"/>
  <c r="D190" i="46" s="1"/>
  <c r="B185" i="46"/>
  <c r="D189" i="46" s="1"/>
  <c r="B184" i="46"/>
  <c r="D186" i="46" s="1"/>
  <c r="D183" i="46"/>
  <c r="B183" i="46"/>
  <c r="D184" i="46" s="1"/>
  <c r="B182" i="46"/>
  <c r="D185" i="46" s="1"/>
  <c r="B181" i="46"/>
  <c r="D187" i="46" s="1"/>
  <c r="B177" i="46"/>
  <c r="B176" i="46"/>
  <c r="B175" i="46"/>
  <c r="B174" i="46"/>
  <c r="B173" i="46"/>
  <c r="B172" i="46"/>
  <c r="B166" i="46"/>
  <c r="B165" i="46"/>
  <c r="B164" i="46"/>
  <c r="D162" i="46" s="1"/>
  <c r="D163" i="46"/>
  <c r="B163" i="46"/>
  <c r="D165" i="46" s="1"/>
  <c r="B162" i="46"/>
  <c r="D164" i="46" s="1"/>
  <c r="B156" i="46"/>
  <c r="D154" i="46" s="1"/>
  <c r="B155" i="46"/>
  <c r="D156" i="46" s="1"/>
  <c r="B154" i="46"/>
  <c r="D153" i="46" s="1"/>
  <c r="B153" i="46"/>
  <c r="D155" i="46" s="1"/>
  <c r="B152" i="46"/>
  <c r="D152" i="46" s="1"/>
  <c r="B147" i="46"/>
  <c r="D145" i="46" s="1"/>
  <c r="B146" i="46"/>
  <c r="D139" i="46" s="1"/>
  <c r="B145" i="46"/>
  <c r="D143" i="46" s="1"/>
  <c r="B144" i="46"/>
  <c r="D140" i="46" s="1"/>
  <c r="B143" i="46"/>
  <c r="D138" i="46" s="1"/>
  <c r="B142" i="46"/>
  <c r="D144" i="46" s="1"/>
  <c r="B141" i="46"/>
  <c r="D141" i="46" s="1"/>
  <c r="B140" i="46"/>
  <c r="D142" i="46" s="1"/>
  <c r="B139" i="46"/>
  <c r="D146" i="46" s="1"/>
  <c r="B138" i="46"/>
  <c r="D147" i="46" s="1"/>
  <c r="B133" i="46"/>
  <c r="B132" i="46"/>
  <c r="B131" i="46"/>
  <c r="B130" i="46"/>
  <c r="B129" i="46"/>
  <c r="B125" i="46"/>
  <c r="B124" i="46"/>
  <c r="B123" i="46"/>
  <c r="B122" i="46"/>
  <c r="B121" i="46"/>
  <c r="B120" i="46"/>
  <c r="B109" i="46"/>
  <c r="B108" i="46"/>
  <c r="B107" i="46"/>
  <c r="B97" i="46"/>
  <c r="B96" i="46"/>
  <c r="B95" i="46"/>
  <c r="B94" i="46"/>
  <c r="B89" i="46"/>
  <c r="B88" i="46"/>
  <c r="B87" i="46"/>
  <c r="B86" i="46"/>
  <c r="B82" i="46"/>
  <c r="B81" i="46"/>
  <c r="B80" i="46"/>
  <c r="B79" i="46"/>
  <c r="B71" i="46"/>
  <c r="B70" i="46"/>
  <c r="B69" i="46"/>
  <c r="B68" i="46"/>
  <c r="B67" i="46"/>
  <c r="B66" i="46"/>
  <c r="B56" i="46"/>
  <c r="B55" i="46"/>
  <c r="D50" i="46" s="1"/>
  <c r="B54" i="46"/>
  <c r="D51" i="46" s="1"/>
  <c r="B53" i="46"/>
  <c r="D52" i="46" s="1"/>
  <c r="B52" i="46"/>
  <c r="D55" i="46" s="1"/>
  <c r="B51" i="46"/>
  <c r="D46" i="46" s="1"/>
  <c r="B50" i="46"/>
  <c r="D47" i="46" s="1"/>
  <c r="B49" i="46"/>
  <c r="D45" i="46" s="1"/>
  <c r="B48" i="46"/>
  <c r="D44" i="46" s="1"/>
  <c r="B47" i="46"/>
  <c r="D43" i="46" s="1"/>
  <c r="B46" i="46"/>
  <c r="D49" i="46" s="1"/>
  <c r="B45" i="46"/>
  <c r="D48" i="46" s="1"/>
  <c r="B44" i="46"/>
  <c r="D54" i="46" s="1"/>
  <c r="B43" i="46"/>
  <c r="D53" i="46" s="1"/>
  <c r="B36" i="46"/>
  <c r="D31" i="46" s="1"/>
  <c r="B35" i="46"/>
  <c r="D34" i="46" s="1"/>
  <c r="B34" i="46"/>
  <c r="D36" i="46" s="1"/>
  <c r="D33" i="46"/>
  <c r="B33" i="46"/>
  <c r="D32" i="46"/>
  <c r="B32" i="46"/>
  <c r="B31" i="46"/>
  <c r="D35" i="46" s="1"/>
  <c r="B25" i="46"/>
  <c r="E21" i="46"/>
  <c r="B26" i="46" s="1"/>
  <c r="D21" i="46"/>
  <c r="C21" i="46"/>
  <c r="B24" i="46" s="1"/>
  <c r="B21" i="46"/>
  <c r="B23" i="46" s="1"/>
  <c r="B11" i="46"/>
  <c r="B10" i="46"/>
  <c r="B9" i="46"/>
  <c r="B8" i="46"/>
  <c r="B7" i="46"/>
  <c r="B6" i="46"/>
  <c r="B5" i="46"/>
  <c r="B4" i="46"/>
  <c r="E1" i="46"/>
  <c r="B216" i="45"/>
  <c r="D222" i="45" s="1"/>
  <c r="B217" i="45"/>
  <c r="D221" i="45" s="1"/>
  <c r="B218" i="45"/>
  <c r="D218" i="45" s="1"/>
  <c r="B219" i="45"/>
  <c r="B220" i="45"/>
  <c r="D215" i="45" s="1"/>
  <c r="B221" i="45"/>
  <c r="D216" i="45" s="1"/>
  <c r="B222" i="45"/>
  <c r="D219" i="45" s="1"/>
  <c r="B223" i="45"/>
  <c r="B215" i="45"/>
  <c r="D220" i="45" s="1"/>
  <c r="B210" i="45"/>
  <c r="D217" i="45"/>
  <c r="B197" i="45"/>
  <c r="D209" i="45" s="1"/>
  <c r="B198" i="45"/>
  <c r="D199" i="45" s="1"/>
  <c r="B199" i="45"/>
  <c r="D203" i="45" s="1"/>
  <c r="B200" i="45"/>
  <c r="B201" i="45"/>
  <c r="D206" i="45" s="1"/>
  <c r="B202" i="45"/>
  <c r="B203" i="45"/>
  <c r="D205" i="45" s="1"/>
  <c r="B204" i="45"/>
  <c r="D201" i="45" s="1"/>
  <c r="B205" i="45"/>
  <c r="D204" i="45" s="1"/>
  <c r="B206" i="45"/>
  <c r="D208" i="45" s="1"/>
  <c r="B207" i="45"/>
  <c r="D202" i="45" s="1"/>
  <c r="B208" i="45"/>
  <c r="D198" i="45" s="1"/>
  <c r="B209" i="45"/>
  <c r="B196" i="45"/>
  <c r="D207" i="45" s="1"/>
  <c r="B191" i="45"/>
  <c r="D197" i="45"/>
  <c r="D200" i="45"/>
  <c r="B182" i="45"/>
  <c r="B183" i="45"/>
  <c r="D184" i="45" s="1"/>
  <c r="B184" i="45"/>
  <c r="B185" i="45"/>
  <c r="B186" i="45"/>
  <c r="D190" i="45" s="1"/>
  <c r="B187" i="45"/>
  <c r="D182" i="45" s="1"/>
  <c r="B188" i="45"/>
  <c r="D188" i="45" s="1"/>
  <c r="B189" i="45"/>
  <c r="D183" i="45" s="1"/>
  <c r="B190" i="45"/>
  <c r="D181" i="45" s="1"/>
  <c r="B181" i="45"/>
  <c r="D187" i="45" s="1"/>
  <c r="B165" i="45"/>
  <c r="D163" i="45" s="1"/>
  <c r="B164" i="45"/>
  <c r="D162" i="45" s="1"/>
  <c r="B163" i="45"/>
  <c r="D165" i="45" s="1"/>
  <c r="B166" i="45"/>
  <c r="B162" i="45"/>
  <c r="D164" i="45" s="1"/>
  <c r="B153" i="45"/>
  <c r="D155" i="45" s="1"/>
  <c r="B154" i="45"/>
  <c r="D153" i="45" s="1"/>
  <c r="B155" i="45"/>
  <c r="D156" i="45" s="1"/>
  <c r="B156" i="45"/>
  <c r="D154" i="45" s="1"/>
  <c r="B152" i="45"/>
  <c r="D152" i="45" s="1"/>
  <c r="B139" i="45"/>
  <c r="D146" i="45" s="1"/>
  <c r="B140" i="45"/>
  <c r="D142" i="45" s="1"/>
  <c r="B141" i="45"/>
  <c r="D141" i="45" s="1"/>
  <c r="B142" i="45"/>
  <c r="D144" i="45" s="1"/>
  <c r="B143" i="45"/>
  <c r="D138" i="45" s="1"/>
  <c r="B144" i="45"/>
  <c r="D140" i="45" s="1"/>
  <c r="B145" i="45"/>
  <c r="B146" i="45"/>
  <c r="D139" i="45" s="1"/>
  <c r="B147" i="45"/>
  <c r="D145" i="45" s="1"/>
  <c r="B138" i="45"/>
  <c r="D147" i="45" s="1"/>
  <c r="B31" i="45"/>
  <c r="D35" i="45" s="1"/>
  <c r="B173" i="45"/>
  <c r="B174" i="45"/>
  <c r="B175" i="45"/>
  <c r="B176" i="45"/>
  <c r="B177" i="45"/>
  <c r="B172" i="45"/>
  <c r="B130" i="45"/>
  <c r="B131" i="45"/>
  <c r="B132" i="45"/>
  <c r="B133" i="45"/>
  <c r="B129" i="45"/>
  <c r="B121" i="45"/>
  <c r="B122" i="45"/>
  <c r="B123" i="45"/>
  <c r="B124" i="45"/>
  <c r="B125" i="45"/>
  <c r="B120" i="45"/>
  <c r="B108" i="45"/>
  <c r="B109" i="45"/>
  <c r="B107" i="45"/>
  <c r="B95" i="45"/>
  <c r="B96" i="45"/>
  <c r="B97" i="45"/>
  <c r="B94" i="45"/>
  <c r="B87" i="45"/>
  <c r="B88" i="45"/>
  <c r="B89" i="45"/>
  <c r="B86" i="45"/>
  <c r="B80" i="45"/>
  <c r="B81" i="45"/>
  <c r="B82" i="45"/>
  <c r="B79" i="45"/>
  <c r="B67" i="45"/>
  <c r="B68" i="45"/>
  <c r="B69" i="45"/>
  <c r="B70" i="45"/>
  <c r="B71" i="45"/>
  <c r="B66" i="45"/>
  <c r="B21" i="45"/>
  <c r="B23" i="45" s="1"/>
  <c r="B56" i="45"/>
  <c r="B44" i="45"/>
  <c r="D55" i="45" s="1"/>
  <c r="B45" i="45"/>
  <c r="D48" i="45" s="1"/>
  <c r="B46" i="45"/>
  <c r="D49" i="45" s="1"/>
  <c r="B47" i="45"/>
  <c r="B48" i="45"/>
  <c r="D44" i="45" s="1"/>
  <c r="B49" i="45"/>
  <c r="D45" i="45" s="1"/>
  <c r="B50" i="45"/>
  <c r="D47" i="45" s="1"/>
  <c r="B51" i="45"/>
  <c r="D46" i="45" s="1"/>
  <c r="B52" i="45"/>
  <c r="D54" i="45" s="1"/>
  <c r="B53" i="45"/>
  <c r="D52" i="45" s="1"/>
  <c r="B54" i="45"/>
  <c r="D51" i="45" s="1"/>
  <c r="B55" i="45"/>
  <c r="D50" i="45" s="1"/>
  <c r="B43" i="45"/>
  <c r="D53" i="45" s="1"/>
  <c r="B36" i="45"/>
  <c r="D31" i="45" s="1"/>
  <c r="B35" i="45"/>
  <c r="D34" i="45" s="1"/>
  <c r="B34" i="45"/>
  <c r="D36" i="45" s="1"/>
  <c r="B33" i="45"/>
  <c r="D33" i="45" s="1"/>
  <c r="C21" i="45"/>
  <c r="B24" i="45" s="1"/>
  <c r="D21" i="45"/>
  <c r="B25" i="45" s="1"/>
  <c r="E21" i="45"/>
  <c r="B26" i="45" s="1"/>
  <c r="B4" i="45"/>
  <c r="B5" i="45"/>
  <c r="B6" i="45"/>
  <c r="B7" i="45"/>
  <c r="B8" i="45"/>
  <c r="B9" i="45"/>
  <c r="B10" i="45"/>
  <c r="B11" i="45"/>
  <c r="B4" i="44"/>
  <c r="K1" i="41"/>
  <c r="B5" i="42"/>
  <c r="B6" i="42"/>
  <c r="B7" i="42"/>
  <c r="B8" i="42"/>
  <c r="B9" i="42"/>
  <c r="B10" i="42"/>
  <c r="B11" i="42"/>
  <c r="B12" i="42"/>
  <c r="B13" i="42"/>
  <c r="B15" i="42"/>
  <c r="B4" i="42"/>
  <c r="D196" i="45"/>
  <c r="D189" i="45"/>
  <c r="D186" i="45"/>
  <c r="D185" i="45"/>
  <c r="D143" i="45"/>
  <c r="D43" i="45"/>
  <c r="E1" i="45"/>
  <c r="B203" i="44"/>
  <c r="B204" i="44"/>
  <c r="D207" i="44" s="1"/>
  <c r="B205" i="44"/>
  <c r="B206" i="44"/>
  <c r="B207" i="44"/>
  <c r="D210" i="44" s="1"/>
  <c r="B208" i="44"/>
  <c r="D209" i="44" s="1"/>
  <c r="B209" i="44"/>
  <c r="B210" i="44"/>
  <c r="B211" i="44"/>
  <c r="D214" i="44" s="1"/>
  <c r="B212" i="44"/>
  <c r="D211" i="44" s="1"/>
  <c r="B213" i="44"/>
  <c r="D205" i="44" s="1"/>
  <c r="B214" i="44"/>
  <c r="D203" i="44" s="1"/>
  <c r="B215" i="44"/>
  <c r="D202" i="44" s="1"/>
  <c r="B216" i="44"/>
  <c r="B202" i="44"/>
  <c r="D213" i="44" s="1"/>
  <c r="B182" i="44"/>
  <c r="D181" i="44" s="1"/>
  <c r="B183" i="44"/>
  <c r="D186" i="44" s="1"/>
  <c r="B184" i="44"/>
  <c r="D185" i="44" s="1"/>
  <c r="B185" i="44"/>
  <c r="B186" i="44"/>
  <c r="D187" i="44" s="1"/>
  <c r="B187" i="44"/>
  <c r="D189" i="44" s="1"/>
  <c r="B188" i="44"/>
  <c r="B189" i="44"/>
  <c r="D182" i="44" s="1"/>
  <c r="B190" i="44"/>
  <c r="D184" i="44" s="1"/>
  <c r="B191" i="44"/>
  <c r="B181" i="44"/>
  <c r="D188" i="44" s="1"/>
  <c r="B173" i="44"/>
  <c r="B174" i="44"/>
  <c r="B175" i="44"/>
  <c r="B176" i="44"/>
  <c r="B177" i="44"/>
  <c r="B172" i="44"/>
  <c r="B163" i="44"/>
  <c r="D165" i="44" s="1"/>
  <c r="B164" i="44"/>
  <c r="D162" i="44" s="1"/>
  <c r="B165" i="44"/>
  <c r="D163" i="44" s="1"/>
  <c r="B166" i="44"/>
  <c r="B162" i="44"/>
  <c r="D164" i="44" s="1"/>
  <c r="B154" i="44"/>
  <c r="D153" i="44" s="1"/>
  <c r="B153" i="44"/>
  <c r="D156" i="44" s="1"/>
  <c r="B155" i="44"/>
  <c r="D155" i="44" s="1"/>
  <c r="B156" i="44"/>
  <c r="D154" i="44" s="1"/>
  <c r="B157" i="44"/>
  <c r="B152" i="44"/>
  <c r="D152" i="44" s="1"/>
  <c r="B145" i="44"/>
  <c r="D142" i="44" s="1"/>
  <c r="B139" i="44"/>
  <c r="D146" i="44" s="1"/>
  <c r="B140" i="44"/>
  <c r="B141" i="44"/>
  <c r="D144" i="44" s="1"/>
  <c r="B142" i="44"/>
  <c r="B143" i="44"/>
  <c r="D139" i="44" s="1"/>
  <c r="B144" i="44"/>
  <c r="D141" i="44" s="1"/>
  <c r="B146" i="44"/>
  <c r="D143" i="44" s="1"/>
  <c r="B147" i="44"/>
  <c r="D140" i="44" s="1"/>
  <c r="D147" i="44"/>
  <c r="B31" i="44"/>
  <c r="D35" i="44" s="1"/>
  <c r="B130" i="44"/>
  <c r="B131" i="44"/>
  <c r="B132" i="44"/>
  <c r="B133" i="44"/>
  <c r="B129" i="44"/>
  <c r="B120" i="44"/>
  <c r="B94" i="44"/>
  <c r="B66" i="44"/>
  <c r="C21" i="44"/>
  <c r="B24" i="44" s="1"/>
  <c r="D21" i="44"/>
  <c r="B25" i="44" s="1"/>
  <c r="F21" i="44"/>
  <c r="B26" i="44" s="1"/>
  <c r="B21" i="44"/>
  <c r="B23" i="44" s="1"/>
  <c r="B5" i="44"/>
  <c r="B6" i="44"/>
  <c r="B7" i="44"/>
  <c r="B8" i="44"/>
  <c r="B9" i="44"/>
  <c r="B10" i="44"/>
  <c r="B11" i="44"/>
  <c r="B108" i="44"/>
  <c r="B109" i="44"/>
  <c r="B107" i="44"/>
  <c r="B95" i="44"/>
  <c r="B96" i="44"/>
  <c r="B97" i="44"/>
  <c r="B44" i="44"/>
  <c r="D55" i="44" s="1"/>
  <c r="B45" i="44"/>
  <c r="D47" i="44" s="1"/>
  <c r="B46" i="44"/>
  <c r="D53" i="44" s="1"/>
  <c r="B47" i="44"/>
  <c r="D44" i="44" s="1"/>
  <c r="B48" i="44"/>
  <c r="D46" i="44" s="1"/>
  <c r="B49" i="44"/>
  <c r="D51" i="44" s="1"/>
  <c r="B50" i="44"/>
  <c r="D45" i="44" s="1"/>
  <c r="B51" i="44"/>
  <c r="D43" i="44" s="1"/>
  <c r="B52" i="44"/>
  <c r="D52" i="44" s="1"/>
  <c r="B53" i="44"/>
  <c r="D49" i="44" s="1"/>
  <c r="B54" i="44"/>
  <c r="D50" i="44" s="1"/>
  <c r="B55" i="44"/>
  <c r="D48" i="44" s="1"/>
  <c r="B56" i="44"/>
  <c r="B43" i="44"/>
  <c r="D54" i="44" s="1"/>
  <c r="B32" i="44"/>
  <c r="D33" i="44" s="1"/>
  <c r="B33" i="44"/>
  <c r="D32" i="44" s="1"/>
  <c r="B34" i="44"/>
  <c r="D36" i="44" s="1"/>
  <c r="B35" i="44"/>
  <c r="D34" i="44" s="1"/>
  <c r="B36" i="44"/>
  <c r="D31" i="44" s="1"/>
  <c r="B229" i="44"/>
  <c r="B228" i="44"/>
  <c r="D222" i="44" s="1"/>
  <c r="B227" i="44"/>
  <c r="D223" i="44" s="1"/>
  <c r="B226" i="44"/>
  <c r="D221" i="44" s="1"/>
  <c r="B225" i="44"/>
  <c r="D224" i="44" s="1"/>
  <c r="B224" i="44"/>
  <c r="D227" i="44" s="1"/>
  <c r="B223" i="44"/>
  <c r="D226" i="44" s="1"/>
  <c r="B222" i="44"/>
  <c r="D228" i="44" s="1"/>
  <c r="B221" i="44"/>
  <c r="D225" i="44" s="1"/>
  <c r="D204" i="44"/>
  <c r="D208" i="44"/>
  <c r="D212" i="44"/>
  <c r="D206" i="44"/>
  <c r="D215" i="44"/>
  <c r="D190" i="44"/>
  <c r="D183" i="44"/>
  <c r="D145" i="44"/>
  <c r="D138" i="44"/>
  <c r="B125" i="44"/>
  <c r="B124" i="44"/>
  <c r="B123" i="44"/>
  <c r="B122" i="44"/>
  <c r="B121" i="44"/>
  <c r="B89" i="44"/>
  <c r="B88" i="44"/>
  <c r="B87" i="44"/>
  <c r="B86" i="44"/>
  <c r="B82" i="44"/>
  <c r="B81" i="44"/>
  <c r="B80" i="44"/>
  <c r="B79" i="44"/>
  <c r="B71" i="44"/>
  <c r="B70" i="44"/>
  <c r="B69" i="44"/>
  <c r="B68" i="44"/>
  <c r="B67" i="44"/>
  <c r="B3" i="7"/>
  <c r="C59" i="43"/>
  <c r="D59" i="43"/>
  <c r="E59" i="43"/>
  <c r="C60" i="43"/>
  <c r="D60" i="43"/>
  <c r="E60" i="43"/>
  <c r="C61" i="43"/>
  <c r="D61" i="43"/>
  <c r="E61" i="43"/>
  <c r="C62" i="43"/>
  <c r="D62" i="43"/>
  <c r="E62" i="43"/>
  <c r="B60" i="43"/>
  <c r="B61" i="43"/>
  <c r="B62" i="43"/>
  <c r="B59" i="43"/>
  <c r="I33" i="43" a="1"/>
  <c r="I33" i="43" s="1"/>
  <c r="I39" i="43" s="1"/>
  <c r="I34" i="43" a="1"/>
  <c r="I34" i="43" s="1"/>
  <c r="I40" i="43" s="1"/>
  <c r="I35" i="43" a="1"/>
  <c r="I35" i="43" s="1"/>
  <c r="I41" i="43" s="1"/>
  <c r="I32" i="43" a="1"/>
  <c r="I32" i="43" s="1"/>
  <c r="I38" i="43" s="1"/>
  <c r="C32" i="43"/>
  <c r="D32" i="43"/>
  <c r="D38" i="43" s="1"/>
  <c r="E32" i="43"/>
  <c r="E38" i="43" s="1"/>
  <c r="F32" i="43"/>
  <c r="F38" i="43" s="1"/>
  <c r="G32" i="43"/>
  <c r="G38" i="43" s="1"/>
  <c r="H32" i="43"/>
  <c r="H38" i="43" s="1"/>
  <c r="C33" i="43"/>
  <c r="D33" i="43"/>
  <c r="D39" i="43" s="1"/>
  <c r="E33" i="43"/>
  <c r="E39" i="43" s="1"/>
  <c r="F33" i="43"/>
  <c r="F39" i="43" s="1"/>
  <c r="G33" i="43"/>
  <c r="G39" i="43" s="1"/>
  <c r="H33" i="43"/>
  <c r="H39" i="43" s="1"/>
  <c r="C34" i="43"/>
  <c r="D34" i="43"/>
  <c r="D40" i="43" s="1"/>
  <c r="E34" i="43"/>
  <c r="E40" i="43" s="1"/>
  <c r="F34" i="43"/>
  <c r="F40" i="43" s="1"/>
  <c r="G34" i="43"/>
  <c r="G40" i="43" s="1"/>
  <c r="H34" i="43"/>
  <c r="H40" i="43" s="1"/>
  <c r="C35" i="43"/>
  <c r="D35" i="43"/>
  <c r="D41" i="43" s="1"/>
  <c r="E35" i="43"/>
  <c r="E41" i="43" s="1"/>
  <c r="F35" i="43"/>
  <c r="F41" i="43" s="1"/>
  <c r="G35" i="43"/>
  <c r="G41" i="43" s="1"/>
  <c r="H35" i="43"/>
  <c r="H41" i="43" s="1"/>
  <c r="B33" i="43"/>
  <c r="B39" i="43" s="1"/>
  <c r="B34" i="43"/>
  <c r="B40" i="43" s="1"/>
  <c r="B35" i="43"/>
  <c r="B41" i="43" s="1"/>
  <c r="B32" i="43"/>
  <c r="B38" i="43" s="1"/>
  <c r="O4" i="43" a="1"/>
  <c r="O4" i="43" s="1"/>
  <c r="H12" i="43" s="1"/>
  <c r="O5" i="43" a="1"/>
  <c r="O5" i="43" s="1"/>
  <c r="H13" i="43" s="1"/>
  <c r="O6" i="43" a="1"/>
  <c r="O6" i="43" s="1"/>
  <c r="H14" i="43" s="1"/>
  <c r="O3" i="43" a="1"/>
  <c r="O3" i="43" s="1"/>
  <c r="H11" i="43" s="1"/>
  <c r="C3" i="43"/>
  <c r="C11" i="43" s="1"/>
  <c r="D3" i="43"/>
  <c r="D11" i="43" s="1"/>
  <c r="E3" i="43"/>
  <c r="F3" i="43"/>
  <c r="E11" i="43" s="1"/>
  <c r="G3" i="43"/>
  <c r="H3" i="43"/>
  <c r="I3" i="43"/>
  <c r="F11" i="43" s="1"/>
  <c r="J3" i="43"/>
  <c r="K3" i="43"/>
  <c r="L3" i="43"/>
  <c r="M3" i="43"/>
  <c r="G11" i="43" s="1"/>
  <c r="N3" i="43"/>
  <c r="C4" i="43"/>
  <c r="C12" i="43" s="1"/>
  <c r="D4" i="43"/>
  <c r="D12" i="43" s="1"/>
  <c r="E4" i="43"/>
  <c r="F4" i="43"/>
  <c r="E12" i="43" s="1"/>
  <c r="G4" i="43"/>
  <c r="H4" i="43"/>
  <c r="I4" i="43"/>
  <c r="F12" i="43" s="1"/>
  <c r="J4" i="43"/>
  <c r="K4" i="43"/>
  <c r="L4" i="43"/>
  <c r="M4" i="43"/>
  <c r="G12" i="43" s="1"/>
  <c r="N4" i="43"/>
  <c r="C5" i="43"/>
  <c r="C13" i="43" s="1"/>
  <c r="D5" i="43"/>
  <c r="D13" i="43" s="1"/>
  <c r="E5" i="43"/>
  <c r="F5" i="43"/>
  <c r="E13" i="43" s="1"/>
  <c r="G5" i="43"/>
  <c r="H5" i="43"/>
  <c r="I5" i="43"/>
  <c r="F13" i="43" s="1"/>
  <c r="J5" i="43"/>
  <c r="K5" i="43"/>
  <c r="L5" i="43"/>
  <c r="M5" i="43"/>
  <c r="G13" i="43" s="1"/>
  <c r="N5" i="43"/>
  <c r="C6" i="43"/>
  <c r="C14" i="43" s="1"/>
  <c r="D6" i="43"/>
  <c r="D14" i="43" s="1"/>
  <c r="E6" i="43"/>
  <c r="F6" i="43"/>
  <c r="F7" i="43" s="1"/>
  <c r="G6" i="43"/>
  <c r="H6" i="43"/>
  <c r="I6" i="43"/>
  <c r="J6" i="43"/>
  <c r="K6" i="43"/>
  <c r="L6" i="43"/>
  <c r="L7" i="43" s="1"/>
  <c r="M6" i="43"/>
  <c r="G14" i="43" s="1"/>
  <c r="N6" i="43"/>
  <c r="N7" i="43" s="1"/>
  <c r="B4" i="43"/>
  <c r="B12" i="43" s="1"/>
  <c r="B5" i="43"/>
  <c r="B13" i="43" s="1"/>
  <c r="B6" i="43"/>
  <c r="B14" i="43" s="1"/>
  <c r="B3" i="43"/>
  <c r="B11" i="43" s="1"/>
  <c r="B237" i="42"/>
  <c r="D243" i="42" s="1"/>
  <c r="B238" i="42"/>
  <c r="D241" i="42" s="1"/>
  <c r="B239" i="42"/>
  <c r="D242" i="42" s="1"/>
  <c r="B240" i="42"/>
  <c r="D239" i="42" s="1"/>
  <c r="B241" i="42"/>
  <c r="D236" i="42" s="1"/>
  <c r="B242" i="42"/>
  <c r="D238" i="42" s="1"/>
  <c r="B243" i="42"/>
  <c r="B244" i="42"/>
  <c r="B236" i="42"/>
  <c r="D240" i="42" s="1"/>
  <c r="B218" i="42"/>
  <c r="D230" i="42" s="1"/>
  <c r="B219" i="42"/>
  <c r="D226" i="42" s="1"/>
  <c r="B220" i="42"/>
  <c r="D221" i="42" s="1"/>
  <c r="B221" i="42"/>
  <c r="D227" i="42" s="1"/>
  <c r="B222" i="42"/>
  <c r="D225" i="42" s="1"/>
  <c r="B223" i="42"/>
  <c r="D223" i="42" s="1"/>
  <c r="B224" i="42"/>
  <c r="D222" i="42" s="1"/>
  <c r="B225" i="42"/>
  <c r="D218" i="42" s="1"/>
  <c r="B226" i="42"/>
  <c r="D229" i="42" s="1"/>
  <c r="B227" i="42"/>
  <c r="D224" i="42" s="1"/>
  <c r="B228" i="42"/>
  <c r="D219" i="42" s="1"/>
  <c r="B229" i="42"/>
  <c r="D220" i="42" s="1"/>
  <c r="B230" i="42"/>
  <c r="D217" i="42" s="1"/>
  <c r="B231" i="42"/>
  <c r="B217" i="42"/>
  <c r="D228" i="42" s="1"/>
  <c r="B197" i="42"/>
  <c r="D196" i="42" s="1"/>
  <c r="B198" i="42"/>
  <c r="D197" i="42" s="1"/>
  <c r="B199" i="42"/>
  <c r="D200" i="42" s="1"/>
  <c r="B200" i="42"/>
  <c r="D201" i="42" s="1"/>
  <c r="B201" i="42"/>
  <c r="D202" i="42" s="1"/>
  <c r="B202" i="42"/>
  <c r="D204" i="42" s="1"/>
  <c r="B203" i="42"/>
  <c r="D205" i="42" s="1"/>
  <c r="B204" i="42"/>
  <c r="D199" i="42" s="1"/>
  <c r="B205" i="42"/>
  <c r="D198" i="42" s="1"/>
  <c r="B206" i="42"/>
  <c r="B196" i="42"/>
  <c r="D203" i="42" s="1"/>
  <c r="B178" i="42"/>
  <c r="D180" i="42" s="1"/>
  <c r="B179" i="42"/>
  <c r="D177" i="42" s="1"/>
  <c r="B180" i="42"/>
  <c r="D178" i="42" s="1"/>
  <c r="B181" i="42"/>
  <c r="B177" i="42"/>
  <c r="D179" i="42" s="1"/>
  <c r="B168" i="42"/>
  <c r="D171" i="42" s="1"/>
  <c r="B169" i="42"/>
  <c r="D168" i="42" s="1"/>
  <c r="B170" i="42"/>
  <c r="D170" i="42" s="1"/>
  <c r="B171" i="42"/>
  <c r="D169" i="42" s="1"/>
  <c r="B172" i="42"/>
  <c r="B167" i="42"/>
  <c r="D167" i="42" s="1"/>
  <c r="B162" i="42"/>
  <c r="D155" i="42" s="1"/>
  <c r="B154" i="42"/>
  <c r="D161" i="42" s="1"/>
  <c r="B155" i="42"/>
  <c r="D154" i="42" s="1"/>
  <c r="B156" i="42"/>
  <c r="D159" i="42" s="1"/>
  <c r="B157" i="42"/>
  <c r="D160" i="42" s="1"/>
  <c r="B158" i="42"/>
  <c r="D153" i="42" s="1"/>
  <c r="B159" i="42"/>
  <c r="D156" i="42" s="1"/>
  <c r="B160" i="42"/>
  <c r="D158" i="42" s="1"/>
  <c r="B161" i="42"/>
  <c r="D157" i="42" s="1"/>
  <c r="B153" i="42"/>
  <c r="D162" i="42" s="1"/>
  <c r="B46" i="42"/>
  <c r="D50" i="42" s="1"/>
  <c r="B188" i="42"/>
  <c r="B189" i="42"/>
  <c r="B190" i="42"/>
  <c r="B191" i="42"/>
  <c r="B192" i="42"/>
  <c r="B187" i="42"/>
  <c r="B145" i="42"/>
  <c r="B146" i="42"/>
  <c r="B147" i="42"/>
  <c r="B148" i="42"/>
  <c r="B144" i="42"/>
  <c r="B136" i="42"/>
  <c r="B137" i="42"/>
  <c r="B138" i="42"/>
  <c r="B139" i="42"/>
  <c r="B140" i="42"/>
  <c r="B135" i="42"/>
  <c r="B123" i="42"/>
  <c r="B124" i="42"/>
  <c r="B122" i="42"/>
  <c r="B110" i="42"/>
  <c r="B111" i="42"/>
  <c r="B112" i="42"/>
  <c r="B109" i="42"/>
  <c r="B102" i="42"/>
  <c r="B103" i="42"/>
  <c r="B104" i="42"/>
  <c r="B101" i="42"/>
  <c r="B95" i="42"/>
  <c r="B96" i="42"/>
  <c r="B97" i="42"/>
  <c r="B94" i="42"/>
  <c r="B82" i="42"/>
  <c r="B83" i="42"/>
  <c r="B84" i="42"/>
  <c r="B85" i="42"/>
  <c r="B86" i="42"/>
  <c r="B81" i="42"/>
  <c r="B59" i="42"/>
  <c r="D70" i="42" s="1"/>
  <c r="B60" i="42"/>
  <c r="D62" i="42" s="1"/>
  <c r="B61" i="42"/>
  <c r="D69" i="42" s="1"/>
  <c r="B62" i="42"/>
  <c r="D60" i="42" s="1"/>
  <c r="B63" i="42"/>
  <c r="D61" i="42" s="1"/>
  <c r="B64" i="42"/>
  <c r="D66" i="42" s="1"/>
  <c r="B65" i="42"/>
  <c r="D59" i="42" s="1"/>
  <c r="B66" i="42"/>
  <c r="D58" i="42" s="1"/>
  <c r="B67" i="42"/>
  <c r="D67" i="42" s="1"/>
  <c r="B68" i="42"/>
  <c r="D64" i="42" s="1"/>
  <c r="B69" i="42"/>
  <c r="D65" i="42" s="1"/>
  <c r="B70" i="42"/>
  <c r="D63" i="42" s="1"/>
  <c r="B71" i="42"/>
  <c r="B58" i="42"/>
  <c r="D68" i="42" s="1"/>
  <c r="B47" i="42"/>
  <c r="D48" i="42" s="1"/>
  <c r="B48" i="42"/>
  <c r="D47" i="42" s="1"/>
  <c r="B49" i="42"/>
  <c r="D51" i="42" s="1"/>
  <c r="B50" i="42"/>
  <c r="D49" i="42" s="1"/>
  <c r="B51" i="42"/>
  <c r="D46" i="42" s="1"/>
  <c r="C36" i="42"/>
  <c r="B39" i="42" s="1"/>
  <c r="D36" i="42"/>
  <c r="B40" i="42" s="1"/>
  <c r="E36" i="42"/>
  <c r="B41" i="42" s="1"/>
  <c r="B36" i="42"/>
  <c r="B38" i="42" s="1"/>
  <c r="B20" i="42"/>
  <c r="B21" i="42"/>
  <c r="B22" i="42"/>
  <c r="B23" i="42"/>
  <c r="B24" i="42"/>
  <c r="B25" i="42"/>
  <c r="B26" i="42"/>
  <c r="B19" i="42"/>
  <c r="D237" i="42"/>
  <c r="O3" i="7" a="1"/>
  <c r="O3" i="7" s="1"/>
  <c r="C32" i="7"/>
  <c r="C33" i="7"/>
  <c r="C34" i="7"/>
  <c r="C35" i="7"/>
  <c r="B222" i="41" a="1"/>
  <c r="B222" i="41" s="1"/>
  <c r="D228" i="41" s="1"/>
  <c r="B223" i="41" a="1"/>
  <c r="B223" i="41" s="1"/>
  <c r="D226" i="41" s="1"/>
  <c r="B224" i="41" a="1"/>
  <c r="B224" i="41" s="1"/>
  <c r="D227" i="41" s="1"/>
  <c r="B225" i="41" a="1"/>
  <c r="B225" i="41" s="1"/>
  <c r="D224" i="41" s="1"/>
  <c r="B226" i="41" a="1"/>
  <c r="B226" i="41" s="1"/>
  <c r="D222" i="41" s="1"/>
  <c r="B227" i="41" a="1"/>
  <c r="B227" i="41" s="1"/>
  <c r="D221" i="41" s="1"/>
  <c r="B228" i="41" a="1"/>
  <c r="B228" i="41" s="1"/>
  <c r="D223" i="41" s="1"/>
  <c r="B229" i="41" a="1"/>
  <c r="B229" i="41" s="1"/>
  <c r="B221" i="41" a="1"/>
  <c r="B221" i="41" s="1"/>
  <c r="D225" i="41" s="1"/>
  <c r="B203" i="41" a="1"/>
  <c r="B203" i="41" s="1"/>
  <c r="D215" i="41" s="1"/>
  <c r="B204" i="41" a="1"/>
  <c r="B204" i="41" s="1"/>
  <c r="D211" i="41" s="1"/>
  <c r="B205" i="41" a="1"/>
  <c r="B205" i="41" s="1"/>
  <c r="D207" i="41" s="1"/>
  <c r="B206" i="41" a="1"/>
  <c r="B206" i="41" s="1"/>
  <c r="D210" i="41" s="1"/>
  <c r="B207" i="41" a="1"/>
  <c r="B207" i="41" s="1"/>
  <c r="D209" i="41" s="1"/>
  <c r="B208" i="41" a="1"/>
  <c r="B208" i="41" s="1"/>
  <c r="D208" i="41" s="1"/>
  <c r="B209" i="41" a="1"/>
  <c r="B209" i="41" s="1"/>
  <c r="D204" i="41" s="1"/>
  <c r="B210" i="41" a="1"/>
  <c r="B210" i="41" s="1"/>
  <c r="D205" i="41" s="1"/>
  <c r="B211" i="41" a="1"/>
  <c r="B211" i="41" s="1"/>
  <c r="D214" i="41" s="1"/>
  <c r="B212" i="41" a="1"/>
  <c r="B212" i="41" s="1"/>
  <c r="D213" i="41" s="1"/>
  <c r="B213" i="41" a="1"/>
  <c r="B213" i="41" s="1"/>
  <c r="D206" i="41" s="1"/>
  <c r="B214" i="41" a="1"/>
  <c r="B214" i="41" s="1"/>
  <c r="D203" i="41" s="1"/>
  <c r="B215" i="41" a="1"/>
  <c r="B215" i="41" s="1"/>
  <c r="D202" i="41" s="1"/>
  <c r="B216" i="41" a="1"/>
  <c r="B216" i="41" s="1"/>
  <c r="B202" i="41" a="1"/>
  <c r="B202" i="41" s="1"/>
  <c r="D212" i="41" s="1"/>
  <c r="B182" i="41" a="1"/>
  <c r="B182" i="41" s="1"/>
  <c r="D181" i="41" s="1"/>
  <c r="B183" i="41" a="1"/>
  <c r="B183" i="41" s="1"/>
  <c r="D187" i="41" s="1"/>
  <c r="B184" i="41" a="1"/>
  <c r="B184" i="41" s="1"/>
  <c r="D182" i="41" s="1"/>
  <c r="B185" i="41" a="1"/>
  <c r="B185" i="41" s="1"/>
  <c r="D185" i="41" s="1"/>
  <c r="B186" i="41" a="1"/>
  <c r="B186" i="41" s="1"/>
  <c r="D184" i="41" s="1"/>
  <c r="B187" i="41" a="1"/>
  <c r="B187" i="41" s="1"/>
  <c r="D189" i="41" s="1"/>
  <c r="B188" i="41" a="1"/>
  <c r="B188" i="41" s="1"/>
  <c r="D190" i="41" s="1"/>
  <c r="B189" i="41" a="1"/>
  <c r="B189" i="41" s="1"/>
  <c r="D186" i="41" s="1"/>
  <c r="B190" i="41" a="1"/>
  <c r="B190" i="41" s="1"/>
  <c r="D183" i="41" s="1"/>
  <c r="B191" i="41" a="1"/>
  <c r="B191" i="41" s="1"/>
  <c r="B181" i="41" a="1"/>
  <c r="B181" i="41" s="1"/>
  <c r="D188" i="41" s="1"/>
  <c r="B163" i="41" a="1"/>
  <c r="B163" i="41" s="1"/>
  <c r="D165" i="41" s="1"/>
  <c r="B164" i="41" a="1"/>
  <c r="B164" i="41" s="1"/>
  <c r="D162" i="41" s="1"/>
  <c r="B165" i="41" a="1"/>
  <c r="B165" i="41" s="1"/>
  <c r="D163" i="41" s="1"/>
  <c r="B166" i="41" a="1"/>
  <c r="B166" i="41" s="1"/>
  <c r="B162" i="41" a="1"/>
  <c r="B162" i="41" s="1"/>
  <c r="D164" i="41" s="1"/>
  <c r="B153" i="41" a="1"/>
  <c r="B153" i="41" s="1"/>
  <c r="D156" i="41" s="1"/>
  <c r="B154" i="41" a="1"/>
  <c r="B154" i="41" s="1"/>
  <c r="D152" i="41" s="1"/>
  <c r="B155" i="41" a="1"/>
  <c r="B155" i="41" s="1"/>
  <c r="D155" i="41" s="1"/>
  <c r="B156" i="41" a="1"/>
  <c r="B156" i="41" s="1"/>
  <c r="D154" i="41" s="1"/>
  <c r="B157" i="41" a="1"/>
  <c r="B157" i="41" s="1"/>
  <c r="B152" i="41" a="1"/>
  <c r="B152" i="41" s="1"/>
  <c r="D153" i="41" s="1"/>
  <c r="B139" i="41" a="1"/>
  <c r="B139" i="41" s="1"/>
  <c r="D145" i="41" s="1"/>
  <c r="B140" i="41" a="1"/>
  <c r="B140" i="41" s="1"/>
  <c r="D137" i="41" s="1"/>
  <c r="B141" i="41" a="1"/>
  <c r="B141" i="41" s="1"/>
  <c r="D141" i="41" s="1"/>
  <c r="B142" i="41" a="1"/>
  <c r="B142" i="41" s="1"/>
  <c r="D144" i="41" s="1"/>
  <c r="B143" i="41" a="1"/>
  <c r="B143" i="41" s="1"/>
  <c r="D138" i="41" s="1"/>
  <c r="B144" i="41" a="1"/>
  <c r="B144" i="41" s="1"/>
  <c r="D142" i="41" s="1"/>
  <c r="B145" i="41" a="1"/>
  <c r="B145" i="41" s="1"/>
  <c r="D140" i="41" s="1"/>
  <c r="B146" i="41" a="1"/>
  <c r="B146" i="41" s="1"/>
  <c r="D143" i="41" s="1"/>
  <c r="B147" i="41" a="1"/>
  <c r="B147" i="41" s="1"/>
  <c r="D139" i="41" s="1"/>
  <c r="B138" i="41" a="1"/>
  <c r="B138" i="41" s="1"/>
  <c r="D146" i="41" s="1"/>
  <c r="B44" i="41" a="1"/>
  <c r="B44" i="41" s="1"/>
  <c r="D55" i="41" s="1"/>
  <c r="B45" i="41" a="1"/>
  <c r="B45" i="41" s="1"/>
  <c r="D50" i="41" s="1"/>
  <c r="B46" i="41" a="1"/>
  <c r="B46" i="41" s="1"/>
  <c r="D47" i="41" s="1"/>
  <c r="B47" i="41" a="1"/>
  <c r="B47" i="41" s="1"/>
  <c r="D44" i="41" s="1"/>
  <c r="B48" i="41" a="1"/>
  <c r="B48" i="41" s="1"/>
  <c r="D48" i="41" s="1"/>
  <c r="B49" i="41" a="1"/>
  <c r="B49" i="41" s="1"/>
  <c r="D53" i="41" s="1"/>
  <c r="B50" i="41" a="1"/>
  <c r="B50" i="41" s="1"/>
  <c r="D43" i="41" s="1"/>
  <c r="B51" i="41" a="1"/>
  <c r="B51" i="41" s="1"/>
  <c r="D45" i="41" s="1"/>
  <c r="B52" i="41" a="1"/>
  <c r="B52" i="41" s="1"/>
  <c r="D54" i="41" s="1"/>
  <c r="B53" i="41" a="1"/>
  <c r="B53" i="41" s="1"/>
  <c r="D49" i="41" s="1"/>
  <c r="B54" i="41" a="1"/>
  <c r="B54" i="41" s="1"/>
  <c r="D51" i="41" s="1"/>
  <c r="B55" i="41" a="1"/>
  <c r="B55" i="41" s="1"/>
  <c r="D46" i="41" s="1"/>
  <c r="B56" i="41" a="1"/>
  <c r="B56" i="41" s="1"/>
  <c r="B43" i="41" a="1"/>
  <c r="B43" i="41" s="1"/>
  <c r="D52" i="41" s="1"/>
  <c r="B31" i="41" a="1"/>
  <c r="B31" i="41" s="1"/>
  <c r="D35" i="41" s="1"/>
  <c r="B32" i="41" a="1"/>
  <c r="B32" i="41" s="1"/>
  <c r="D34" i="41" s="1"/>
  <c r="B33" i="41" a="1"/>
  <c r="B33" i="41" s="1"/>
  <c r="D32" i="41" s="1"/>
  <c r="B34" i="41" a="1"/>
  <c r="B34" i="41" s="1"/>
  <c r="D36" i="41" s="1"/>
  <c r="B35" i="41" a="1"/>
  <c r="B35" i="41" s="1"/>
  <c r="D33" i="41" s="1"/>
  <c r="B36" i="41" a="1"/>
  <c r="B36" i="41" s="1"/>
  <c r="D31" i="41" s="1"/>
  <c r="B173" i="41"/>
  <c r="B174" i="41"/>
  <c r="B175" i="41"/>
  <c r="B176" i="41"/>
  <c r="B177" i="41"/>
  <c r="B172" i="41"/>
  <c r="B130" i="41"/>
  <c r="B131" i="41"/>
  <c r="B132" i="41"/>
  <c r="B133" i="41"/>
  <c r="B129" i="41"/>
  <c r="B121" i="41"/>
  <c r="B122" i="41"/>
  <c r="B123" i="41"/>
  <c r="B124" i="41"/>
  <c r="B125" i="41"/>
  <c r="B120" i="41"/>
  <c r="B108" i="41"/>
  <c r="B109" i="41"/>
  <c r="B107" i="41"/>
  <c r="B95" i="41"/>
  <c r="B96" i="41"/>
  <c r="B97" i="41"/>
  <c r="B94" i="41"/>
  <c r="B87" i="41"/>
  <c r="B88" i="41"/>
  <c r="B89" i="41"/>
  <c r="B86" i="41"/>
  <c r="B80" i="41"/>
  <c r="B81" i="41"/>
  <c r="B82" i="41"/>
  <c r="B79" i="41"/>
  <c r="B67" i="41"/>
  <c r="B68" i="41"/>
  <c r="B69" i="41"/>
  <c r="B70" i="41"/>
  <c r="B71" i="41"/>
  <c r="B66" i="41"/>
  <c r="C21" i="41"/>
  <c r="B24" i="41" s="1"/>
  <c r="D21" i="41"/>
  <c r="B25" i="41" s="1"/>
  <c r="E21" i="41"/>
  <c r="B26" i="41" s="1"/>
  <c r="B21" i="41"/>
  <c r="B23" i="41" s="1"/>
  <c r="B9" i="41"/>
  <c r="B5" i="41"/>
  <c r="B6" i="41"/>
  <c r="B7" i="41"/>
  <c r="B8" i="41"/>
  <c r="B10" i="41"/>
  <c r="B11" i="41"/>
  <c r="B4" i="41"/>
  <c r="B4" i="5"/>
  <c r="B229" i="39" a="1"/>
  <c r="B229" i="39" s="1"/>
  <c r="B228" i="39" a="1"/>
  <c r="B228" i="39" s="1"/>
  <c r="D223" i="39" s="1"/>
  <c r="B227" i="39" a="1"/>
  <c r="B227" i="39" s="1"/>
  <c r="D222" i="39" s="1"/>
  <c r="B226" i="39" a="1"/>
  <c r="B226" i="39" s="1"/>
  <c r="D221" i="39" s="1"/>
  <c r="B225" i="39" a="1"/>
  <c r="B225" i="39" s="1"/>
  <c r="D224" i="39" s="1"/>
  <c r="B224" i="39" a="1"/>
  <c r="B224" i="39" s="1"/>
  <c r="D227" i="39" s="1"/>
  <c r="B223" i="39" a="1"/>
  <c r="B223" i="39" s="1"/>
  <c r="D225" i="39" s="1"/>
  <c r="B222" i="39" a="1"/>
  <c r="B222" i="39" s="1"/>
  <c r="D228" i="39" s="1"/>
  <c r="B221" i="39" a="1"/>
  <c r="B221" i="39" s="1"/>
  <c r="D226" i="39" s="1"/>
  <c r="B216" i="39" a="1"/>
  <c r="B216" i="39" s="1"/>
  <c r="B215" i="39" a="1"/>
  <c r="B215" i="39" s="1"/>
  <c r="D203" i="39" s="1"/>
  <c r="B214" i="39" a="1"/>
  <c r="B214" i="39" s="1"/>
  <c r="D210" i="39" s="1"/>
  <c r="B213" i="39" a="1"/>
  <c r="B213" i="39" s="1"/>
  <c r="D202" i="39" s="1"/>
  <c r="B212" i="39" a="1"/>
  <c r="B212" i="39" s="1"/>
  <c r="D206" i="39" s="1"/>
  <c r="B211" i="39" a="1"/>
  <c r="B211" i="39" s="1"/>
  <c r="D209" i="39" s="1"/>
  <c r="B210" i="39" a="1"/>
  <c r="B210" i="39" s="1"/>
  <c r="D204" i="39" s="1"/>
  <c r="B209" i="39" a="1"/>
  <c r="B209" i="39" s="1"/>
  <c r="D208" i="39" s="1"/>
  <c r="B208" i="39" a="1"/>
  <c r="B208" i="39" s="1"/>
  <c r="D207" i="39" s="1"/>
  <c r="B207" i="39" a="1"/>
  <c r="B207" i="39" s="1"/>
  <c r="D214" i="39" s="1"/>
  <c r="B206" i="39" a="1"/>
  <c r="B206" i="39" s="1"/>
  <c r="D211" i="39" s="1"/>
  <c r="B205" i="39" a="1"/>
  <c r="B205" i="39" s="1"/>
  <c r="D212" i="39" s="1"/>
  <c r="B204" i="39" a="1"/>
  <c r="B204" i="39" s="1"/>
  <c r="D205" i="39" s="1"/>
  <c r="B203" i="39" a="1"/>
  <c r="B203" i="39" s="1"/>
  <c r="D215" i="39" s="1"/>
  <c r="B202" i="39" a="1"/>
  <c r="B202" i="39" s="1"/>
  <c r="D213" i="39" s="1"/>
  <c r="B191" i="39" a="1"/>
  <c r="B191" i="39" s="1"/>
  <c r="B190" i="39" a="1"/>
  <c r="B190" i="39" s="1"/>
  <c r="D181" i="39" s="1"/>
  <c r="B189" i="39" a="1"/>
  <c r="B189" i="39" s="1"/>
  <c r="D183" i="39" s="1"/>
  <c r="B188" i="39" a="1"/>
  <c r="B188" i="39" s="1"/>
  <c r="D188" i="39" s="1"/>
  <c r="B187" i="39" a="1"/>
  <c r="B187" i="39" s="1"/>
  <c r="D190" i="39" s="1"/>
  <c r="B186" i="39" a="1"/>
  <c r="B186" i="39" s="1"/>
  <c r="D182" i="39" s="1"/>
  <c r="B185" i="39" a="1"/>
  <c r="B185" i="39" s="1"/>
  <c r="D186" i="39" s="1"/>
  <c r="B184" i="39" a="1"/>
  <c r="B184" i="39" s="1"/>
  <c r="D185" i="39" s="1"/>
  <c r="B183" i="39" a="1"/>
  <c r="B183" i="39" s="1"/>
  <c r="D184" i="39" s="1"/>
  <c r="B182" i="39" a="1"/>
  <c r="B182" i="39" s="1"/>
  <c r="D187" i="39" s="1"/>
  <c r="B181" i="39" a="1"/>
  <c r="B181" i="39" s="1"/>
  <c r="D189" i="39" s="1"/>
  <c r="B177" i="39"/>
  <c r="B176" i="39"/>
  <c r="B175" i="39"/>
  <c r="B174" i="39"/>
  <c r="B173" i="39"/>
  <c r="B172" i="39"/>
  <c r="B166" i="39" a="1"/>
  <c r="B166" i="39" s="1"/>
  <c r="B165" i="39" a="1"/>
  <c r="B165" i="39" s="1"/>
  <c r="D163" i="39" s="1"/>
  <c r="B164" i="39" a="1"/>
  <c r="B164" i="39" s="1"/>
  <c r="D162" i="39" s="1"/>
  <c r="B163" i="39" a="1"/>
  <c r="B163" i="39" s="1"/>
  <c r="D165" i="39" s="1"/>
  <c r="B162" i="39" a="1"/>
  <c r="B162" i="39" s="1"/>
  <c r="D164" i="39" s="1"/>
  <c r="B157" i="39" a="1"/>
  <c r="B157" i="39" s="1"/>
  <c r="B156" i="39" a="1"/>
  <c r="B156" i="39" s="1"/>
  <c r="D155" i="39" s="1"/>
  <c r="B155" i="39" a="1"/>
  <c r="B155" i="39" s="1"/>
  <c r="D154" i="39" s="1"/>
  <c r="B154" i="39" a="1"/>
  <c r="B154" i="39" s="1"/>
  <c r="D152" i="39" s="1"/>
  <c r="B153" i="39" a="1"/>
  <c r="B153" i="39" s="1"/>
  <c r="D156" i="39" s="1"/>
  <c r="B152" i="39" a="1"/>
  <c r="B152" i="39" s="1"/>
  <c r="D153" i="39" s="1"/>
  <c r="B147" i="39" a="1"/>
  <c r="B147" i="39" s="1"/>
  <c r="D144" i="39" s="1"/>
  <c r="B146" i="39" a="1"/>
  <c r="B146" i="39" s="1"/>
  <c r="D139" i="39" s="1"/>
  <c r="B145" i="39" a="1"/>
  <c r="B145" i="39" s="1"/>
  <c r="D142" i="39" s="1"/>
  <c r="B144" i="39" a="1"/>
  <c r="B144" i="39" s="1"/>
  <c r="D138" i="39" s="1"/>
  <c r="B143" i="39" a="1"/>
  <c r="B143" i="39" s="1"/>
  <c r="D140" i="39" s="1"/>
  <c r="B142" i="39" a="1"/>
  <c r="B142" i="39" s="1"/>
  <c r="D146" i="39" s="1"/>
  <c r="B141" i="39" a="1"/>
  <c r="B141" i="39" s="1"/>
  <c r="D143" i="39" s="1"/>
  <c r="B140" i="39" a="1"/>
  <c r="B140" i="39" s="1"/>
  <c r="D141" i="39" s="1"/>
  <c r="B139" i="39" a="1"/>
  <c r="B139" i="39" s="1"/>
  <c r="D145" i="39" s="1"/>
  <c r="B138" i="39" a="1"/>
  <c r="B138" i="39" s="1"/>
  <c r="D147" i="39" s="1"/>
  <c r="B133" i="39"/>
  <c r="B132" i="39"/>
  <c r="B131" i="39"/>
  <c r="B130" i="39"/>
  <c r="B129" i="39"/>
  <c r="B125" i="39"/>
  <c r="B124" i="39"/>
  <c r="B123" i="39"/>
  <c r="B122" i="39"/>
  <c r="B121" i="39"/>
  <c r="B120" i="39"/>
  <c r="B109" i="39"/>
  <c r="B108" i="39"/>
  <c r="B107" i="39"/>
  <c r="B97" i="39"/>
  <c r="B96" i="39"/>
  <c r="B95" i="39"/>
  <c r="B94" i="39"/>
  <c r="B89" i="39"/>
  <c r="B88" i="39"/>
  <c r="B87" i="39"/>
  <c r="B86" i="39"/>
  <c r="B82" i="39"/>
  <c r="B81" i="39"/>
  <c r="B80" i="39"/>
  <c r="B79" i="39"/>
  <c r="B71" i="39"/>
  <c r="B70" i="39"/>
  <c r="B69" i="39"/>
  <c r="B68" i="39"/>
  <c r="B67" i="39"/>
  <c r="B66" i="39"/>
  <c r="B56" i="39" a="1"/>
  <c r="B56" i="39" s="1"/>
  <c r="B55" i="39" a="1"/>
  <c r="B55" i="39" s="1"/>
  <c r="D50" i="39" s="1"/>
  <c r="B54" i="39" a="1"/>
  <c r="B54" i="39" s="1"/>
  <c r="D49" i="39" s="1"/>
  <c r="B53" i="39" a="1"/>
  <c r="B53" i="39" s="1"/>
  <c r="D46" i="39" s="1"/>
  <c r="B52" i="39" a="1"/>
  <c r="B52" i="39" s="1"/>
  <c r="D47" i="39" s="1"/>
  <c r="B51" i="39" a="1"/>
  <c r="B51" i="39" s="1"/>
  <c r="D43" i="39" s="1"/>
  <c r="B50" i="39" a="1"/>
  <c r="B50" i="39" s="1"/>
  <c r="D45" i="39" s="1"/>
  <c r="B49" i="39" a="1"/>
  <c r="B49" i="39" s="1"/>
  <c r="D52" i="39" s="1"/>
  <c r="B48" i="39" a="1"/>
  <c r="B48" i="39" s="1"/>
  <c r="D51" i="39" s="1"/>
  <c r="B47" i="39" a="1"/>
  <c r="B47" i="39" s="1"/>
  <c r="D55" i="39" s="1"/>
  <c r="B46" i="39" a="1"/>
  <c r="B46" i="39" s="1"/>
  <c r="D44" i="39" s="1"/>
  <c r="B45" i="39" a="1"/>
  <c r="B45" i="39" s="1"/>
  <c r="D48" i="39" s="1"/>
  <c r="B44" i="39" a="1"/>
  <c r="B44" i="39" s="1"/>
  <c r="D53" i="39" s="1"/>
  <c r="B43" i="39" a="1"/>
  <c r="B43" i="39" s="1"/>
  <c r="D54" i="39" s="1"/>
  <c r="B36" i="39" a="1"/>
  <c r="B36" i="39" s="1"/>
  <c r="D31" i="39" s="1"/>
  <c r="B35" i="39" a="1"/>
  <c r="B35" i="39" s="1"/>
  <c r="D33" i="39" s="1"/>
  <c r="B34" i="39" a="1"/>
  <c r="B34" i="39" s="1"/>
  <c r="D36" i="39" s="1"/>
  <c r="B33" i="39" a="1"/>
  <c r="B33" i="39" s="1"/>
  <c r="D32" i="39" s="1"/>
  <c r="B32" i="39" a="1"/>
  <c r="B32" i="39" s="1"/>
  <c r="D34" i="39" s="1"/>
  <c r="B31" i="39" a="1"/>
  <c r="B31" i="39" s="1"/>
  <c r="D35" i="39" s="1"/>
  <c r="E21" i="39"/>
  <c r="B26" i="39" s="1"/>
  <c r="D21" i="39"/>
  <c r="B25" i="39" s="1"/>
  <c r="C21" i="39"/>
  <c r="B24" i="39" s="1"/>
  <c r="B21" i="39"/>
  <c r="B23" i="39" s="1"/>
  <c r="B11" i="39"/>
  <c r="B10" i="39"/>
  <c r="B9" i="39"/>
  <c r="B8" i="39"/>
  <c r="B7" i="39"/>
  <c r="B6" i="39"/>
  <c r="B5" i="39"/>
  <c r="B4" i="39"/>
  <c r="E1" i="39"/>
  <c r="B229" i="38" a="1"/>
  <c r="B229" i="38" s="1"/>
  <c r="B228" i="38" a="1"/>
  <c r="B228" i="38" s="1"/>
  <c r="D223" i="38" s="1"/>
  <c r="B227" i="38" a="1"/>
  <c r="B227" i="38" s="1"/>
  <c r="D224" i="38" s="1"/>
  <c r="B226" i="38" a="1"/>
  <c r="B226" i="38" s="1"/>
  <c r="D221" i="38" s="1"/>
  <c r="B225" i="38" a="1"/>
  <c r="B225" i="38" s="1"/>
  <c r="D222" i="38" s="1"/>
  <c r="B224" i="38" a="1"/>
  <c r="B224" i="38" s="1"/>
  <c r="D227" i="38" s="1"/>
  <c r="B223" i="38" a="1"/>
  <c r="B223" i="38" s="1"/>
  <c r="D225" i="38" s="1"/>
  <c r="B222" i="38" a="1"/>
  <c r="B222" i="38" s="1"/>
  <c r="D228" i="38" s="1"/>
  <c r="B221" i="38" a="1"/>
  <c r="B221" i="38" s="1"/>
  <c r="D226" i="38" s="1"/>
  <c r="B216" i="38" a="1"/>
  <c r="B216" i="38" s="1"/>
  <c r="B215" i="38" a="1"/>
  <c r="B215" i="38" s="1"/>
  <c r="D202" i="38" s="1"/>
  <c r="B214" i="38" a="1"/>
  <c r="B214" i="38" s="1"/>
  <c r="D211" i="38" s="1"/>
  <c r="B213" i="38" a="1"/>
  <c r="B213" i="38" s="1"/>
  <c r="D203" i="38" s="1"/>
  <c r="B212" i="38" a="1"/>
  <c r="B212" i="38" s="1"/>
  <c r="D205" i="38" s="1"/>
  <c r="B211" i="38" a="1"/>
  <c r="B211" i="38" s="1"/>
  <c r="D210" i="38" s="1"/>
  <c r="B210" i="38" a="1"/>
  <c r="B210" i="38" s="1"/>
  <c r="D206" i="38" s="1"/>
  <c r="B209" i="38" a="1"/>
  <c r="B209" i="38" s="1"/>
  <c r="D209" i="38" s="1"/>
  <c r="B208" i="38" a="1"/>
  <c r="B208" i="38" s="1"/>
  <c r="D208" i="38" s="1"/>
  <c r="B207" i="38" a="1"/>
  <c r="B207" i="38" s="1"/>
  <c r="D207" i="38" s="1"/>
  <c r="B206" i="38" a="1"/>
  <c r="B206" i="38" s="1"/>
  <c r="D214" i="38" s="1"/>
  <c r="B205" i="38" a="1"/>
  <c r="B205" i="38" s="1"/>
  <c r="D204" i="38" s="1"/>
  <c r="B204" i="38" a="1"/>
  <c r="B204" i="38" s="1"/>
  <c r="D213" i="38" s="1"/>
  <c r="B203" i="38" a="1"/>
  <c r="B203" i="38" s="1"/>
  <c r="D215" i="38" s="1"/>
  <c r="B202" i="38" a="1"/>
  <c r="B202" i="38" s="1"/>
  <c r="D212" i="38" s="1"/>
  <c r="B191" i="38" a="1"/>
  <c r="B191" i="38" s="1"/>
  <c r="B190" i="38" a="1"/>
  <c r="B190" i="38" s="1"/>
  <c r="D187" i="38" s="1"/>
  <c r="B189" i="38" a="1"/>
  <c r="B189" i="38" s="1"/>
  <c r="D183" i="38" s="1"/>
  <c r="B188" i="38" a="1"/>
  <c r="B188" i="38" s="1"/>
  <c r="D188" i="38" s="1"/>
  <c r="B187" i="38" a="1"/>
  <c r="B187" i="38" s="1"/>
  <c r="D189" i="38" s="1"/>
  <c r="B186" i="38" a="1"/>
  <c r="B186" i="38" s="1"/>
  <c r="D186" i="38" s="1"/>
  <c r="B185" i="38" a="1"/>
  <c r="B185" i="38" s="1"/>
  <c r="D184" i="38" s="1"/>
  <c r="B184" i="38" a="1"/>
  <c r="B184" i="38" s="1"/>
  <c r="D182" i="38" s="1"/>
  <c r="B183" i="38" a="1"/>
  <c r="B183" i="38" s="1"/>
  <c r="D181" i="38" s="1"/>
  <c r="B182" i="38" a="1"/>
  <c r="B182" i="38" s="1"/>
  <c r="D185" i="38" s="1"/>
  <c r="B181" i="38" a="1"/>
  <c r="B181" i="38" s="1"/>
  <c r="D190" i="38" s="1"/>
  <c r="B177" i="38"/>
  <c r="B176" i="38"/>
  <c r="B175" i="38"/>
  <c r="B174" i="38"/>
  <c r="B173" i="38"/>
  <c r="B172" i="38"/>
  <c r="B166" i="38" a="1"/>
  <c r="B166" i="38" s="1"/>
  <c r="B165" i="38" a="1"/>
  <c r="B165" i="38" s="1"/>
  <c r="D163" i="38" s="1"/>
  <c r="B164" i="38" a="1"/>
  <c r="B164" i="38" s="1"/>
  <c r="D162" i="38" s="1"/>
  <c r="B163" i="38" a="1"/>
  <c r="B163" i="38" s="1"/>
  <c r="D165" i="38" s="1"/>
  <c r="B162" i="38" a="1"/>
  <c r="B162" i="38" s="1"/>
  <c r="D164" i="38" s="1"/>
  <c r="B157" i="38" a="1"/>
  <c r="B157" i="38" s="1"/>
  <c r="B156" i="38" a="1"/>
  <c r="B156" i="38" s="1"/>
  <c r="D155" i="38" s="1"/>
  <c r="B155" i="38" a="1"/>
  <c r="B155" i="38" s="1"/>
  <c r="D154" i="38" s="1"/>
  <c r="B154" i="38" a="1"/>
  <c r="B154" i="38" s="1"/>
  <c r="D153" i="38" s="1"/>
  <c r="B153" i="38" a="1"/>
  <c r="B153" i="38" s="1"/>
  <c r="D156" i="38" s="1"/>
  <c r="B152" i="38" a="1"/>
  <c r="B152" i="38" s="1"/>
  <c r="D152" i="38" s="1"/>
  <c r="B147" i="38" a="1"/>
  <c r="B147" i="38" s="1"/>
  <c r="D139" i="38" s="1"/>
  <c r="B146" i="38" a="1"/>
  <c r="B146" i="38" s="1"/>
  <c r="D143" i="38" s="1"/>
  <c r="B145" i="38" a="1"/>
  <c r="B145" i="38" s="1"/>
  <c r="D144" i="38" s="1"/>
  <c r="B144" i="38" a="1"/>
  <c r="B144" i="38" s="1"/>
  <c r="D141" i="38" s="1"/>
  <c r="B143" i="38" a="1"/>
  <c r="B143" i="38" s="1"/>
  <c r="D140" i="38" s="1"/>
  <c r="B142" i="38" a="1"/>
  <c r="B142" i="38" s="1"/>
  <c r="D145" i="38" s="1"/>
  <c r="B141" i="38" a="1"/>
  <c r="B141" i="38" s="1"/>
  <c r="D142" i="38" s="1"/>
  <c r="B140" i="38" a="1"/>
  <c r="B140" i="38" s="1"/>
  <c r="D138" i="38" s="1"/>
  <c r="B139" i="38" a="1"/>
  <c r="B139" i="38" s="1"/>
  <c r="D146" i="38" s="1"/>
  <c r="B138" i="38" a="1"/>
  <c r="B138" i="38" s="1"/>
  <c r="D147" i="38" s="1"/>
  <c r="B133" i="38"/>
  <c r="B132" i="38"/>
  <c r="B131" i="38"/>
  <c r="B130" i="38"/>
  <c r="B129" i="38"/>
  <c r="B125" i="38"/>
  <c r="B124" i="38"/>
  <c r="B123" i="38"/>
  <c r="B122" i="38"/>
  <c r="B121" i="38"/>
  <c r="B120" i="38"/>
  <c r="B109" i="38"/>
  <c r="B108" i="38"/>
  <c r="B107" i="38"/>
  <c r="B97" i="38"/>
  <c r="B96" i="38"/>
  <c r="B95" i="38"/>
  <c r="B94" i="38"/>
  <c r="B89" i="38"/>
  <c r="B88" i="38"/>
  <c r="B87" i="38"/>
  <c r="B86" i="38"/>
  <c r="B82" i="38"/>
  <c r="B81" i="38"/>
  <c r="B80" i="38"/>
  <c r="B79" i="38"/>
  <c r="B71" i="38"/>
  <c r="B70" i="38"/>
  <c r="B69" i="38"/>
  <c r="B68" i="38"/>
  <c r="B67" i="38"/>
  <c r="B66" i="38"/>
  <c r="B56" i="38" a="1"/>
  <c r="B56" i="38" s="1"/>
  <c r="B55" i="38" a="1"/>
  <c r="B55" i="38" s="1"/>
  <c r="D53" i="38" s="1"/>
  <c r="B54" i="38" a="1"/>
  <c r="B54" i="38" s="1"/>
  <c r="D51" i="38" s="1"/>
  <c r="B53" i="38" a="1"/>
  <c r="B53" i="38" s="1"/>
  <c r="D48" i="38" s="1"/>
  <c r="B52" i="38" a="1"/>
  <c r="B52" i="38" s="1"/>
  <c r="D47" i="38" s="1"/>
  <c r="B51" i="38" a="1"/>
  <c r="B51" i="38" s="1"/>
  <c r="D46" i="38" s="1"/>
  <c r="B50" i="38" a="1"/>
  <c r="B50" i="38" s="1"/>
  <c r="D50" i="38" s="1"/>
  <c r="B49" i="38" a="1"/>
  <c r="B49" i="38" s="1"/>
  <c r="D49" i="38" s="1"/>
  <c r="B48" i="38" a="1"/>
  <c r="B48" i="38" s="1"/>
  <c r="D45" i="38" s="1"/>
  <c r="B47" i="38" a="1"/>
  <c r="B47" i="38" s="1"/>
  <c r="D44" i="38" s="1"/>
  <c r="B46" i="38" a="1"/>
  <c r="B46" i="38" s="1"/>
  <c r="D55" i="38" s="1"/>
  <c r="B45" i="38" a="1"/>
  <c r="B45" i="38" s="1"/>
  <c r="D43" i="38" s="1"/>
  <c r="B44" i="38" a="1"/>
  <c r="B44" i="38" s="1"/>
  <c r="D52" i="38" s="1"/>
  <c r="B43" i="38" a="1"/>
  <c r="B43" i="38" s="1"/>
  <c r="D54" i="38" s="1"/>
  <c r="B36" i="38" a="1"/>
  <c r="B36" i="38" s="1"/>
  <c r="D31" i="38" s="1"/>
  <c r="B35" i="38" a="1"/>
  <c r="B35" i="38" s="1"/>
  <c r="D34" i="38" s="1"/>
  <c r="B34" i="38" a="1"/>
  <c r="B34" i="38" s="1"/>
  <c r="D36" i="38" s="1"/>
  <c r="B33" i="38" a="1"/>
  <c r="B33" i="38" s="1"/>
  <c r="D33" i="38" s="1"/>
  <c r="B32" i="38" a="1"/>
  <c r="B32" i="38" s="1"/>
  <c r="D32" i="38" s="1"/>
  <c r="B31" i="38" a="1"/>
  <c r="B31" i="38" s="1"/>
  <c r="D35" i="38" s="1"/>
  <c r="E21" i="38"/>
  <c r="B26" i="38" s="1"/>
  <c r="D21" i="38"/>
  <c r="B25" i="38" s="1"/>
  <c r="C21" i="38"/>
  <c r="B24" i="38" s="1"/>
  <c r="B21" i="38"/>
  <c r="B23" i="38" s="1"/>
  <c r="B11" i="38"/>
  <c r="B10" i="38"/>
  <c r="B9" i="38"/>
  <c r="B8" i="38"/>
  <c r="B7" i="38"/>
  <c r="B6" i="38"/>
  <c r="B5" i="38"/>
  <c r="B4" i="38"/>
  <c r="E1" i="38"/>
  <c r="B229" i="37" a="1"/>
  <c r="B229" i="37" s="1"/>
  <c r="B228" i="37" a="1"/>
  <c r="B228" i="37" s="1"/>
  <c r="D224" i="37" s="1"/>
  <c r="B227" i="37" a="1"/>
  <c r="B227" i="37" s="1"/>
  <c r="D223" i="37" s="1"/>
  <c r="B226" i="37" a="1"/>
  <c r="B226" i="37" s="1"/>
  <c r="D221" i="37" s="1"/>
  <c r="B225" i="37" a="1"/>
  <c r="B225" i="37" s="1"/>
  <c r="D222" i="37" s="1"/>
  <c r="B224" i="37" a="1"/>
  <c r="B224" i="37" s="1"/>
  <c r="D226" i="37" s="1"/>
  <c r="B223" i="37" a="1"/>
  <c r="B223" i="37" s="1"/>
  <c r="D225" i="37" s="1"/>
  <c r="B222" i="37" a="1"/>
  <c r="B222" i="37" s="1"/>
  <c r="D228" i="37" s="1"/>
  <c r="B221" i="37" a="1"/>
  <c r="B221" i="37" s="1"/>
  <c r="D227" i="37" s="1"/>
  <c r="B216" i="37" a="1"/>
  <c r="B216" i="37" s="1"/>
  <c r="B215" i="37" a="1"/>
  <c r="B215" i="37" s="1"/>
  <c r="D203" i="37" s="1"/>
  <c r="B214" i="37" a="1"/>
  <c r="B214" i="37" s="1"/>
  <c r="D209" i="37" s="1"/>
  <c r="B213" i="37" a="1"/>
  <c r="B213" i="37" s="1"/>
  <c r="D202" i="37" s="1"/>
  <c r="B212" i="37" a="1"/>
  <c r="B212" i="37" s="1"/>
  <c r="D208" i="37" s="1"/>
  <c r="B211" i="37" a="1"/>
  <c r="B211" i="37" s="1"/>
  <c r="D213" i="37" s="1"/>
  <c r="B210" i="37" a="1"/>
  <c r="B210" i="37" s="1"/>
  <c r="D205" i="37" s="1"/>
  <c r="B209" i="37" a="1"/>
  <c r="B209" i="37" s="1"/>
  <c r="D212" i="37" s="1"/>
  <c r="B208" i="37" a="1"/>
  <c r="B208" i="37" s="1"/>
  <c r="D204" i="37" s="1"/>
  <c r="B207" i="37" a="1"/>
  <c r="B207" i="37" s="1"/>
  <c r="D211" i="37" s="1"/>
  <c r="B206" i="37" a="1"/>
  <c r="B206" i="37" s="1"/>
  <c r="D210" i="37" s="1"/>
  <c r="B205" i="37" a="1"/>
  <c r="B205" i="37" s="1"/>
  <c r="D207" i="37" s="1"/>
  <c r="B204" i="37" a="1"/>
  <c r="B204" i="37" s="1"/>
  <c r="D206" i="37" s="1"/>
  <c r="B203" i="37" a="1"/>
  <c r="B203" i="37" s="1"/>
  <c r="D215" i="37" s="1"/>
  <c r="B202" i="37" a="1"/>
  <c r="B202" i="37" s="1"/>
  <c r="D214" i="37" s="1"/>
  <c r="B191" i="37" a="1"/>
  <c r="B191" i="37" s="1"/>
  <c r="B190" i="37" a="1"/>
  <c r="B190" i="37" s="1"/>
  <c r="D181" i="37" s="1"/>
  <c r="B189" i="37" a="1"/>
  <c r="B189" i="37" s="1"/>
  <c r="D182" i="37" s="1"/>
  <c r="B188" i="37" a="1"/>
  <c r="B188" i="37" s="1"/>
  <c r="D190" i="37" s="1"/>
  <c r="B187" i="37" a="1"/>
  <c r="B187" i="37" s="1"/>
  <c r="D187" i="37" s="1"/>
  <c r="B186" i="37" a="1"/>
  <c r="B186" i="37" s="1"/>
  <c r="D183" i="37" s="1"/>
  <c r="B185" i="37" a="1"/>
  <c r="B185" i="37" s="1"/>
  <c r="D186" i="37" s="1"/>
  <c r="B184" i="37" a="1"/>
  <c r="B184" i="37" s="1"/>
  <c r="D189" i="37" s="1"/>
  <c r="B183" i="37" a="1"/>
  <c r="B183" i="37" s="1"/>
  <c r="D188" i="37" s="1"/>
  <c r="B182" i="37" a="1"/>
  <c r="B182" i="37" s="1"/>
  <c r="D184" i="37" s="1"/>
  <c r="B181" i="37" a="1"/>
  <c r="B181" i="37" s="1"/>
  <c r="D185" i="37" s="1"/>
  <c r="B177" i="37"/>
  <c r="B176" i="37"/>
  <c r="B175" i="37"/>
  <c r="B174" i="37"/>
  <c r="B173" i="37"/>
  <c r="B172" i="37"/>
  <c r="B166" i="37" a="1"/>
  <c r="B166" i="37" s="1"/>
  <c r="B165" i="37" a="1"/>
  <c r="B165" i="37" s="1"/>
  <c r="D163" i="37" s="1"/>
  <c r="B164" i="37" a="1"/>
  <c r="B164" i="37" s="1"/>
  <c r="D162" i="37" s="1"/>
  <c r="B163" i="37" a="1"/>
  <c r="B163" i="37" s="1"/>
  <c r="D165" i="37" s="1"/>
  <c r="B162" i="37" a="1"/>
  <c r="B162" i="37" s="1"/>
  <c r="D164" i="37" s="1"/>
  <c r="B157" i="37" a="1"/>
  <c r="B157" i="37" s="1"/>
  <c r="B156" i="37" a="1"/>
  <c r="B156" i="37" s="1"/>
  <c r="D154" i="37" s="1"/>
  <c r="B155" i="37" a="1"/>
  <c r="B155" i="37" s="1"/>
  <c r="D155" i="37" s="1"/>
  <c r="B154" i="37" a="1"/>
  <c r="B154" i="37" s="1"/>
  <c r="D153" i="37" s="1"/>
  <c r="B153" i="37" a="1"/>
  <c r="B153" i="37" s="1"/>
  <c r="D156" i="37" s="1"/>
  <c r="B152" i="37" a="1"/>
  <c r="B152" i="37" s="1"/>
  <c r="D152" i="37" s="1"/>
  <c r="B147" i="37" a="1"/>
  <c r="B147" i="37" s="1"/>
  <c r="D141" i="37" s="1"/>
  <c r="B146" i="37" a="1"/>
  <c r="B146" i="37" s="1"/>
  <c r="D142" i="37" s="1"/>
  <c r="B145" i="37" a="1"/>
  <c r="B145" i="37" s="1"/>
  <c r="D138" i="37" s="1"/>
  <c r="B144" i="37" a="1"/>
  <c r="B144" i="37" s="1"/>
  <c r="D140" i="37" s="1"/>
  <c r="B143" i="37" a="1"/>
  <c r="B143" i="37" s="1"/>
  <c r="D139" i="37" s="1"/>
  <c r="B142" i="37" a="1"/>
  <c r="B142" i="37" s="1"/>
  <c r="D145" i="37" s="1"/>
  <c r="B141" i="37" a="1"/>
  <c r="B141" i="37" s="1"/>
  <c r="D144" i="37" s="1"/>
  <c r="B140" i="37" a="1"/>
  <c r="B140" i="37" s="1"/>
  <c r="D143" i="37" s="1"/>
  <c r="B139" i="37" a="1"/>
  <c r="B139" i="37" s="1"/>
  <c r="D147" i="37" s="1"/>
  <c r="B138" i="37" a="1"/>
  <c r="B138" i="37" s="1"/>
  <c r="D146" i="37" s="1"/>
  <c r="B133" i="37"/>
  <c r="B132" i="37"/>
  <c r="B131" i="37"/>
  <c r="B130" i="37"/>
  <c r="B129" i="37"/>
  <c r="B125" i="37"/>
  <c r="B124" i="37"/>
  <c r="B123" i="37"/>
  <c r="B122" i="37"/>
  <c r="B121" i="37"/>
  <c r="B120" i="37"/>
  <c r="B109" i="37"/>
  <c r="B108" i="37"/>
  <c r="B107" i="37"/>
  <c r="B97" i="37"/>
  <c r="B96" i="37"/>
  <c r="B95" i="37"/>
  <c r="B94" i="37"/>
  <c r="B89" i="37"/>
  <c r="B88" i="37"/>
  <c r="B87" i="37"/>
  <c r="B86" i="37"/>
  <c r="B82" i="37"/>
  <c r="B81" i="37"/>
  <c r="B80" i="37"/>
  <c r="B79" i="37"/>
  <c r="B71" i="37"/>
  <c r="B70" i="37"/>
  <c r="B69" i="37"/>
  <c r="B68" i="37"/>
  <c r="B67" i="37"/>
  <c r="B66" i="37"/>
  <c r="B56" i="37" a="1"/>
  <c r="B56" i="37" s="1"/>
  <c r="B55" i="37" a="1"/>
  <c r="B55" i="37" s="1"/>
  <c r="D52" i="37" s="1"/>
  <c r="B54" i="37" a="1"/>
  <c r="B54" i="37" s="1"/>
  <c r="D50" i="37" s="1"/>
  <c r="B53" i="37" a="1"/>
  <c r="B53" i="37" s="1"/>
  <c r="D51" i="37" s="1"/>
  <c r="B52" i="37" a="1"/>
  <c r="B52" i="37" s="1"/>
  <c r="D54" i="37" s="1"/>
  <c r="B51" i="37" a="1"/>
  <c r="B51" i="37" s="1"/>
  <c r="D47" i="37" s="1"/>
  <c r="B50" i="37" a="1"/>
  <c r="B50" i="37" s="1"/>
  <c r="D49" i="37" s="1"/>
  <c r="B49" i="37" a="1"/>
  <c r="B49" i="37" s="1"/>
  <c r="D46" i="37" s="1"/>
  <c r="B48" i="37" a="1"/>
  <c r="B48" i="37" s="1"/>
  <c r="D45" i="37" s="1"/>
  <c r="B47" i="37" a="1"/>
  <c r="B47" i="37" s="1"/>
  <c r="D44" i="37" s="1"/>
  <c r="B46" i="37" a="1"/>
  <c r="B46" i="37" s="1"/>
  <c r="D48" i="37" s="1"/>
  <c r="B45" i="37" a="1"/>
  <c r="B45" i="37" s="1"/>
  <c r="D43" i="37" s="1"/>
  <c r="B44" i="37" a="1"/>
  <c r="B44" i="37" s="1"/>
  <c r="D55" i="37" s="1"/>
  <c r="B43" i="37" a="1"/>
  <c r="B43" i="37" s="1"/>
  <c r="D53" i="37" s="1"/>
  <c r="B36" i="37" a="1"/>
  <c r="B36" i="37" s="1"/>
  <c r="D31" i="37" s="1"/>
  <c r="B35" i="37" a="1"/>
  <c r="B35" i="37" s="1"/>
  <c r="D34" i="37" s="1"/>
  <c r="B34" i="37" a="1"/>
  <c r="B34" i="37" s="1"/>
  <c r="D35" i="37" s="1"/>
  <c r="B33" i="37" a="1"/>
  <c r="B33" i="37" s="1"/>
  <c r="D33" i="37" s="1"/>
  <c r="B32" i="37" a="1"/>
  <c r="B32" i="37" s="1"/>
  <c r="D32" i="37" s="1"/>
  <c r="B31" i="37" a="1"/>
  <c r="B31" i="37" s="1"/>
  <c r="D36" i="37" s="1"/>
  <c r="E21" i="37"/>
  <c r="B26" i="37" s="1"/>
  <c r="D21" i="37"/>
  <c r="B25" i="37" s="1"/>
  <c r="C21" i="37"/>
  <c r="B24" i="37" s="1"/>
  <c r="B21" i="37"/>
  <c r="B23" i="37" s="1"/>
  <c r="B11" i="37"/>
  <c r="B10" i="37"/>
  <c r="B9" i="37"/>
  <c r="B8" i="37"/>
  <c r="B7" i="37"/>
  <c r="B6" i="37"/>
  <c r="B5" i="37"/>
  <c r="B4" i="37"/>
  <c r="E1" i="37"/>
  <c r="B229" i="25" a="1"/>
  <c r="B229" i="25" s="1"/>
  <c r="B228" i="25" a="1"/>
  <c r="B228" i="25" s="1"/>
  <c r="D224" i="25" s="1"/>
  <c r="B227" i="25" a="1"/>
  <c r="B227" i="25" s="1"/>
  <c r="D223" i="25" s="1"/>
  <c r="B226" i="25" a="1"/>
  <c r="B226" i="25" s="1"/>
  <c r="D221" i="25" s="1"/>
  <c r="B225" i="25" a="1"/>
  <c r="B225" i="25" s="1"/>
  <c r="D222" i="25" s="1"/>
  <c r="B224" i="25" a="1"/>
  <c r="B224" i="25" s="1"/>
  <c r="D226" i="25" s="1"/>
  <c r="B223" i="25" a="1"/>
  <c r="B223" i="25" s="1"/>
  <c r="D225" i="25" s="1"/>
  <c r="B222" i="25" a="1"/>
  <c r="B222" i="25" s="1"/>
  <c r="D228" i="25" s="1"/>
  <c r="B221" i="25" a="1"/>
  <c r="B221" i="25" s="1"/>
  <c r="D227" i="25" s="1"/>
  <c r="B216" i="25" a="1"/>
  <c r="B216" i="25" s="1"/>
  <c r="B215" i="25" a="1"/>
  <c r="B215" i="25" s="1"/>
  <c r="D202" i="25" s="1"/>
  <c r="B214" i="25" a="1"/>
  <c r="B214" i="25" s="1"/>
  <c r="D207" i="25" s="1"/>
  <c r="B213" i="25" a="1"/>
  <c r="B213" i="25" s="1"/>
  <c r="D203" i="25" s="1"/>
  <c r="B212" i="25" a="1"/>
  <c r="B212" i="25" s="1"/>
  <c r="D209" i="25" s="1"/>
  <c r="B211" i="25" a="1"/>
  <c r="B211" i="25" s="1"/>
  <c r="D211" i="25" s="1"/>
  <c r="B210" i="25" a="1"/>
  <c r="B210" i="25" s="1"/>
  <c r="D204" i="25" s="1"/>
  <c r="B209" i="25" a="1"/>
  <c r="B209" i="25" s="1"/>
  <c r="D213" i="25" s="1"/>
  <c r="B208" i="25" a="1"/>
  <c r="B208" i="25" s="1"/>
  <c r="D208" i="25" s="1"/>
  <c r="B207" i="25" a="1"/>
  <c r="B207" i="25" s="1"/>
  <c r="D210" i="25" s="1"/>
  <c r="B206" i="25" a="1"/>
  <c r="B206" i="25" s="1"/>
  <c r="D215" i="25" s="1"/>
  <c r="B205" i="25" a="1"/>
  <c r="B205" i="25" s="1"/>
  <c r="D206" i="25" s="1"/>
  <c r="B204" i="25" a="1"/>
  <c r="B204" i="25" s="1"/>
  <c r="D205" i="25" s="1"/>
  <c r="B203" i="25" a="1"/>
  <c r="B203" i="25" s="1"/>
  <c r="D214" i="25" s="1"/>
  <c r="B202" i="25" a="1"/>
  <c r="B202" i="25" s="1"/>
  <c r="D212" i="25" s="1"/>
  <c r="B191" i="25" a="1"/>
  <c r="B191" i="25" s="1"/>
  <c r="B190" i="25" a="1"/>
  <c r="B190" i="25" s="1"/>
  <c r="D186" i="25" s="1"/>
  <c r="B189" i="25" a="1"/>
  <c r="B189" i="25" s="1"/>
  <c r="D182" i="25" s="1"/>
  <c r="B188" i="25" a="1"/>
  <c r="B188" i="25" s="1"/>
  <c r="D188" i="25" s="1"/>
  <c r="B187" i="25" a="1"/>
  <c r="B187" i="25" s="1"/>
  <c r="D187" i="25" s="1"/>
  <c r="B186" i="25" a="1"/>
  <c r="B186" i="25" s="1"/>
  <c r="D185" i="25" s="1"/>
  <c r="B185" i="25" a="1"/>
  <c r="B185" i="25" s="1"/>
  <c r="D181" i="25" s="1"/>
  <c r="B184" i="25" a="1"/>
  <c r="B184" i="25" s="1"/>
  <c r="D189" i="25" s="1"/>
  <c r="B183" i="25" a="1"/>
  <c r="B183" i="25" s="1"/>
  <c r="D183" i="25" s="1"/>
  <c r="B182" i="25" a="1"/>
  <c r="B182" i="25" s="1"/>
  <c r="D184" i="25" s="1"/>
  <c r="B181" i="25" a="1"/>
  <c r="B181" i="25" s="1"/>
  <c r="D190" i="25" s="1"/>
  <c r="B177" i="25"/>
  <c r="B176" i="25"/>
  <c r="B175" i="25"/>
  <c r="B174" i="25"/>
  <c r="B173" i="25"/>
  <c r="B172" i="25"/>
  <c r="B166" i="25" a="1"/>
  <c r="B166" i="25" s="1"/>
  <c r="B165" i="25" a="1"/>
  <c r="B165" i="25" s="1"/>
  <c r="D163" i="25" s="1"/>
  <c r="B164" i="25" a="1"/>
  <c r="B164" i="25" s="1"/>
  <c r="D162" i="25" s="1"/>
  <c r="B163" i="25" a="1"/>
  <c r="B163" i="25" s="1"/>
  <c r="D165" i="25" s="1"/>
  <c r="B162" i="25" a="1"/>
  <c r="B162" i="25" s="1"/>
  <c r="D164" i="25" s="1"/>
  <c r="B157" i="25" a="1"/>
  <c r="B157" i="25" s="1"/>
  <c r="B156" i="25" a="1"/>
  <c r="B156" i="25" s="1"/>
  <c r="D155" i="25" s="1"/>
  <c r="B155" i="25" a="1"/>
  <c r="B155" i="25" s="1"/>
  <c r="D154" i="25" s="1"/>
  <c r="B154" i="25" a="1"/>
  <c r="B154" i="25" s="1"/>
  <c r="D153" i="25" s="1"/>
  <c r="B153" i="25" a="1"/>
  <c r="B153" i="25" s="1"/>
  <c r="D156" i="25" s="1"/>
  <c r="B152" i="25" a="1"/>
  <c r="B152" i="25" s="1"/>
  <c r="D152" i="25" s="1"/>
  <c r="B147" i="25" a="1"/>
  <c r="B147" i="25" s="1"/>
  <c r="D142" i="25" s="1"/>
  <c r="B146" i="25" a="1"/>
  <c r="B146" i="25" s="1"/>
  <c r="D140" i="25" s="1"/>
  <c r="B145" i="25" a="1"/>
  <c r="B145" i="25" s="1"/>
  <c r="D145" i="25" s="1"/>
  <c r="B144" i="25" a="1"/>
  <c r="B144" i="25" s="1"/>
  <c r="D139" i="25" s="1"/>
  <c r="B143" i="25" a="1"/>
  <c r="B143" i="25" s="1"/>
  <c r="D138" i="25" s="1"/>
  <c r="B142" i="25" a="1"/>
  <c r="B142" i="25" s="1"/>
  <c r="D144" i="25" s="1"/>
  <c r="B141" i="25" a="1"/>
  <c r="B141" i="25" s="1"/>
  <c r="D143" i="25" s="1"/>
  <c r="B140" i="25" a="1"/>
  <c r="B140" i="25" s="1"/>
  <c r="D141" i="25" s="1"/>
  <c r="B139" i="25" a="1"/>
  <c r="B139" i="25" s="1"/>
  <c r="D147" i="25" s="1"/>
  <c r="B138" i="25" a="1"/>
  <c r="B138" i="25" s="1"/>
  <c r="D146" i="25" s="1"/>
  <c r="B133" i="25"/>
  <c r="B132" i="25"/>
  <c r="B131" i="25"/>
  <c r="B130" i="25"/>
  <c r="B129" i="25"/>
  <c r="B125" i="25"/>
  <c r="B124" i="25"/>
  <c r="B123" i="25"/>
  <c r="B122" i="25"/>
  <c r="B121" i="25"/>
  <c r="B120" i="25"/>
  <c r="B109" i="25"/>
  <c r="B108" i="25"/>
  <c r="B107" i="25"/>
  <c r="B97" i="25"/>
  <c r="B96" i="25"/>
  <c r="B95" i="25"/>
  <c r="B94" i="25"/>
  <c r="B89" i="25"/>
  <c r="B88" i="25"/>
  <c r="B87" i="25"/>
  <c r="B86" i="25"/>
  <c r="B82" i="25"/>
  <c r="B81" i="25"/>
  <c r="B80" i="25"/>
  <c r="B79" i="25"/>
  <c r="B71" i="25"/>
  <c r="B70" i="25"/>
  <c r="B69" i="25"/>
  <c r="B68" i="25"/>
  <c r="B67" i="25"/>
  <c r="B66" i="25"/>
  <c r="B56" i="25" a="1"/>
  <c r="B56" i="25" s="1"/>
  <c r="B55" i="25" a="1"/>
  <c r="B55" i="25" s="1"/>
  <c r="D46" i="25" s="1"/>
  <c r="B54" i="25" a="1"/>
  <c r="B54" i="25" s="1"/>
  <c r="D50" i="25" s="1"/>
  <c r="B53" i="25" a="1"/>
  <c r="B53" i="25" s="1"/>
  <c r="D51" i="25" s="1"/>
  <c r="B52" i="25" a="1"/>
  <c r="B52" i="25" s="1"/>
  <c r="D47" i="25" s="1"/>
  <c r="B51" i="25" a="1"/>
  <c r="B51" i="25" s="1"/>
  <c r="D45" i="25" s="1"/>
  <c r="B50" i="25" a="1"/>
  <c r="B50" i="25" s="1"/>
  <c r="D49" i="25" s="1"/>
  <c r="B49" i="25" a="1"/>
  <c r="B49" i="25" s="1"/>
  <c r="D54" i="25" s="1"/>
  <c r="B48" i="25" a="1"/>
  <c r="B48" i="25" s="1"/>
  <c r="D48" i="25" s="1"/>
  <c r="B47" i="25" a="1"/>
  <c r="B47" i="25" s="1"/>
  <c r="D44" i="25" s="1"/>
  <c r="B46" i="25" a="1"/>
  <c r="B46" i="25" s="1"/>
  <c r="D52" i="25" s="1"/>
  <c r="B45" i="25" a="1"/>
  <c r="B45" i="25" s="1"/>
  <c r="D43" i="25" s="1"/>
  <c r="B44" i="25" a="1"/>
  <c r="B44" i="25" s="1"/>
  <c r="D55" i="25" s="1"/>
  <c r="B43" i="25" a="1"/>
  <c r="B43" i="25" s="1"/>
  <c r="D53" i="25" s="1"/>
  <c r="B36" i="25" a="1"/>
  <c r="B36" i="25" s="1"/>
  <c r="D31" i="25" s="1"/>
  <c r="B35" i="25" a="1"/>
  <c r="B35" i="25" s="1"/>
  <c r="D33" i="25" s="1"/>
  <c r="B34" i="25" a="1"/>
  <c r="B34" i="25" s="1"/>
  <c r="D36" i="25" s="1"/>
  <c r="B33" i="25" a="1"/>
  <c r="B33" i="25" s="1"/>
  <c r="D32" i="25" s="1"/>
  <c r="B32" i="25" a="1"/>
  <c r="B32" i="25" s="1"/>
  <c r="D35" i="25" s="1"/>
  <c r="B31" i="25" a="1"/>
  <c r="B31" i="25" s="1"/>
  <c r="D34" i="25" s="1"/>
  <c r="E21" i="25"/>
  <c r="B26" i="25" s="1"/>
  <c r="D21" i="25"/>
  <c r="B25" i="25" s="1"/>
  <c r="C21" i="25"/>
  <c r="B24" i="25" s="1"/>
  <c r="B21" i="25"/>
  <c r="B23" i="25" s="1"/>
  <c r="B11" i="25"/>
  <c r="B10" i="25"/>
  <c r="B9" i="25"/>
  <c r="B8" i="25"/>
  <c r="B7" i="25"/>
  <c r="B6" i="25"/>
  <c r="B5" i="25"/>
  <c r="B4" i="25"/>
  <c r="E1" i="25"/>
  <c r="B229" i="24" a="1"/>
  <c r="B229" i="24" s="1"/>
  <c r="B228" i="24" a="1"/>
  <c r="B228" i="24" s="1"/>
  <c r="D224" i="24" s="1"/>
  <c r="B227" i="24" a="1"/>
  <c r="B227" i="24" s="1"/>
  <c r="D227" i="24" s="1"/>
  <c r="B226" i="24" a="1"/>
  <c r="B226" i="24" s="1"/>
  <c r="D221" i="24" s="1"/>
  <c r="B225" i="24" a="1"/>
  <c r="B225" i="24" s="1"/>
  <c r="D222" i="24" s="1"/>
  <c r="B224" i="24" a="1"/>
  <c r="B224" i="24" s="1"/>
  <c r="D223" i="24" s="1"/>
  <c r="B223" i="24" a="1"/>
  <c r="B223" i="24" s="1"/>
  <c r="D226" i="24" s="1"/>
  <c r="B222" i="24" a="1"/>
  <c r="B222" i="24" s="1"/>
  <c r="D228" i="24" s="1"/>
  <c r="B221" i="24" a="1"/>
  <c r="B221" i="24" s="1"/>
  <c r="D225" i="24" s="1"/>
  <c r="B216" i="24" a="1"/>
  <c r="B216" i="24" s="1"/>
  <c r="B215" i="24" a="1"/>
  <c r="B215" i="24" s="1"/>
  <c r="D203" i="24" s="1"/>
  <c r="B214" i="24" a="1"/>
  <c r="B214" i="24" s="1"/>
  <c r="D208" i="24" s="1"/>
  <c r="B213" i="24" a="1"/>
  <c r="B213" i="24" s="1"/>
  <c r="D202" i="24" s="1"/>
  <c r="B212" i="24" a="1"/>
  <c r="B212" i="24" s="1"/>
  <c r="D207" i="24" s="1"/>
  <c r="B211" i="24" a="1"/>
  <c r="B211" i="24" s="1"/>
  <c r="D214" i="24" s="1"/>
  <c r="B210" i="24" a="1"/>
  <c r="B210" i="24" s="1"/>
  <c r="D205" i="24" s="1"/>
  <c r="B209" i="24" a="1"/>
  <c r="B209" i="24" s="1"/>
  <c r="D204" i="24" s="1"/>
  <c r="B208" i="24" a="1"/>
  <c r="B208" i="24" s="1"/>
  <c r="D215" i="24" s="1"/>
  <c r="B207" i="24" a="1"/>
  <c r="B207" i="24" s="1"/>
  <c r="D212" i="24" s="1"/>
  <c r="B206" i="24" a="1"/>
  <c r="B206" i="24" s="1"/>
  <c r="D211" i="24" s="1"/>
  <c r="B205" i="24" a="1"/>
  <c r="B205" i="24" s="1"/>
  <c r="D206" i="24" s="1"/>
  <c r="B204" i="24" a="1"/>
  <c r="B204" i="24" s="1"/>
  <c r="D213" i="24" s="1"/>
  <c r="B203" i="24" a="1"/>
  <c r="B203" i="24" s="1"/>
  <c r="D209" i="24" s="1"/>
  <c r="B202" i="24" a="1"/>
  <c r="B202" i="24" s="1"/>
  <c r="D210" i="24" s="1"/>
  <c r="B191" i="24" a="1"/>
  <c r="B191" i="24" s="1"/>
  <c r="B190" i="24" a="1"/>
  <c r="B190" i="24" s="1"/>
  <c r="D184" i="24" s="1"/>
  <c r="B189" i="24" a="1"/>
  <c r="B189" i="24" s="1"/>
  <c r="D186" i="24" s="1"/>
  <c r="B188" i="24" a="1"/>
  <c r="B188" i="24" s="1"/>
  <c r="D190" i="24" s="1"/>
  <c r="B187" i="24" a="1"/>
  <c r="B187" i="24" s="1"/>
  <c r="D185" i="24" s="1"/>
  <c r="B186" i="24" a="1"/>
  <c r="B186" i="24" s="1"/>
  <c r="D188" i="24" s="1"/>
  <c r="B185" i="24" a="1"/>
  <c r="B185" i="24" s="1"/>
  <c r="D183" i="24" s="1"/>
  <c r="B184" i="24" a="1"/>
  <c r="B184" i="24" s="1"/>
  <c r="D181" i="24" s="1"/>
  <c r="B183" i="24" a="1"/>
  <c r="B183" i="24" s="1"/>
  <c r="D187" i="24" s="1"/>
  <c r="B182" i="24" a="1"/>
  <c r="B182" i="24" s="1"/>
  <c r="D182" i="24" s="1"/>
  <c r="B181" i="24" a="1"/>
  <c r="B181" i="24" s="1"/>
  <c r="D189" i="24" s="1"/>
  <c r="B177" i="24"/>
  <c r="B176" i="24"/>
  <c r="B175" i="24"/>
  <c r="B174" i="24"/>
  <c r="B173" i="24"/>
  <c r="B172" i="24"/>
  <c r="B166" i="24" a="1"/>
  <c r="B166" i="24" s="1"/>
  <c r="B165" i="24" a="1"/>
  <c r="B165" i="24" s="1"/>
  <c r="D163" i="24" s="1"/>
  <c r="B164" i="24" a="1"/>
  <c r="B164" i="24" s="1"/>
  <c r="D162" i="24" s="1"/>
  <c r="B163" i="24" a="1"/>
  <c r="B163" i="24" s="1"/>
  <c r="D165" i="24" s="1"/>
  <c r="B162" i="24" a="1"/>
  <c r="B162" i="24" s="1"/>
  <c r="D164" i="24" s="1"/>
  <c r="B157" i="24" a="1"/>
  <c r="B157" i="24" s="1"/>
  <c r="B156" i="24" a="1"/>
  <c r="B156" i="24" s="1"/>
  <c r="D154" i="24" s="1"/>
  <c r="B155" i="24" a="1"/>
  <c r="B155" i="24" s="1"/>
  <c r="D156" i="24" s="1"/>
  <c r="B154" i="24" a="1"/>
  <c r="B154" i="24" s="1"/>
  <c r="D153" i="24" s="1"/>
  <c r="B153" i="24" a="1"/>
  <c r="B153" i="24" s="1"/>
  <c r="D155" i="24" s="1"/>
  <c r="B152" i="24" a="1"/>
  <c r="B152" i="24" s="1"/>
  <c r="D152" i="24" s="1"/>
  <c r="B147" i="24" a="1"/>
  <c r="B147" i="24" s="1"/>
  <c r="D143" i="24" s="1"/>
  <c r="B146" i="24" a="1"/>
  <c r="B146" i="24" s="1"/>
  <c r="D139" i="24" s="1"/>
  <c r="B145" i="24" a="1"/>
  <c r="B145" i="24" s="1"/>
  <c r="D140" i="24" s="1"/>
  <c r="B144" i="24" a="1"/>
  <c r="B144" i="24" s="1"/>
  <c r="D142" i="24" s="1"/>
  <c r="B143" i="24" a="1"/>
  <c r="B143" i="24" s="1"/>
  <c r="D138" i="24" s="1"/>
  <c r="B142" i="24" a="1"/>
  <c r="B142" i="24" s="1"/>
  <c r="D144" i="24" s="1"/>
  <c r="B141" i="24" a="1"/>
  <c r="B141" i="24" s="1"/>
  <c r="D145" i="24" s="1"/>
  <c r="B140" i="24" a="1"/>
  <c r="B140" i="24" s="1"/>
  <c r="D141" i="24" s="1"/>
  <c r="B139" i="24" a="1"/>
  <c r="B139" i="24" s="1"/>
  <c r="D147" i="24" s="1"/>
  <c r="B138" i="24" a="1"/>
  <c r="B138" i="24" s="1"/>
  <c r="D146" i="24" s="1"/>
  <c r="B133" i="24"/>
  <c r="B132" i="24"/>
  <c r="B131" i="24"/>
  <c r="B130" i="24"/>
  <c r="B129" i="24"/>
  <c r="B125" i="24"/>
  <c r="B124" i="24"/>
  <c r="B123" i="24"/>
  <c r="B122" i="24"/>
  <c r="B121" i="24"/>
  <c r="B120" i="24"/>
  <c r="B109" i="24"/>
  <c r="B108" i="24"/>
  <c r="B107" i="24"/>
  <c r="B97" i="24"/>
  <c r="B96" i="24"/>
  <c r="B95" i="24"/>
  <c r="B94" i="24"/>
  <c r="B89" i="24"/>
  <c r="B88" i="24"/>
  <c r="B87" i="24"/>
  <c r="B86" i="24"/>
  <c r="B82" i="24"/>
  <c r="B81" i="24"/>
  <c r="B80" i="24"/>
  <c r="B79" i="24"/>
  <c r="B71" i="24"/>
  <c r="B70" i="24"/>
  <c r="B69" i="24"/>
  <c r="B68" i="24"/>
  <c r="B67" i="24"/>
  <c r="B66" i="24"/>
  <c r="B56" i="24" a="1"/>
  <c r="B56" i="24" s="1"/>
  <c r="B55" i="24" a="1"/>
  <c r="B55" i="24" s="1"/>
  <c r="D50" i="24" s="1"/>
  <c r="B54" i="24" a="1"/>
  <c r="B54" i="24" s="1"/>
  <c r="D49" i="24" s="1"/>
  <c r="B53" i="24" a="1"/>
  <c r="B53" i="24" s="1"/>
  <c r="D54" i="24" s="1"/>
  <c r="B52" i="24" a="1"/>
  <c r="B52" i="24" s="1"/>
  <c r="D55" i="24" s="1"/>
  <c r="B51" i="24" a="1"/>
  <c r="B51" i="24" s="1"/>
  <c r="D47" i="24" s="1"/>
  <c r="B50" i="24" a="1"/>
  <c r="B50" i="24" s="1"/>
  <c r="D48" i="24" s="1"/>
  <c r="B49" i="24" a="1"/>
  <c r="B49" i="24" s="1"/>
  <c r="D46" i="24" s="1"/>
  <c r="B48" i="24" a="1"/>
  <c r="B48" i="24" s="1"/>
  <c r="D45" i="24" s="1"/>
  <c r="B47" i="24" a="1"/>
  <c r="B47" i="24" s="1"/>
  <c r="D44" i="24" s="1"/>
  <c r="B46" i="24" a="1"/>
  <c r="B46" i="24" s="1"/>
  <c r="D53" i="24" s="1"/>
  <c r="B45" i="24" a="1"/>
  <c r="B45" i="24" s="1"/>
  <c r="D43" i="24" s="1"/>
  <c r="B44" i="24" a="1"/>
  <c r="B44" i="24" s="1"/>
  <c r="D52" i="24" s="1"/>
  <c r="B43" i="24" a="1"/>
  <c r="B43" i="24" s="1"/>
  <c r="D51" i="24" s="1"/>
  <c r="B36" i="24" a="1"/>
  <c r="B36" i="24" s="1"/>
  <c r="D31" i="24" s="1"/>
  <c r="B35" i="24" a="1"/>
  <c r="B35" i="24" s="1"/>
  <c r="D35" i="24" s="1"/>
  <c r="B34" i="24" a="1"/>
  <c r="B34" i="24" s="1"/>
  <c r="D36" i="24" s="1"/>
  <c r="B33" i="24" a="1"/>
  <c r="B33" i="24" s="1"/>
  <c r="D34" i="24" s="1"/>
  <c r="B32" i="24" a="1"/>
  <c r="B32" i="24" s="1"/>
  <c r="D33" i="24" s="1"/>
  <c r="B31" i="24" a="1"/>
  <c r="B31" i="24" s="1"/>
  <c r="D32" i="24" s="1"/>
  <c r="E21" i="24"/>
  <c r="B26" i="24" s="1"/>
  <c r="D21" i="24"/>
  <c r="B25" i="24" s="1"/>
  <c r="C21" i="24"/>
  <c r="B24" i="24" s="1"/>
  <c r="B21" i="24"/>
  <c r="B23" i="24" s="1"/>
  <c r="B11" i="24"/>
  <c r="B10" i="24"/>
  <c r="B9" i="24"/>
  <c r="B8" i="24"/>
  <c r="B7" i="24"/>
  <c r="B6" i="24"/>
  <c r="B5" i="24"/>
  <c r="B4" i="24"/>
  <c r="E1" i="24"/>
  <c r="C59" i="7"/>
  <c r="D59" i="7"/>
  <c r="E59" i="7"/>
  <c r="C60" i="7"/>
  <c r="D60" i="7"/>
  <c r="E60" i="7"/>
  <c r="C61" i="7"/>
  <c r="D61" i="7"/>
  <c r="E61" i="7"/>
  <c r="C62" i="7"/>
  <c r="D62" i="7"/>
  <c r="E62" i="7"/>
  <c r="B60" i="7"/>
  <c r="B61" i="7"/>
  <c r="B62" i="7"/>
  <c r="B59" i="7"/>
  <c r="B32" i="7"/>
  <c r="I33" i="7" a="1"/>
  <c r="I33" i="7" s="1"/>
  <c r="I34" i="7" a="1"/>
  <c r="I34" i="7" s="1"/>
  <c r="I35" i="7" a="1"/>
  <c r="I35" i="7" s="1"/>
  <c r="I32" i="7" a="1"/>
  <c r="I32" i="7" s="1"/>
  <c r="O4" i="7" a="1"/>
  <c r="O4" i="7" s="1"/>
  <c r="O5" i="7" a="1"/>
  <c r="O5" i="7" s="1"/>
  <c r="O6" i="7" a="1"/>
  <c r="O6" i="7" s="1"/>
  <c r="M5" i="7"/>
  <c r="C3" i="7"/>
  <c r="D3" i="7"/>
  <c r="E3" i="7"/>
  <c r="F3" i="7"/>
  <c r="G3" i="7"/>
  <c r="H3" i="7"/>
  <c r="I3" i="7"/>
  <c r="J3" i="7"/>
  <c r="K3" i="7"/>
  <c r="L3" i="7"/>
  <c r="M3" i="7"/>
  <c r="N3" i="7"/>
  <c r="C4" i="7"/>
  <c r="D4" i="7"/>
  <c r="E4" i="7"/>
  <c r="F4" i="7"/>
  <c r="G4" i="7"/>
  <c r="H4" i="7"/>
  <c r="I4" i="7"/>
  <c r="J4" i="7"/>
  <c r="K4" i="7"/>
  <c r="L4" i="7"/>
  <c r="M4" i="7"/>
  <c r="N4" i="7"/>
  <c r="C5" i="7"/>
  <c r="D5" i="7"/>
  <c r="E5" i="7"/>
  <c r="F5" i="7"/>
  <c r="G5" i="7"/>
  <c r="H5" i="7"/>
  <c r="I5" i="7"/>
  <c r="J5" i="7"/>
  <c r="K5" i="7"/>
  <c r="L5" i="7"/>
  <c r="N5" i="7"/>
  <c r="C6" i="7"/>
  <c r="D6" i="7"/>
  <c r="E6" i="7"/>
  <c r="F6" i="7"/>
  <c r="G6" i="7"/>
  <c r="H6" i="7"/>
  <c r="I6" i="7"/>
  <c r="J6" i="7"/>
  <c r="K6" i="7"/>
  <c r="L6" i="7"/>
  <c r="M6" i="7"/>
  <c r="N6" i="7"/>
  <c r="B4" i="7"/>
  <c r="B5" i="7"/>
  <c r="B6" i="7"/>
  <c r="E33" i="7"/>
  <c r="D32" i="7"/>
  <c r="E32" i="7"/>
  <c r="F32" i="7"/>
  <c r="G32" i="7"/>
  <c r="H32" i="7"/>
  <c r="D33" i="7"/>
  <c r="F33" i="7"/>
  <c r="G33" i="7"/>
  <c r="H33" i="7"/>
  <c r="D34" i="7"/>
  <c r="E34" i="7"/>
  <c r="F34" i="7"/>
  <c r="G34" i="7"/>
  <c r="H34" i="7"/>
  <c r="D35" i="7"/>
  <c r="E35" i="7"/>
  <c r="F35" i="7"/>
  <c r="G35" i="7"/>
  <c r="H35" i="7"/>
  <c r="B33" i="7"/>
  <c r="B34" i="7"/>
  <c r="B35" i="7"/>
  <c r="B191" i="5" a="1"/>
  <c r="B191" i="5" s="1"/>
  <c r="B190" i="5" a="1"/>
  <c r="B190" i="5" s="1"/>
  <c r="D181" i="5" s="1"/>
  <c r="B189" i="5" a="1"/>
  <c r="B189" i="5" s="1"/>
  <c r="D183" i="5" s="1"/>
  <c r="B188" i="5" a="1"/>
  <c r="B188" i="5" s="1"/>
  <c r="D189" i="5" s="1"/>
  <c r="B187" i="5" a="1"/>
  <c r="B187" i="5" s="1"/>
  <c r="D182" i="5" s="1"/>
  <c r="B186" i="5" a="1"/>
  <c r="B186" i="5" s="1"/>
  <c r="D187" i="5" s="1"/>
  <c r="B185" i="5" a="1"/>
  <c r="B185" i="5" s="1"/>
  <c r="D190" i="5" s="1"/>
  <c r="B184" i="5" a="1"/>
  <c r="B184" i="5" s="1"/>
  <c r="D186" i="5" s="1"/>
  <c r="B183" i="5" a="1"/>
  <c r="B183" i="5" s="1"/>
  <c r="D184" i="5" s="1"/>
  <c r="B182" i="5" a="1"/>
  <c r="B182" i="5" s="1"/>
  <c r="D185" i="5" s="1"/>
  <c r="B181" i="5" a="1"/>
  <c r="B181" i="5" s="1"/>
  <c r="D188" i="5" s="1"/>
  <c r="B33" i="5" a="1"/>
  <c r="B33" i="5" s="1"/>
  <c r="D32" i="5" s="1"/>
  <c r="B36" i="5" a="1"/>
  <c r="B36" i="5" s="1"/>
  <c r="D31" i="5" s="1"/>
  <c r="B35" i="5" a="1"/>
  <c r="B35" i="5" s="1"/>
  <c r="D33" i="5" s="1"/>
  <c r="B34" i="5" a="1"/>
  <c r="B34" i="5" s="1"/>
  <c r="D36" i="5" s="1"/>
  <c r="B32" i="5" a="1"/>
  <c r="B32" i="5" s="1"/>
  <c r="D34" i="5" s="1"/>
  <c r="B31" i="5" a="1"/>
  <c r="B31" i="5" s="1"/>
  <c r="D35" i="5" s="1"/>
  <c r="B56" i="5" a="1"/>
  <c r="B56" i="5" s="1"/>
  <c r="B55" i="5" a="1"/>
  <c r="B55" i="5" s="1"/>
  <c r="D50" i="5" s="1"/>
  <c r="B54" i="5" a="1"/>
  <c r="B54" i="5" s="1"/>
  <c r="D51" i="5" s="1"/>
  <c r="B53" i="5" a="1"/>
  <c r="B53" i="5" s="1"/>
  <c r="D52" i="5" s="1"/>
  <c r="B52" i="5" a="1"/>
  <c r="B52" i="5" s="1"/>
  <c r="D55" i="5" s="1"/>
  <c r="B51" i="5" a="1"/>
  <c r="B51" i="5" s="1"/>
  <c r="D46" i="5" s="1"/>
  <c r="B50" i="5" a="1"/>
  <c r="B50" i="5" s="1"/>
  <c r="D47" i="5" s="1"/>
  <c r="B49" i="5" a="1"/>
  <c r="B49" i="5" s="1"/>
  <c r="D45" i="5" s="1"/>
  <c r="B48" i="5" a="1"/>
  <c r="B48" i="5" s="1"/>
  <c r="D44" i="5" s="1"/>
  <c r="B47" i="5" a="1"/>
  <c r="B47" i="5" s="1"/>
  <c r="D43" i="5" s="1"/>
  <c r="B46" i="5" a="1"/>
  <c r="B46" i="5" s="1"/>
  <c r="D49" i="5" s="1"/>
  <c r="B45" i="5" a="1"/>
  <c r="B45" i="5" s="1"/>
  <c r="D48" i="5" s="1"/>
  <c r="B44" i="5" a="1"/>
  <c r="B44" i="5" s="1"/>
  <c r="D54" i="5" s="1"/>
  <c r="B43" i="5" a="1"/>
  <c r="B43" i="5" s="1"/>
  <c r="D53" i="5" s="1"/>
  <c r="B11" i="5"/>
  <c r="B10" i="5"/>
  <c r="B9" i="5"/>
  <c r="B8" i="5"/>
  <c r="B7" i="5"/>
  <c r="B6" i="5"/>
  <c r="B5" i="5"/>
  <c r="B71" i="5"/>
  <c r="B70" i="5"/>
  <c r="B69" i="5"/>
  <c r="B68" i="5"/>
  <c r="B67" i="5"/>
  <c r="B66" i="5"/>
  <c r="B82" i="5"/>
  <c r="B81" i="5"/>
  <c r="B80" i="5"/>
  <c r="B79" i="5"/>
  <c r="B89" i="5"/>
  <c r="B88" i="5"/>
  <c r="B87" i="5"/>
  <c r="B86" i="5"/>
  <c r="B97" i="5"/>
  <c r="B96" i="5"/>
  <c r="B95" i="5"/>
  <c r="B94" i="5"/>
  <c r="B109" i="5"/>
  <c r="B108" i="5"/>
  <c r="B107" i="5"/>
  <c r="B121" i="5"/>
  <c r="B125" i="5"/>
  <c r="B124" i="5"/>
  <c r="B123" i="5"/>
  <c r="B122" i="5"/>
  <c r="B120" i="5"/>
  <c r="B133" i="5"/>
  <c r="B132" i="5"/>
  <c r="B131" i="5"/>
  <c r="B130" i="5"/>
  <c r="B129" i="5"/>
  <c r="B177" i="5"/>
  <c r="B176" i="5"/>
  <c r="B175" i="5"/>
  <c r="B174" i="5"/>
  <c r="B173" i="5"/>
  <c r="B172" i="5"/>
  <c r="B166" i="5" a="1"/>
  <c r="B166" i="5" s="1"/>
  <c r="B165" i="5" a="1"/>
  <c r="B165" i="5" s="1"/>
  <c r="D163" i="5" s="1"/>
  <c r="B164" i="5" a="1"/>
  <c r="B164" i="5" s="1"/>
  <c r="D162" i="5" s="1"/>
  <c r="B163" i="5" a="1"/>
  <c r="B163" i="5" s="1"/>
  <c r="D165" i="5" s="1"/>
  <c r="B162" i="5" a="1"/>
  <c r="B162" i="5" s="1"/>
  <c r="D164" i="5" s="1"/>
  <c r="B157" i="5" a="1"/>
  <c r="B157" i="5" s="1"/>
  <c r="B156" i="5" a="1"/>
  <c r="B156" i="5" s="1"/>
  <c r="D154" i="5" s="1"/>
  <c r="B155" i="5" a="1"/>
  <c r="B155" i="5" s="1"/>
  <c r="D156" i="5" s="1"/>
  <c r="B154" i="5" a="1"/>
  <c r="B154" i="5" s="1"/>
  <c r="D153" i="5" s="1"/>
  <c r="B153" i="5" a="1"/>
  <c r="B153" i="5" s="1"/>
  <c r="D155" i="5" s="1"/>
  <c r="B152" i="5" a="1"/>
  <c r="B152" i="5" s="1"/>
  <c r="D152" i="5" s="1"/>
  <c r="B147" i="5" a="1"/>
  <c r="B147" i="5" s="1"/>
  <c r="D145" i="5" s="1"/>
  <c r="B146" i="5" a="1"/>
  <c r="B146" i="5" s="1"/>
  <c r="D139" i="5" s="1"/>
  <c r="B145" i="5" a="1"/>
  <c r="B145" i="5" s="1"/>
  <c r="D143" i="5" s="1"/>
  <c r="B144" i="5" a="1"/>
  <c r="B144" i="5" s="1"/>
  <c r="D140" i="5" s="1"/>
  <c r="B143" i="5" a="1"/>
  <c r="B143" i="5" s="1"/>
  <c r="D138" i="5" s="1"/>
  <c r="B142" i="5" a="1"/>
  <c r="B142" i="5" s="1"/>
  <c r="D144" i="5" s="1"/>
  <c r="B141" i="5" a="1"/>
  <c r="B141" i="5" s="1"/>
  <c r="D141" i="5" s="1"/>
  <c r="B140" i="5" a="1"/>
  <c r="B140" i="5" s="1"/>
  <c r="D142" i="5" s="1"/>
  <c r="B139" i="5" a="1"/>
  <c r="B139" i="5" s="1"/>
  <c r="D146" i="5" s="1"/>
  <c r="B138" i="5" a="1"/>
  <c r="B138" i="5" s="1"/>
  <c r="D147" i="5" s="1"/>
  <c r="B216" i="5" a="1"/>
  <c r="B216" i="5" s="1"/>
  <c r="B215" i="5" a="1"/>
  <c r="B215" i="5" s="1"/>
  <c r="D202" i="5" s="1"/>
  <c r="B214" i="5" a="1"/>
  <c r="B214" i="5" s="1"/>
  <c r="D207" i="5" s="1"/>
  <c r="B213" i="5" a="1"/>
  <c r="B213" i="5" s="1"/>
  <c r="D205" i="5" s="1"/>
  <c r="B212" i="5" a="1"/>
  <c r="B212" i="5" s="1"/>
  <c r="D214" i="5" s="1"/>
  <c r="B211" i="5" a="1"/>
  <c r="B211" i="5" s="1"/>
  <c r="D210" i="5" s="1"/>
  <c r="B210" i="5" a="1"/>
  <c r="B210" i="5" s="1"/>
  <c r="D204" i="5" s="1"/>
  <c r="B209" i="5" a="1"/>
  <c r="B209" i="5" s="1"/>
  <c r="D208" i="5" s="1"/>
  <c r="B208" i="5" a="1"/>
  <c r="B208" i="5" s="1"/>
  <c r="D203" i="5" s="1"/>
  <c r="B207" i="5" a="1"/>
  <c r="B207" i="5" s="1"/>
  <c r="D211" i="5" s="1"/>
  <c r="B206" i="5" a="1"/>
  <c r="B206" i="5" s="1"/>
  <c r="D206" i="5" s="1"/>
  <c r="B205" i="5" a="1"/>
  <c r="B205" i="5" s="1"/>
  <c r="D209" i="5" s="1"/>
  <c r="B204" i="5" a="1"/>
  <c r="B204" i="5" s="1"/>
  <c r="D213" i="5" s="1"/>
  <c r="B203" i="5" a="1"/>
  <c r="B203" i="5" s="1"/>
  <c r="D215" i="5" s="1"/>
  <c r="B202" i="5" a="1"/>
  <c r="B202" i="5" s="1"/>
  <c r="D212" i="5" s="1"/>
  <c r="B223" i="5" a="1"/>
  <c r="B223" i="5" s="1"/>
  <c r="D227" i="5" s="1"/>
  <c r="B225" i="5" a="1"/>
  <c r="B225" i="5" s="1"/>
  <c r="D222" i="5" s="1"/>
  <c r="B221" i="5" a="1"/>
  <c r="B221" i="5" s="1"/>
  <c r="D226" i="5" s="1"/>
  <c r="B229" i="5" a="1"/>
  <c r="B229" i="5" s="1"/>
  <c r="B228" i="5" a="1"/>
  <c r="B228" i="5" s="1"/>
  <c r="D225" i="5" s="1"/>
  <c r="B227" i="5" a="1"/>
  <c r="B227" i="5" s="1"/>
  <c r="D223" i="5" s="1"/>
  <c r="B226" i="5" a="1"/>
  <c r="B226" i="5" s="1"/>
  <c r="D221" i="5" s="1"/>
  <c r="B224" i="5" a="1"/>
  <c r="B224" i="5" s="1"/>
  <c r="D224" i="5" s="1"/>
  <c r="B222" i="5" a="1"/>
  <c r="B222" i="5" s="1"/>
  <c r="D228" i="5" s="1"/>
  <c r="D7" i="43" l="1"/>
  <c r="H7" i="43"/>
  <c r="G7" i="43"/>
  <c r="I7" i="43"/>
  <c r="F14" i="43"/>
  <c r="E14" i="43"/>
  <c r="K7" i="43"/>
  <c r="B7" i="43"/>
  <c r="J7" i="43"/>
  <c r="O7" i="43"/>
  <c r="E7" i="43"/>
  <c r="C7" i="43"/>
  <c r="M7" i="43"/>
  <c r="N7" i="7"/>
  <c r="G7" i="7"/>
  <c r="F7" i="7"/>
  <c r="M7" i="7"/>
  <c r="E7" i="7"/>
  <c r="L7" i="7"/>
  <c r="D7" i="7"/>
  <c r="K7" i="7"/>
  <c r="C7" i="7"/>
  <c r="J7" i="7"/>
  <c r="I7" i="7"/>
  <c r="B7" i="7"/>
  <c r="H7" i="7"/>
  <c r="O7" i="7"/>
  <c r="B21" i="5"/>
  <c r="B23" i="5" s="1"/>
  <c r="C21" i="5"/>
  <c r="B24" i="5" s="1"/>
  <c r="D21" i="5"/>
  <c r="B25" i="5" s="1"/>
  <c r="E21" i="5"/>
  <c r="B26" i="5" s="1"/>
  <c r="E1" i="5"/>
  <c r="P7" i="43" l="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<sst xmlns="http://schemas.openxmlformats.org/spreadsheetml/2006/main" count="6070" uniqueCount="500">
  <si>
    <t>Timestamp</t>
  </si>
  <si>
    <t xml:space="preserve">1. Anh/Chị đã tiếp cận khái niệm Đãi ngộ tổng thể - Total Rewards - TR như thế nào? </t>
  </si>
  <si>
    <t>2. Doanh nghiệp của Anh/Chị đã triển khai mô hình TR chưa?</t>
  </si>
  <si>
    <t>3. Mức độ đồng bộ giữa chiến lược phát triển doanh nghiệp và chiến lược TR hiện tại là bao nhiêu?</t>
  </si>
  <si>
    <t>4. Anh/Chị có nghĩ rằng việc áp dụng TR giúp cải thiện khả năng cạnh tranh của doanh nghiệp trên thị trường lao động không?</t>
  </si>
  <si>
    <t>5. Khả năng tài chính của doanh nghiệp hiện tại có đáp ứng được các yêu cầu triển khai TR toàn diện không?</t>
  </si>
  <si>
    <t>6. Hệ thống công nghệ và dữ liệu nhân sự (HRIS) của doanh nghiệp hiện có đủ để hỗ trợ TR không?</t>
  </si>
  <si>
    <t>7. DN/TC của Anh/Chị đang ở trạng thái nào sau đây trong quá trình áp dụng Đãi ngộ tổng thể?</t>
  </si>
  <si>
    <t>8. Những yếu tố nào dưới đây được DN/TC của Anh/Chị áp dụng CHÍNH THỨC như một thành phần của Đãi ngộ tổng thể</t>
  </si>
  <si>
    <t>9. Những yếu tố nào được đưa vào “Well-being” trong DN/TC của Anh/Chị?</t>
  </si>
  <si>
    <t>10. DN/TC của Anh/Chị sử dụng các chỉ số nào để đánh giá hiệu quả của các chương trình đãi ngộ?</t>
  </si>
  <si>
    <t>11. Anh/Chị nhận định gì về tác động của TR tới hiệu quả triển khai chiến lược giữ và phát triển nhân lực thuộc nhóm năng lực cốt lõi tại DN/TC mình?</t>
  </si>
  <si>
    <t>12. Theo Anh/Chị, đâu là điểm cần cải thiện trong chính sách TR tại đơn vị mình?</t>
  </si>
  <si>
    <t xml:space="preserve">13. Top 3 thách thức lớn nhất khi triển khai TR tại DN/TC của Anh/Chị là gì? (Thực tế hoặc đang nghĩ đến) </t>
  </si>
  <si>
    <t xml:space="preserve">14. Top 3 lợi ích khi triển khai TR tại DN Anh/Chị nghĩ đến/nhận thấy là gì? </t>
  </si>
  <si>
    <t xml:space="preserve">15. Lĩnh vực hoạt động chính của DN/TC </t>
  </si>
  <si>
    <t>16. Quy mô DN/TC</t>
  </si>
  <si>
    <t>17. Giai đoạn phát triển của DN/TC</t>
  </si>
  <si>
    <t>18. Chiến lược phát triển của DN/TC và tương quan mục tiêu phát triển nguồn nhân lực:</t>
  </si>
  <si>
    <t>19. Loại nhân lực mà DN/TC của Anh/Chị đang phải cạnh tranh</t>
  </si>
  <si>
    <t>Tham gia xây dựng và áp dụng tại doanh nghiệp/tổ chức</t>
  </si>
  <si>
    <t>Đã triển khai một phần</t>
  </si>
  <si>
    <t>Chưa đồng bộ</t>
  </si>
  <si>
    <t>Hiệu quả</t>
  </si>
  <si>
    <t>Hoàn toàn đáp ứng được</t>
  </si>
  <si>
    <t>Có dữ liệu nhưng chưa biết cách khai thác để xây dựng chính sách</t>
  </si>
  <si>
    <t>Áp dụng một vài hình thức đãi ngộ phi tài chính</t>
  </si>
  <si>
    <t>Lương/Thưởng, Phụ cấp, trợ cấp cơ bản (công đoàn, điện thoại, xăng xe, thiết bị cá nhân…), Chăm sóc sức khỏe &amp; tinh thần (Well-being)</t>
  </si>
  <si>
    <t>Chương trình sức khỏe và thể dục, Chính sách cân bằng công việc và cuộc sống</t>
  </si>
  <si>
    <t>Có tác động tương đối tốt</t>
  </si>
  <si>
    <t>Lương/Thưởng, Phụ cấp, trợ cấp cơ bản (công đoàn, điện thoại, xăng xe, thiết bị cá nhân …), Bảo hiểm sức khỏe cho nhân viên (mức và hình thức cao hơn so với qui định của pháp luật)</t>
  </si>
  <si>
    <t>Thiếu công cụ hoạch định doanh nghiệp tổng thể, Thiếu thông tin và chiến lược triển khai, Thiếu nhân lực có kiến thức và kỹ năng chuyên môn phù hợp</t>
  </si>
  <si>
    <t>Gia tăng lợi thế cạnh tranh, Thu hút và giữ chân nhân tài, Cái thiện động lực làm việc cho nhân sự</t>
  </si>
  <si>
    <t>Thương mại dịch vụ</t>
  </si>
  <si>
    <t>Công ty cỡ vừa (có dưới 7 bộ phận, 100-200 nhân viên và/hoặc doanh thu dưới 50-100 tỉ)</t>
  </si>
  <si>
    <t>Trưởng thành: có thương hiệu được nhận biết tốt trên thị trường, rõ rệt dòng sản phẩm, ổn định doanh thu và lợi nhuận</t>
  </si>
  <si>
    <t>Cạnh tranh bằng chi phí, và chi phí nhân sự chiếm tỉ trọng lớn, Cạnh tranh bằng chi phí, và chi phí vận hành chiếm tỉ trọng lớn., Cạnh tranh bằng quy mô kinh doanh (B2C: mạng lưới kênh phân phối lớn/ B2B: nhiều hợp đồng lớn).</t>
  </si>
  <si>
    <t>Quản trị doanh nghiệp/tổ chức, Quản lý cấp trung</t>
  </si>
  <si>
    <t>Dẫn dắt/chủ trì việc xây dựng và áp dụng tại doanh nghiệp/tổ chức</t>
  </si>
  <si>
    <t>Đã triển khai toàn phần</t>
  </si>
  <si>
    <t>Rất đồng bộ</t>
  </si>
  <si>
    <t>Đáp ứng được phần nào</t>
  </si>
  <si>
    <t>Chính sách được xây dựng và áp dụng hiệu quả nhờ khai thác dữ liệu tốt</t>
  </si>
  <si>
    <t>Đã áp dụng hầu hết các hình thức đãi ngộ</t>
  </si>
  <si>
    <t>Lương/Thưởng, Phụ cấp, trợ cấp cơ bản (công đoàn, điện thoại, xăng xe, thiết bị cá nhân…), Perks (quyền sử dụng công cụ dụng cụ và phương tiện di chuyển, làm việc đắt tiền hơn so với các vị trí khác của người trong diện “nhân tài”), Quyền được tham gia đào tạo &amp; du lịch miễn phí hoặc du lịch kèm thực hiện công việc (M.I.C.E), ESOP (hoặc được chia lợi nhuận/ hưởng cổ tức, hoặc sở hữu cổ phiếu), Chế độ làm việc linh hoạt có tính đến nguyện vọng cá nhân, Chăm sóc sức khỏe &amp; tinh thần (Well-being), In-kinds (học phí, hội phí, chi phí tham gia các tổ chức xã hội nghề nghiệp, v.v.)</t>
  </si>
  <si>
    <t>Chính sách cân bằng công việc và cuộc sống, Cơ hội tham gia các hoạt động xã hội</t>
  </si>
  <si>
    <t>Tỷ lệ giữ chân nhân viên</t>
  </si>
  <si>
    <t>Perks (quyền sử dụng công cụ dụng cụ và phương tiện di chuyển, làm việc đắt tiền hơn so với các vị trí khác của người trong diện “nhân tài”), Quyền được tham gia đào tạo &amp; du lịch miễn phí hoặc du lịch kèm thực hiện công việc (M.I.C.E), Bảo hiểm sức khỏe cho nhân viên (mức và hình thức cao hơn so với qui định của pháp luật)</t>
  </si>
  <si>
    <t>Thiếu nguồn lực tài chính/chi phí cao, Khó khăn trong việc cá nhân hóa chính sách, Sự cạnh tranh (Từ đối thủ và, hoặc thị trường lao động)</t>
  </si>
  <si>
    <t>Thu hút và giữ chân nhân tài, Gia tăng sự gắn kết và hiệu suất làm việc, Tạo cơ hội phát triển/thăng tiến cho nhân sự</t>
  </si>
  <si>
    <t>Công ty cỡ nhỏ (dưới 50 nhân viên và/hoặc doanh thu dưới 50 tỉ)</t>
  </si>
  <si>
    <t>Tái cấu trúc/Khôi phục: điều chỉnh mô hình kinh doanh &amp; quản trị, hoặc tái cấu trúc danh mục sản phẩm dịch vụ nhằm bảo đảm doanh thu và lợi nhuận sau khi suy giảm quy mô kinh doanh/thị trường</t>
  </si>
  <si>
    <t>Cạnh tranh bằng chất lượng.</t>
  </si>
  <si>
    <t>Quản trị doanh nghiệp/tổ chức, Quản lý cấp trung, Công nghệ thông tin, Quản lý chuyên ngành (nêu rõ, ví dụ Quản lý dự án xây dựng, Quản lý dự án CNTT)</t>
  </si>
  <si>
    <t>Có dữ liệu, nhưng thiếu công cụ và kỹ năng để khai thác hiệu quả</t>
  </si>
  <si>
    <t>Lương/Thưởng, Phụ cấp, trợ cấp cơ bản (công đoàn, điện thoại, xăng xe, thiết bị cá nhân…), Perks (quyền sử dụng công cụ dụng cụ và phương tiện di chuyển, làm việc đắt tiền hơn so với các vị trí khác của người trong diện “nhân tài”), Quyền được tham gia đào tạo &amp; du lịch miễn phí hoặc du lịch kèm thực hiện công việc (M.I.C.E), Bảo hiểm sức khỏe cho nhân viên (mức và hình thức cao hơn so với qui định của pháp luật), Chăm sóc sức khỏe &amp; tinh thần (Well-being), In-kinds (học phí, hội phí, chi phí tham gia các tổ chức xã hội nghề nghiệp, v.v.)</t>
  </si>
  <si>
    <t>Chương trình sức khỏe và thể dục, Cơ hội tham gia các hoạt động xã hội</t>
  </si>
  <si>
    <t>Tác động rất tốt, giúp triển khai hiệu quả</t>
  </si>
  <si>
    <t>Perks (quyền sử dụng công cụ dụng cụ và phương tiện di chuyển, làm việc đắt tiền hơn so với các vị trí khác của người trong diện “nhân tài”), Quyền được tham gia đào tạo &amp; du lịch miễn phí hoặc du lịch kèm thực hiện công việc (M.I.C.E), ESOP (hoặc được chia lợi nhuận/ hưởng cổ tức, hoặc sở hữu cổ phiếu), Bảo hiểm/chăm sóc sức khỏe cho thành viên gia đình</t>
  </si>
  <si>
    <t>Thiếu công cụ hoạch định doanh nghiệp tổng thể, Hiệu quả khó đo lường, Giới hạn sự linh hoạt (Khó khăn trong việc điều chỉnh theo thay đổi của môi trường kinh doanh)</t>
  </si>
  <si>
    <t>Gia tăng lợi thế cạnh tranh, Tạo ra môi trường làm việc tích cực và cân bằng, Tạo cơ hội phát triển/thăng tiến cho nhân sự</t>
  </si>
  <si>
    <t>Sản xuất &amp; kinh doanh hàng công nghiệp</t>
  </si>
  <si>
    <t>(Tổng) Công ty có trên 7 bộ phận và/hoặc trên 200 nhân viên / doanh thu 100-200 tỉ</t>
  </si>
  <si>
    <t>Tăng trưởng: đã định vị được thương hiệu trên thị trường, gia tăng được quy mô kinh doanh và doanh thu, lợi nhuận</t>
  </si>
  <si>
    <t>Đồng bộ</t>
  </si>
  <si>
    <t>Đang nghiên cứu triển khai chính sách đãi ngộ toàn diện</t>
  </si>
  <si>
    <t>Lương/Thưởng, Phụ cấp, trợ cấp cơ bản (công đoàn, điện thoại, xăng xe, thiết bị cá nhân…), Quyền được tham gia đào tạo &amp; du lịch miễn phí hoặc du lịch kèm thực hiện công việc (M.I.C.E), Bảo hiểm sức khỏe cho nhân viên (mức và hình thức cao hơn so với qui định của pháp luật), Chế độ làm việc linh hoạt có tính đến nguyện vọng cá nhân, Chăm sóc sức khỏe &amp; tinh thần (Well-being)</t>
  </si>
  <si>
    <t>Chương trình sức khỏe và thể dục, Chính sách cân bằng công việc và cuộc sống, Cơ hội tham gia các hoạt động xã hội</t>
  </si>
  <si>
    <t>Quyền được tham gia đào tạo &amp; du lịch miễn phí hoặc du lịch kèm thực hiện công việc (M.I.C.E), ESOP (hoặc được chia lợi nhuận/ hưởng cổ tức, hoặc sở hữu cổ phiếu)</t>
  </si>
  <si>
    <t>Thiếu sự nhất quán của cấp trung với lãnh đạo, Thiếu tính tổng thể của hệ thống chính sách, Khó khăn trong việc cá nhân hóa chính sách</t>
  </si>
  <si>
    <t>Thu hút và giữ chân nhân tài, Gia tăng sự gắn kết và hiệu suất làm việc, Tạo ra môi trường làm việc tích cực và cân bằng</t>
  </si>
  <si>
    <t>Dịch vụ (tư vấn, cung cấp nhân lực, “làm hộ” thủ tục)</t>
  </si>
  <si>
    <t>Quản lý cấp trung, Marketing</t>
  </si>
  <si>
    <t>Rất hiệu quả</t>
  </si>
  <si>
    <t>Chính sách đã xây dựng dựa trên dữ liệu, nhưng chưa có hiệu quả cao</t>
  </si>
  <si>
    <t>Lương/Thưởng, Phụ cấp, trợ cấp cơ bản (công đoàn, điện thoại, xăng xe, thiết bị cá nhân…), Quyền được tham gia đào tạo &amp; du lịch miễn phí hoặc du lịch kèm thực hiện công việc (M.I.C.E), Bảo hiểm sức khỏe cho nhân viên (mức và hình thức cao hơn so với qui định của pháp luật), Chế độ làm việc linh hoạt có tính đến nguyện vọng cá nhân, Chăm sóc sức khỏe &amp; tinh thần (Well-being), Bảo hiểm/chăm sóc sức khỏe cho thành viên gia đình, In-kinds (học phí, hội phí, chi phí tham gia các tổ chức xã hội nghề nghiệp, v.v.), thời gian làm việc linh hoạt, giảm thời gian làm việc/tuần</t>
  </si>
  <si>
    <t>Tỷ lệ giữ chân nhân viên, ROI của các chương trình phúc lợi, Tỷ lệ hoàn thành mục tiêu cá nhân, gia tăng hiệu suất</t>
  </si>
  <si>
    <t>ESOP (hoặc được chia lợi nhuận/ hưởng cổ tức, hoặc sở hữu cổ phiếu), Hybrid làm việc từ xa và trực tiếp</t>
  </si>
  <si>
    <t>Thiếu sự nhất quán của cấp trung với lãnh đạo, Hiệu quả khó đo lường, Sự cạnh tranh (Từ đối thủ và, hoặc thị trường lao động)</t>
  </si>
  <si>
    <t>Cái thiện động lực làm việc cho nhân sự, Tạo ra môi trường làm việc tích cực và cân bằng, Tạo cơ hội phát triển/thăng tiến cho nhân sự</t>
  </si>
  <si>
    <t>Tập đoàn đa ngành, có trên 2 công ty thành viên, hoặc trên 500 nhân viên, doanh thu trên 200 tỉ</t>
  </si>
  <si>
    <t>Công nghệ sinh học, hóa dược, Bán hàng (General sales), Marketing</t>
  </si>
  <si>
    <t>Chứng kiến thực tế việc triển khai tại doanh nghiệp/tổ chức của mình</t>
  </si>
  <si>
    <t>Hiệu quả ít</t>
  </si>
  <si>
    <t>Chưa đáp ứng đầy đủ</t>
  </si>
  <si>
    <t>Lương/Thưởng, Phụ cấp, trợ cấp cơ bản (công đoàn, điện thoại, xăng xe, thiết bị cá nhân…), Perks (quyền sử dụng công cụ dụng cụ và phương tiện di chuyển, làm việc đắt tiền hơn so với các vị trí khác của người trong diện “nhân tài”), Bảo hiểm sức khỏe cho nhân viên (mức và hình thức cao hơn so với qui định của pháp luật)</t>
  </si>
  <si>
    <t>Chương trình sức khỏe và thể dục</t>
  </si>
  <si>
    <t>Chăm sóc sức khỏe &amp; tinh thần (well-being), Bảo hiểm/chăm sóc sức khỏe cho thành viên gia đình</t>
  </si>
  <si>
    <t>Thiếu nguồn lực tài chính/chi phí cao, Thiếu sự đồng lòng/hỗ trợ từ lãnh đạo, Thiếu sự nhất quán của cấp trung với lãnh đạo</t>
  </si>
  <si>
    <t>Thu hút và giữ chân nhân tài, Cái thiện động lực làm việc cho nhân sự, Gia tăng sự gắn kết và hiệu suất làm việc</t>
  </si>
  <si>
    <t>Quản lý cấp trung, Bán hàng (General sales), Quản lý chuyên ngành (nêu rõ, ví dụ Quản lý dự án xây dựng, Quản lý dự án CNTT)</t>
  </si>
  <si>
    <t>Áp dụng các chính sách cơ bản về đãi ngộ (lương, thưởng, hoa hồng…)</t>
  </si>
  <si>
    <t>Lương/Thưởng, Quyền được tham gia đào tạo &amp; du lịch miễn phí hoặc du lịch kèm thực hiện công việc (M.I.C.E), Bảo hiểm sức khỏe cho nhân viên (mức và hình thức cao hơn so với qui định của pháp luật)</t>
  </si>
  <si>
    <t>Chương trình hỗ trợ tâm lý, Chính sách cân bằng công việc và cuộc sống</t>
  </si>
  <si>
    <t>Bảo hiểm sức khỏe cho nhân viên (mức và hình thức cao hơn so với qui định của pháp luật), Chế độ làm việc linh hoạt có tính đến nguyện vọng cá nhân, Chăm sóc sức khỏe &amp; tinh thần (well-being)</t>
  </si>
  <si>
    <t>Thiếu các mục tiêu chiến lược NNL làm căn cứ thực hiện, Thiếu nguồn lực tài chính/chi phí cao, Thiếu sự đồng lòng/hỗ trợ từ lãnh đạo</t>
  </si>
  <si>
    <t>Sản xuất &amp; kinh doanh hàng tiêu dùng nhanh</t>
  </si>
  <si>
    <t>Cạnh tranh bằng chi phí, và chi phí nhân sự chiếm tỉ trọng lớn, Cạnh tranh bằng quy mô kinh doanh (B2C: mạng lưới kênh phân phối lớn/ B2B: nhiều hợp đồng lớn).</t>
  </si>
  <si>
    <t>Quản lý sản xuất, Công nghệ thực phẩm, Marketing</t>
  </si>
  <si>
    <t>Gia tăng lợi thế cạnh tranh</t>
  </si>
  <si>
    <t>Thu hút và giữ chân nhân tài</t>
  </si>
  <si>
    <t>Chưa từng nghe</t>
  </si>
  <si>
    <t>Đã nghe nhưng chưa hiểu rõ</t>
  </si>
  <si>
    <t>Hiểu rõ khái niệm này nhưng chưa triển khai trong thực tế</t>
  </si>
  <si>
    <t>Chưa triển khai nhưng có kế hoạch</t>
  </si>
  <si>
    <t>Chưa triển khai và không có kế hoạch</t>
  </si>
  <si>
    <t>Không đồng bộ</t>
  </si>
  <si>
    <t>Không có hiệu quả</t>
  </si>
  <si>
    <t>Chưa tổ chức được dữ liệu khoa học</t>
  </si>
  <si>
    <t>Dữ liệu tổ chức khoa học, khai thác rất hiệu quả để xây dựng chính sách</t>
  </si>
  <si>
    <t>Mục khác:</t>
  </si>
  <si>
    <t>Phụ cấp, trợ cấp cơ bản (công đoàn, điện thoại, xăng xe, thiết bị cá nhân…)</t>
  </si>
  <si>
    <t>Perks (quyền sử dụng công cụ dụng cụ và phương tiện di chuyển, làm việc đắt tiền hơn so với các vị trí khác của người trong diện “nhân tài”)</t>
  </si>
  <si>
    <t>Quyền được tham gia đào tạo &amp; du lịch miễn phí hoặc du lịch kèm thực hiện công việc (M.I.C.E)</t>
  </si>
  <si>
    <t>Bảo hiểm sức khỏe cho nhân viên (mức và hình thức cao hơn so với qui định của pháp luật)</t>
  </si>
  <si>
    <t>ESOP (hoặc được chia lợi nhuận/ hưởng cổ tức, hoặc sở hữu cổ phiếu)</t>
  </si>
  <si>
    <t>Chế độ làm việc linh hoạt có tính đến nguyện vọng cá nhân</t>
  </si>
  <si>
    <t>Chăm sóc sức khỏe &amp; tinh thần (Well-being)</t>
  </si>
  <si>
    <t>Bảo hiểm/chăm sóc sức khỏe cho thành viên gia đình</t>
  </si>
  <si>
    <t>In-kinds (học phí, hội phí, chi phí tham gia các tổ chức xã hội nghề nghiệp, v.v.)</t>
  </si>
  <si>
    <t>Lương/Thưởng</t>
  </si>
  <si>
    <t>Chưa có yếu tố nào</t>
  </si>
  <si>
    <t>Chương trình hỗ trợ tâm lý</t>
  </si>
  <si>
    <t>Chính sách cân bằng công việc và cuộc sống</t>
  </si>
  <si>
    <t>Cơ hội tham gia các hoạt động xã hội</t>
  </si>
  <si>
    <t>Mục khác</t>
  </si>
  <si>
    <t>ROI của các chương trình phúc lợi</t>
  </si>
  <si>
    <t>Tỷ lệ hoàn thành mục tiêu cá nhân</t>
  </si>
  <si>
    <t>Có tác động rất nhỏ</t>
  </si>
  <si>
    <t>Hầu như chưa có tác động gì</t>
  </si>
  <si>
    <t>Chưa rõ tác động vì mới áp dụng</t>
  </si>
  <si>
    <t>Phụ cấp, trợ cấp cơ bản (công đoàn, điện thoại, xăng xe, thiết bị cá nhân …)</t>
  </si>
  <si>
    <t>Chăm sóc sức khỏe &amp; tinh thần (well-being)</t>
  </si>
  <si>
    <t>Thiếu các mục tiêu chiến lược NNL làm căn cứ thực hiện</t>
  </si>
  <si>
    <t>Thiếu nguồn lực tài chính/chi phí cao</t>
  </si>
  <si>
    <t>Thiếu sự đồng lòng/hỗ trợ từ lãnh đạo</t>
  </si>
  <si>
    <t>Thiếu sự nhất quán của cấp trung với lãnh đạo</t>
  </si>
  <si>
    <t>Thiếu tính tổng thể của hệ thống chính sách</t>
  </si>
  <si>
    <t>Khó khăn trong việc cá nhân hóa chính sách</t>
  </si>
  <si>
    <t>Thiếu hệ thống công cụ và hệ thống quản lý phù hợp để triển khai chính sách</t>
  </si>
  <si>
    <t>Thiếu công cụ hoạch định doanh nghiệp tổng thể</t>
  </si>
  <si>
    <t>Thiếu thông tin và chiến lược triển khai</t>
  </si>
  <si>
    <t>Hiệu quả khó đo lường</t>
  </si>
  <si>
    <t>Sự cạnh tranh (Từ đối thủ và, hoặc thị trường lao động)</t>
  </si>
  <si>
    <t>Giới hạn sự linh hoạt (Khó khăn trong việc điều chỉnh theo thay đổi của môi trường kinh doanh)</t>
  </si>
  <si>
    <t>Thiếu nhân lực có kiến thức và kỹ năng chuyên môn phù hợp</t>
  </si>
  <si>
    <t>Chưa đảm bảo tính công bằng và minh bạch cao</t>
  </si>
  <si>
    <t>Cái thiện động lực làm việc cho nhân sự</t>
  </si>
  <si>
    <t>Gia tăng sự gắn kết và hiệu suất làm việc</t>
  </si>
  <si>
    <t>Tạo ra môi trường làm việc tích cực và cân bằng</t>
  </si>
  <si>
    <t>Tăng tính linh hoạt trong việc quản lý nhân sự</t>
  </si>
  <si>
    <t>Cải thiện hình ảnh và thương hiệu nhà tuyển dụng</t>
  </si>
  <si>
    <t>Tạo cơ hội phát triển/thăng tiến cho nhân sự</t>
  </si>
  <si>
    <t>INGO</t>
  </si>
  <si>
    <t>Local NGO</t>
  </si>
  <si>
    <t>MNC (Cty tại VN là thành viên của MNC)</t>
  </si>
  <si>
    <t>Khởi nghiệp: đang phát triển sản phẩm và thâm nhập thị trường</t>
  </si>
  <si>
    <t>Cạnh tranh bằng chi phí, và chi phí nhân sự chiếm tỉ trọng lớn</t>
  </si>
  <si>
    <t>Khác (nêu bản chất chiến lược và mục tiêu PTNNL tương ứng)</t>
  </si>
  <si>
    <t>Quản trị doanh nghiệp/tổ chức</t>
  </si>
  <si>
    <t>Quản lý cấp trung</t>
  </si>
  <si>
    <t>Tài chính đầu tư</t>
  </si>
  <si>
    <t>Công nghệ thông tin</t>
  </si>
  <si>
    <t>Kỹ thuật xây dựng</t>
  </si>
  <si>
    <t>Kỹ thuật cơ khí</t>
  </si>
  <si>
    <t>Quản lý sản xuất</t>
  </si>
  <si>
    <t>Công nghệ sinh học, hóa dược</t>
  </si>
  <si>
    <t>Công nghệ thực phẩm</t>
  </si>
  <si>
    <t>Bán hàng (General sales)</t>
  </si>
  <si>
    <t>Marketing</t>
  </si>
  <si>
    <t>Quản trị nhân sự</t>
  </si>
  <si>
    <t>Quản lý chuyên ngành (nêu rõ, ví dụ Quản lý dự án xây dựng, Quản lý dự án CNTT)</t>
  </si>
  <si>
    <t>Quy mô DN/TC</t>
  </si>
  <si>
    <t>Giai đoạn phát triển của DN/TC</t>
  </si>
  <si>
    <t>Q</t>
  </si>
  <si>
    <t>R</t>
  </si>
  <si>
    <t>S</t>
  </si>
  <si>
    <t>T</t>
  </si>
  <si>
    <t>B</t>
  </si>
  <si>
    <t>C</t>
  </si>
  <si>
    <t>D</t>
  </si>
  <si>
    <t>E</t>
  </si>
  <si>
    <t>G</t>
  </si>
  <si>
    <t>H</t>
  </si>
  <si>
    <t>J</t>
  </si>
  <si>
    <t>Cạnh tranh bằng chi phí, và chi phí vận hành chiếm tỉ trọng lớn</t>
  </si>
  <si>
    <t>Cạnh tranh bằng quy mô kinh doanh (B2C: mạng lưới kênh phân phối lớn/ B2B: nhiều hợp đồng lớn)</t>
  </si>
  <si>
    <t>Cạnh tranh bằng chất lượng</t>
  </si>
  <si>
    <t>Cạnh tranh bằng tốc độ</t>
  </si>
  <si>
    <t>Chiến lược phát triển của DN/TC và tương quan mục tiêu phát triển nguồn nhân lực</t>
  </si>
  <si>
    <t>Loại nhân lực mà DN/TC đang phải cạnh tranh</t>
  </si>
  <si>
    <t>Hiện trạng triển khai mô hình TR</t>
  </si>
  <si>
    <t>Mức độ đồng bộ giữa chiến lược phát triển doanh nghiệp và chiến lược TR hiện tại</t>
  </si>
  <si>
    <t>Đánh giá hiệu quả của TR trong việc nâng cao cạnh tranh doanh nghiệp</t>
  </si>
  <si>
    <t>Đánh giá hệ thống công nghệ và dữ liệu nhân sự (HRIS) của doanh nghiệp hiện tại để hỗ trợ TR</t>
  </si>
  <si>
    <t>Khả năng tài chính của doanh nghiệp hiện tại trong việc đáp ứng các yêu cầu triển khai TR toàn diện</t>
  </si>
  <si>
    <t>Trạng thái của DN/TC trong quá trình áp dụng TR</t>
  </si>
  <si>
    <t>Yếu tố được DN/TC áp dụng chính thức như một phần của TR</t>
  </si>
  <si>
    <t>Yếu tố được đưa vào "Well-being" trong DN/TC</t>
  </si>
  <si>
    <t>Chỉ số đánh giá hiệu quả của TR</t>
  </si>
  <si>
    <t>Nhận định về tác động của TR tới hiệu quả triển khai chiến lược giữ và phát triển nhân lực thuộc nhóm năng lực cốt lõi tại DN/TC</t>
  </si>
  <si>
    <t>Điểm cần cải thiện trong chính sách TR</t>
  </si>
  <si>
    <t>Thách thức khi triển khai TR</t>
  </si>
  <si>
    <t>Lợi ích khi triển khai TR</t>
  </si>
  <si>
    <t>Nhận thức về khái niệm Đãi ngộ tổng thế - Total Rewards - TR</t>
  </si>
  <si>
    <t>Khởi nghiệp</t>
  </si>
  <si>
    <t>Tăng trưởng</t>
  </si>
  <si>
    <t>Trưởng thành</t>
  </si>
  <si>
    <t>Tái cấu trúc/ Khôi phục</t>
  </si>
  <si>
    <t>Lương/Thưởng, Phụ cấp, trợ cấp cơ bản (công đoàn, điện thoại, xăng xe, thiết bị cá nhân…)</t>
  </si>
  <si>
    <t>Lương/Thưởng, Phụ cấp, trợ cấp cơ bản (công đoàn, điện thoại, xăng xe, thiết bị cá nhân …), Bảo hiểm sức khỏe cho nhân viên (mức và hình thức cao hơn so với qui định của pháp luật), Chăm sóc sức khỏe &amp; tinh thần (well-being)</t>
  </si>
  <si>
    <t>Thiếu nguồn lực tài chính/chi phí cao, Thiếu tính tổng thể của hệ thống chính sách, Hiệu quả khó đo lường</t>
  </si>
  <si>
    <t>Thu hút và giữ chân nhân tài, Cái thiện động lực làm việc cho nhân sự, Cải thiện hình ảnh và thương hiệu nhà tuyển dụng</t>
  </si>
  <si>
    <t>Cạnh tranh bằng chi phí, và chi phí nhân sự chiếm tỉ trọng lớn, Cạnh tranh bằng chi phí, và chi phí vận hành chiếm tỉ trọng lớn.</t>
  </si>
  <si>
    <t>Lương/Thưởng, Phụ cấp, trợ cấp cơ bản (công đoàn, điện thoại, xăng xe, thiết bị cá nhân…), Perks (quyền sử dụng công cụ dụng cụ và phương tiện di chuyển, làm việc đắt tiền hơn so với các vị trí khác của người trong diện “nhân tài”), Quyền được tham gia đào tạo &amp; du lịch miễn phí hoặc du lịch kèm thực hiện công việc (M.I.C.E), Bảo hiểm sức khỏe cho nhân viên (mức và hình thức cao hơn so với qui định của pháp luật), ESOP (hoặc được chia lợi nhuận/ hưởng cổ tức, hoặc sở hữu cổ phiếu), Chế độ làm việc linh hoạt có tính đến nguyện vọng cá nhân, In-kinds (học phí, hội phí, chi phí tham gia các tổ chức xã hội nghề nghiệp, v.v.)</t>
  </si>
  <si>
    <t>Tỷ lệ giữ chân nhân viên, Tỷ lệ hoàn thành mục tiêu cá nhân</t>
  </si>
  <si>
    <t>Bảo hiểm sức khỏe cho nhân viên (mức và hình thức cao hơn so với qui định của pháp luật), Chế độ làm việc linh hoạt có tính đến nguyện vọng cá nhân, Chăm sóc sức khỏe &amp; tinh thần (well-being), Bảo hiểm/chăm sóc sức khỏe cho thành viên gia đình</t>
  </si>
  <si>
    <t>Khó khăn trong việc cá nhân hóa chính sách, Thiếu hệ thống công cụ và hệ thống quản lý phù hợp để triển khai chính sách, Hiệu quả khó đo lường</t>
  </si>
  <si>
    <t>Dược phẩm - Y tế</t>
  </si>
  <si>
    <t>Cạnh tranh bằng chi phí, và chi phí vận hành chiếm tỉ trọng lớn., Cạnh tranh bằng chất lượng., Cạnh tranh bằng tốc độ.</t>
  </si>
  <si>
    <t>Quản trị doanh nghiệp/tổ chức, Bán hàng (General sales)</t>
  </si>
  <si>
    <t>Lương/Thưởng, Phụ cấp, trợ cấp cơ bản (công đoàn, điện thoại, xăng xe, thiết bị cá nhân…), Quyền được tham gia đào tạo &amp; du lịch miễn phí hoặc du lịch kèm thực hiện công việc (M.I.C.E), Bảo hiểm sức khỏe cho nhân viên (mức và hình thức cao hơn so với qui định của pháp luật), ESOP (hoặc được chia lợi nhuận/ hưởng cổ tức, hoặc sở hữu cổ phiếu), Chăm sóc sức khỏe &amp; tinh thần (Well-being), Bảo hiểm/chăm sóc sức khỏe cho thành viên gia đình</t>
  </si>
  <si>
    <t>Phụ cấp, trợ cấp cơ bản (công đoàn, điện thoại, xăng xe, thiết bị cá nhân …), Chế độ làm việc linh hoạt có tính đến nguyện vọng cá nhân, Chăm sóc sức khỏe &amp; tinh thần (well-being), Bảo hiểm/chăm sóc sức khỏe cho thành viên gia đình, In-kinds (học phí, hội phí, chi phí tham gia các tổ chức xã hội nghề nghiệp, v.v.)</t>
  </si>
  <si>
    <t>Thiếu nguồn lực tài chính/chi phí cao, Thiếu sự đồng lòng/hỗ trợ từ lãnh đạo, Thiếu tính tổng thể của hệ thống chính sách</t>
  </si>
  <si>
    <t>Thu hút và giữ chân nhân tài, Gia tăng sự gắn kết và hiệu suất làm việc, Cải thiện hình ảnh và thương hiệu nhà tuyển dụng</t>
  </si>
  <si>
    <t>Công nghệ, giải pháp</t>
  </si>
  <si>
    <t>Cạnh tranh bằng chi phí, và chi phí nhân sự chiếm tỉ trọng lớn, Cạnh tranh bằng chất lượng.</t>
  </si>
  <si>
    <t>Lương/Thưởng, Bảo hiểm sức khỏe cho nhân viên (mức và hình thức cao hơn so với qui định của pháp luật), Bảo hiểm/chăm sóc sức khỏe cho thành viên gia đình</t>
  </si>
  <si>
    <t>Lương/Thưởng, Chăm sóc sức khỏe &amp; tinh thần (well-being)</t>
  </si>
  <si>
    <t>Thiếu tính tổng thể của hệ thống chính sách, Khó khăn trong việc cá nhân hóa chính sách, Thiếu thông tin và chiến lược triển khai</t>
  </si>
  <si>
    <t>Đầu tư tài chính</t>
  </si>
  <si>
    <t>Quản lý cấp trung, Bán hàng (General sales)</t>
  </si>
  <si>
    <t>Lương/Thưởng, Phụ cấp, trợ cấp cơ bản (công đoàn, điện thoại, xăng xe, thiết bị cá nhân…), Perks (quyền sử dụng công cụ dụng cụ và phương tiện di chuyển, làm việc đắt tiền hơn so với các vị trí khác của người trong diện “nhân tài”), Bảo hiểm sức khỏe cho nhân viên (mức và hình thức cao hơn so với qui định của pháp luật), Bảo hiểm/chăm sóc sức khỏe cho thành viên gia đình, In-kinds (học phí, hội phí, chi phí tham gia các tổ chức xã hội nghề nghiệp, v.v.)</t>
  </si>
  <si>
    <t>Quyền được tham gia đào tạo &amp; du lịch miễn phí hoặc du lịch kèm thực hiện công việc (M.I.C.E), Chế độ làm việc linh hoạt có tính đến nguyện vọng cá nhân, Chăm sóc sức khỏe &amp; tinh thần (well-being)</t>
  </si>
  <si>
    <t>Thiếu tính tổng thể của hệ thống chính sách, Thiếu thông tin và chiến lược triển khai, Hiệu quả khó đo lường</t>
  </si>
  <si>
    <t>Gia tăng lợi thế cạnh tranh, Thu hút và giữ chân nhân tài, Gia tăng sự gắn kết và hiệu suất làm việc</t>
  </si>
  <si>
    <t>Cạnh tranh bằng chất lượng., Cạnh tranh bằng tốc độ.</t>
  </si>
  <si>
    <t>Lương/Thưởng, Phụ cấp, trợ cấp cơ bản (công đoàn, điện thoại, xăng xe, thiết bị cá nhân…), Bảo hiểm sức khỏe cho nhân viên (mức và hình thức cao hơn so với qui định của pháp luật), Bảo hiểm/chăm sóc sức khỏe cho thành viên gia đình</t>
  </si>
  <si>
    <t>Không sử dụng</t>
  </si>
  <si>
    <t>Perks (quyền sử dụng công cụ dụng cụ và phương tiện di chuyển, làm việc đắt tiền hơn so với các vị trí khác của người trong diện “nhân tài”), Chế độ làm việc linh hoạt có tính đến nguyện vọng cá nhân</t>
  </si>
  <si>
    <t>Thiếu sự đồng lòng/hỗ trợ từ lãnh đạo, Thiếu tính tổng thể của hệ thống chính sách, Hiệu quả khó đo lường</t>
  </si>
  <si>
    <t>Thu hút và giữ chân nhân tài, Tạo ra môi trường làm việc tích cực và cân bằng, Tạo cơ hội phát triển/thăng tiến cho nhân sự</t>
  </si>
  <si>
    <t>Cạnh tranh bằng chi phí, và chi phí vận hành chiếm tỉ trọng lớn., Cạnh tranh bằng quy mô kinh doanh (B2C: mạng lưới kênh phân phối lớn/ B2B: nhiều hợp đồng lớn).</t>
  </si>
  <si>
    <t>Lương/Thưởng, Phụ cấp, trợ cấp cơ bản (công đoàn, điện thoại, xăng xe, thiết bị cá nhân…), Perks (quyền sử dụng công cụ dụng cụ và phương tiện di chuyển, làm việc đắt tiền hơn so với các vị trí khác của người trong diện “nhân tài”), Quyền được tham gia đào tạo &amp; du lịch miễn phí hoặc du lịch kèm thực hiện công việc (M.I.C.E), Bảo hiểm sức khỏe cho nhân viên (mức và hình thức cao hơn so với qui định của pháp luật), ESOP (hoặc được chia lợi nhuận/ hưởng cổ tức, hoặc sở hữu cổ phiếu), Chăm sóc sức khỏe &amp; tinh thần (Well-being), Bảo hiểm/chăm sóc sức khỏe cho thành viên gia đình, In-kinds (học phí, hội phí, chi phí tham gia các tổ chức xã hội nghề nghiệp, v.v.)</t>
  </si>
  <si>
    <t>Lương/Thưởng, Phụ cấp, trợ cấp cơ bản (công đoàn, điện thoại, xăng xe, thiết bị cá nhân …), Quyền được tham gia đào tạo &amp; du lịch miễn phí hoặc du lịch kèm thực hiện công việc (M.I.C.E), Bảo hiểm sức khỏe cho nhân viên (mức và hình thức cao hơn so với qui định của pháp luật), Chế độ làm việc linh hoạt có tính đến nguyện vọng cá nhân, Chăm sóc sức khỏe &amp; tinh thần (well-being), Bảo hiểm/chăm sóc sức khỏe cho thành viên gia đình</t>
  </si>
  <si>
    <t>Gia tăng lợi thế cạnh tranh, Cái thiện động lực làm việc cho nhân sự, Gia tăng sự gắn kết và hiệu suất làm việc</t>
  </si>
  <si>
    <t>Lương/Thưởng, Quyền được tham gia đào tạo &amp; du lịch miễn phí hoặc du lịch kèm thực hiện công việc (M.I.C.E), Bảo hiểm sức khỏe cho nhân viên (mức và hình thức cao hơn so với qui định của pháp luật), Chăm sóc sức khỏe &amp; tinh thần (Well-being)</t>
  </si>
  <si>
    <t>Lương/Thưởng, ESOP (hoặc được chia lợi nhuận/ hưởng cổ tức, hoặc sở hữu cổ phiếu), Chế độ làm việc linh hoạt có tính đến nguyện vọng cá nhân, Chăm sóc sức khỏe &amp; tinh thần (well-being), In-kinds (học phí, hội phí, chi phí tham gia các tổ chức xã hội nghề nghiệp, v.v.)</t>
  </si>
  <si>
    <t>Thiếu sự đồng lòng/hỗ trợ từ lãnh đạo, Khó khăn trong việc cá nhân hóa chính sách, Hiệu quả khó đo lường</t>
  </si>
  <si>
    <t>Cạnh tranh bằng chi phí, và chi phí vận hành chiếm tỉ trọng lớn., Cạnh tranh bằng chất lượng.</t>
  </si>
  <si>
    <t>Quản trị doanh nghiệp/tổ chức, Quản lý cấp trung, Công nghệ thông tin</t>
  </si>
  <si>
    <t>Lương/Thưởng, Phụ cấp, trợ cấp cơ bản (công đoàn, điện thoại, xăng xe, thiết bị cá nhân …), Perks (quyền sử dụng công cụ dụng cụ và phương tiện di chuyển, làm việc đắt tiền hơn so với các vị trí khác của người trong diện “nhân tài”), Quyền được tham gia đào tạo &amp; du lịch miễn phí hoặc du lịch kèm thực hiện công việc (M.I.C.E), Bảo hiểm sức khỏe cho nhân viên (mức và hình thức cao hơn so với qui định của pháp luật), ESOP (hoặc được chia lợi nhuận/ hưởng cổ tức, hoặc sở hữu cổ phiếu)</t>
  </si>
  <si>
    <t>Thiếu các mục tiêu chiến lược NNL làm căn cứ thực hiện, Thiếu nguồn lực tài chính/chi phí cao, Thiếu hệ thống công cụ và hệ thống quản lý phù hợp để triển khai chính sách</t>
  </si>
  <si>
    <t>Cạnh tranh bằng chi phí, và chi phí nhân sự chiếm tỉ trọng lớn, Cạnh tranh bằng chi phí, và chi phí vận hành chiếm tỉ trọng lớn., Cạnh tranh bằng chất lượng., Cạnh tranh bằng tốc độ., Khác (nêu bản chất chiến lược và mục tiêu PTNNL tương ứng)</t>
  </si>
  <si>
    <t>Quản trị doanh nghiệp/tổ chức, Quản lý cấp trung, Bán hàng (General sales), Marketing, Quản trị nhân sự</t>
  </si>
  <si>
    <t>Lương/Thưởng, Phụ cấp, trợ cấp cơ bản (công đoàn, điện thoại, xăng xe, thiết bị cá nhân…), Perks (quyền sử dụng công cụ dụng cụ và phương tiện di chuyển, làm việc đắt tiền hơn so với các vị trí khác của người trong diện “nhân tài”), Quyền được tham gia đào tạo &amp; du lịch miễn phí hoặc du lịch kèm thực hiện công việc (M.I.C.E), Bảo hiểm sức khỏe cho nhân viên (mức và hình thức cao hơn so với qui định của pháp luật), Bảo hiểm/chăm sóc sức khỏe cho thành viên gia đình</t>
  </si>
  <si>
    <t>ESOP (hoặc được chia lợi nhuận/ hưởng cổ tức, hoặc sở hữu cổ phiếu), Chăm sóc sức khỏe &amp; tinh thần (well-being)</t>
  </si>
  <si>
    <t>Thiếu nguồn lực tài chính/chi phí cao, Thiếu hệ thống công cụ và hệ thống quản lý phù hợp để triển khai chính sách, Hiệu quả khó đo lường</t>
  </si>
  <si>
    <t>Cạnh tranh bằng tốc độ.</t>
  </si>
  <si>
    <t>Lương/Thưởng, Phụ cấp, trợ cấp cơ bản (công đoàn, điện thoại, xăng xe, thiết bị cá nhân…), Bảo hiểm sức khỏe cho nhân viên (mức và hình thức cao hơn so với qui định của pháp luật), ESOP (hoặc được chia lợi nhuận/ hưởng cổ tức, hoặc sở hữu cổ phiếu), Chế độ làm việc linh hoạt có tính đến nguyện vọng cá nhân, Chăm sóc sức khỏe &amp; tinh thần (Well-being), Bảo hiểm/chăm sóc sức khỏe cho thành viên gia đình, In-kinds (học phí, hội phí, chi phí tham gia các tổ chức xã hội nghề nghiệp, v.v.)</t>
  </si>
  <si>
    <t>Thiếu nguồn lực tài chính/chi phí cao, Thiếu tính tổng thể của hệ thống chính sách, Thiếu công cụ hoạch định doanh nghiệp tổng thể</t>
  </si>
  <si>
    <t>Cạnh tranh bằng chi phí, và chi phí nhân sự chiếm tỉ trọng lớn, Cạnh tranh bằng chi phí, và chi phí vận hành chiếm tỉ trọng lớn., Cạnh tranh bằng quy mô kinh doanh (B2C: mạng lưới kênh phân phối lớn/ B2B: nhiều hợp đồng lớn)., Cạnh tranh bằng chất lượng., Cạnh tranh bằng tốc độ.</t>
  </si>
  <si>
    <t>Quản trị doanh nghiệp/tổ chức, Quản lý cấp trung, Công nghệ thông tin, Quản lý sản xuất, Quản trị nhân sự</t>
  </si>
  <si>
    <t>Lương/Thưởng, Phụ cấp, trợ cấp cơ bản (công đoàn, điện thoại, xăng xe, thiết bị cá nhân…), Quyền được tham gia đào tạo &amp; du lịch miễn phí hoặc du lịch kèm thực hiện công việc (M.I.C.E), Bảo hiểm sức khỏe cho nhân viên (mức và hình thức cao hơn so với qui định của pháp luật), ESOP (hoặc được chia lợi nhuận/ hưởng cổ tức, hoặc sở hữu cổ phiếu), Chế độ làm việc linh hoạt có tính đến nguyện vọng cá nhân, Chăm sóc sức khỏe &amp; tinh thần (Well-being), Bảo hiểm/chăm sóc sức khỏe cho thành viên gia đình</t>
  </si>
  <si>
    <t>Thiếu hệ thống công cụ và hệ thống quản lý phù hợp để triển khai chính sách, Thiếu công cụ hoạch định doanh nghiệp tổng thể, Thiếu thông tin và chiến lược triển khai</t>
  </si>
  <si>
    <t>Công ty công nghệ trên 1000 nhân sự</t>
  </si>
  <si>
    <t>Cạnh tranh bằng chi phí, và chi phí vận hành chiếm tỉ trọng lớn.</t>
  </si>
  <si>
    <t>Lương/Thưởng, Phụ cấp, trợ cấp cơ bản (công đoàn, điện thoại, xăng xe, thiết bị cá nhân…), Perks (quyền sử dụng công cụ dụng cụ và phương tiện di chuyển, làm việc đắt tiền hơn so với các vị trí khác của người trong diện “nhân tài”), Quyền được tham gia đào tạo &amp; du lịch miễn phí hoặc du lịch kèm thực hiện công việc (M.I.C.E), Bảo hiểm sức khỏe cho nhân viên (mức và hình thức cao hơn so với qui định của pháp luật), ESOP (hoặc được chia lợi nhuận/ hưởng cổ tức, hoặc sở hữu cổ phiếu), Chế độ làm việc linh hoạt có tính đến nguyện vọng cá nhân, Chăm sóc sức khỏe &amp; tinh thần (Well-being), Bảo hiểm/chăm sóc sức khỏe cho thành viên gia đình, In-kinds (học phí, hội phí, chi phí tham gia các tổ chức xã hội nghề nghiệp, v.v.)</t>
  </si>
  <si>
    <t>Thiếu nguồn lực tài chính/chi phí cao, Hiệu quả khó đo lường, Sự cạnh tranh (Từ đối thủ và, hoặc thị trường lao động)</t>
  </si>
  <si>
    <t>Thu hút và giữ chân nhân tài, Gia tăng sự gắn kết và hiệu suất làm việc, Tăng tính linh hoạt trong việc quản lý nhân sự</t>
  </si>
  <si>
    <t>Sản xuất, chế biến khoáng sản</t>
  </si>
  <si>
    <t>Quản lý cấp trung, Một số nhân sự có chuyên môn đặc thù: Khai thác/ địa chất, tuyển khoáng, nghiên cứu và phát triển</t>
  </si>
  <si>
    <t>Lương/Thưởng, Phụ cấp, trợ cấp cơ bản (công đoàn, điện thoại, xăng xe, thiết bị cá nhân…), Bảo hiểm sức khỏe cho nhân viên (mức và hình thức cao hơn so với qui định của pháp luật), Chăm sóc sức khỏe &amp; tinh thần (Well-being)</t>
  </si>
  <si>
    <t>Lương/Thưởng, Perks (quyền sử dụng công cụ dụng cụ và phương tiện di chuyển, làm việc đắt tiền hơn so với các vị trí khác của người trong diện “nhân tài”), Quyền được tham gia đào tạo &amp; du lịch miễn phí hoặc du lịch kèm thực hiện công việc (M.I.C.E), Chế độ làm việc linh hoạt có tính đến nguyện vọng cá nhân</t>
  </si>
  <si>
    <t>Thiếu các mục tiêu chiến lược NNL làm căn cứ thực hiện, Thiếu công cụ hoạch định doanh nghiệp tổng thể, Thiếu nhân lực có kiến thức và kỹ năng chuyên môn phù hợp</t>
  </si>
  <si>
    <t>Cạnh tranh bằng chi phí, và chi phí nhân sự chiếm tỉ trọng lớn, Cạnh tranh bằng chất lượng., Cạnh tranh bằng tốc độ.</t>
  </si>
  <si>
    <t>Lương/Thưởng, Phụ cấp, trợ cấp cơ bản (công đoàn, điện thoại, xăng xe, thiết bị cá nhân…), Perks (quyền sử dụng công cụ dụng cụ và phương tiện di chuyển, làm việc đắt tiền hơn so với các vị trí khác của người trong diện “nhân tài”), Quyền được tham gia đào tạo &amp; du lịch miễn phí hoặc du lịch kèm thực hiện công việc (M.I.C.E), Chế độ làm việc linh hoạt có tính đến nguyện vọng cá nhân, Chăm sóc sức khỏe &amp; tinh thần (Well-being)</t>
  </si>
  <si>
    <t>Lương/Thưởng, Chế độ làm việc linh hoạt có tính đến nguyện vọng cá nhân, Chăm sóc sức khỏe &amp; tinh thần (well-being)</t>
  </si>
  <si>
    <t>Thiếu nguồn lực tài chính/chi phí cao, Hiệu quả khó đo lường, Giới hạn sự linh hoạt (Khó khăn trong việc điều chỉnh theo thay đổi của môi trường kinh doanh)</t>
  </si>
  <si>
    <t>Gia tăng lợi thế cạnh tranh, Gia tăng sự gắn kết và hiệu suất làm việc, Tạo ra môi trường làm việc tích cực và cân bằng</t>
  </si>
  <si>
    <t>Y tế</t>
  </si>
  <si>
    <t>Bác sĩ</t>
  </si>
  <si>
    <t>Lương/Thưởng, Phụ cấp, trợ cấp cơ bản (công đoàn, điện thoại, xăng xe, thiết bị cá nhân…), Quyền được tham gia đào tạo &amp; du lịch miễn phí hoặc du lịch kèm thực hiện công việc (M.I.C.E), Bảo hiểm sức khỏe cho nhân viên (mức và hình thức cao hơn so với qui định của pháp luật), Chế độ làm việc linh hoạt có tính đến nguyện vọng cá nhân, Chăm sóc sức khỏe &amp; tinh thần (Well-being), Bảo hiểm/chăm sóc sức khỏe cho thành viên gia đình</t>
  </si>
  <si>
    <t>Lương/Thưởng, Phụ cấp, trợ cấp cơ bản (công đoàn, điện thoại, xăng xe, thiết bị cá nhân …), Perks (quyền sử dụng công cụ dụng cụ và phương tiện di chuyển, làm việc đắt tiền hơn so với các vị trí khác của người trong diện “nhân tài”), ESOP (hoặc được chia lợi nhuận/ hưởng cổ tức, hoặc sở hữu cổ phiếu), In-kinds (học phí, hội phí, chi phí tham gia các tổ chức xã hội nghề nghiệp, v.v.)</t>
  </si>
  <si>
    <t>Thiếu nguồn lực tài chính/chi phí cao, Thiếu tính tổng thể của hệ thống chính sách, Thiếu thông tin và chiến lược triển khai</t>
  </si>
  <si>
    <t>Cạnh tranh bằng chi phí, và chi phí nhân sự chiếm tỉ trọng lớn, Cạnh tranh bằng quy mô kinh doanh (B2C: mạng lưới kênh phân phối lớn/ B2B: nhiều hợp đồng lớn)., Cạnh tranh bằng chất lượng., Cạnh tranh bằng tốc độ.</t>
  </si>
  <si>
    <t>Quản trị doanh nghiệp/tổ chức, Công nghệ sinh học, hóa dược, Quản trị nhân sự</t>
  </si>
  <si>
    <t>Lương/Thưởng, Phụ cấp, trợ cấp cơ bản (công đoàn, điện thoại, xăng xe, thiết bị cá nhân…), Bảo hiểm sức khỏe cho nhân viên (mức và hình thức cao hơn so với qui định của pháp luật)</t>
  </si>
  <si>
    <t>Lương/Thưởng, Chế độ làm việc linh hoạt có tính đến nguyện vọng cá nhân</t>
  </si>
  <si>
    <t>Thiếu nguồn lực tài chính/chi phí cao, Thiếu sự đồng lòng/hỗ trợ từ lãnh đạo, Thiếu nhân lực có kiến thức và kỹ năng chuyên môn phù hợp</t>
  </si>
  <si>
    <t>Lương/Thưởng, Phụ cấp, trợ cấp cơ bản (công đoàn, điện thoại, xăng xe, thiết bị cá nhân…), Quyền được tham gia đào tạo &amp; du lịch miễn phí hoặc du lịch kèm thực hiện công việc (M.I.C.E), Bảo hiểm sức khỏe cho nhân viên (mức và hình thức cao hơn so với qui định của pháp luật), Chế độ làm việc linh hoạt có tính đến nguyện vọng cá nhân, Chăm sóc sức khỏe &amp; tinh thần (Well-being), Bảo hiểm/chăm sóc sức khỏe cho thành viên gia đình, In-kinds (học phí, hội phí, chi phí tham gia các tổ chức xã hội nghề nghiệp, v.v.)</t>
  </si>
  <si>
    <t>Chương trình sức khỏe và thể dục, Chương trình hỗ trợ tâm lý, Chính sách cân bằng công việc và cuộc sống, Cơ hội tham gia các hoạt động xã hội</t>
  </si>
  <si>
    <t>thực ra là rất ít vì chúng tôi tham gia khảo sát lương hàng năm và thường xuyên review để xem có cái nào cần cải thiện sẽ đáp ứng ngay; nếu có, thì nói đến chính sách và ngân sách cho hoạt động thưởng in-kind hoặc non-cash (theo sự vụ) cho các cá nhân có đóng góp hoặc thành tích xuất sắc</t>
  </si>
  <si>
    <t>Khó khăn trong việc cá nhân hóa chính sách, Sự cạnh tranh (Từ đối thủ và, hoặc thị trường lao động), NGO có môi trường đặc thù hơn doanh nghiệp nên việc cá nhân hóa chính sách là một "con dao hai lưỡi" đối với các tổ chức làm về phát triển, cân bằng giữa việc tưởng thưởng cho những thành tích xuất sắc và tính công bằng, tạo động lực thúc đẩy cho các nhân viên tuy nằng lực ko phải top đầu mà là nỗ lực so với chính học trong cùng vị trí</t>
  </si>
  <si>
    <t>Gia tăng lợi thế cạnh tranh, Tạo ra môi trường làm việc tích cực và cân bằng, Tăng tính linh hoạt trong việc quản lý nhân sự</t>
  </si>
  <si>
    <t>Phi lợi nhuận, phát triển cộng đồng</t>
  </si>
  <si>
    <t>Cạnh tranh bằng quy mô kinh doanh (B2C: mạng lưới kênh phân phối lớn/ B2B: nhiều hợp đồng lớn)., Cạnh tranh bằng chất lượng., Cạnh tranh bằng tốc độ.</t>
  </si>
  <si>
    <t>Quản lý cấp trung, Quản lý chuyên ngành (nêu rõ, ví dụ Quản lý dự án xây dựng, Quản lý dự án CNTT)</t>
  </si>
  <si>
    <t>Lương/Thưởng, Phụ cấp, trợ cấp cơ bản (công đoàn, điện thoại, xăng xe, thiết bị cá nhân…), Perks (quyền sử dụng công cụ dụng cụ và phương tiện di chuyển, làm việc đắt tiền hơn so với các vị trí khác của người trong diện “nhân tài”), Quyền được tham gia đào tạo &amp; du lịch miễn phí hoặc du lịch kèm thực hiện công việc (M.I.C.E), Bảo hiểm sức khỏe cho nhân viên (mức và hình thức cao hơn so với qui định của pháp luật), Chế độ làm việc linh hoạt có tính đến nguyện vọng cá nhân, Chăm sóc sức khỏe &amp; tinh thần (Well-being), Bảo hiểm/chăm sóc sức khỏe cho thành viên gia đình, In-kinds (học phí, hội phí, chi phí tham gia các tổ chức xã hội nghề nghiệp, v.v.)</t>
  </si>
  <si>
    <t>Lương/Thưởng, Perks (quyền sử dụng công cụ dụng cụ và phương tiện di chuyển, làm việc đắt tiền hơn so với các vị trí khác của người trong diện “nhân tài”), ESOP (hoặc được chia lợi nhuận/ hưởng cổ tức, hoặc sở hữu cổ phiếu), Chăm sóc sức khỏe &amp; tinh thần (well-being)</t>
  </si>
  <si>
    <t>Phân phối</t>
  </si>
  <si>
    <t>Công nghệ thông tin, Bán hàng (General sales), Marketing</t>
  </si>
  <si>
    <t xml:space="preserve">Khai thác chế biến khoáng sản </t>
  </si>
  <si>
    <t xml:space="preserve">Quản lý sản xuất, Quản lý chuyên ngành (nêu rõ, ví dụ Quản lý dự án xây dựng, Quản lý dự án CNTT), </t>
  </si>
  <si>
    <t>Theo quy mô</t>
  </si>
  <si>
    <t>Theo lĩnh vực</t>
  </si>
  <si>
    <t>Khác</t>
  </si>
  <si>
    <t>Xây dựng, đầu tư</t>
  </si>
  <si>
    <t>Giáo dục</t>
  </si>
  <si>
    <t>Logistics</t>
  </si>
  <si>
    <t>Du lịch, vui chơi giải trí</t>
  </si>
  <si>
    <t>Ngân hàng</t>
  </si>
  <si>
    <t>Nông nghiệp, lâm nghiệp, thuỷ sản</t>
  </si>
  <si>
    <t>Giai đoạn phát triển</t>
  </si>
  <si>
    <t>Lương/Thưởng, Phụ cấp, trợ cấp cơ bản (công đoàn, điện thoại, xăng xe, thiết bị cá nhân…), Perks (quyền sử dụng công cụ dụng cụ và phương tiện di chuyển, làm việc đắt tiền hơn so với các vị trí khác của người trong diện “nhân tài”), Quyền được tham gia đào tạo &amp; du lịch miễn phí hoặc du lịch kèm thực hiện công việc (M.I.C.E), Chăm sóc sức khỏe &amp; tinh thần (Well-being)</t>
  </si>
  <si>
    <t>Lương/Thưởng, ESOP (hoặc được chia lợi nhuận/ hưởng cổ tức, hoặc sở hữu cổ phiếu), Chăm sóc sức khỏe &amp; tinh thần (well-being)</t>
  </si>
  <si>
    <t>Thiếu tính tổng thể của hệ thống chính sách, Khó khăn trong việc cá nhân hóa chính sách, Thiếu công cụ hoạch định doanh nghiệp tổng thể</t>
  </si>
  <si>
    <t>Cạnh tranh bằng chi phí, và chi phí nhân sự chiếm tỉ trọng lớn, Cạnh tranh bằng chi phí, và chi phí vận hành chiếm tỉ trọng lớn., Cạnh tranh bằng quy mô kinh doanh (B2C: mạng lưới kênh phân phối lớn/ B2B: nhiều hợp đồng lớn)., Cạnh tranh bằng chất lượng., Khác (nêu bản chất chiến lược và mục tiêu PTNNL tương ứng)</t>
  </si>
  <si>
    <t>Quản lý cấp trung, Công nghệ thông tin, Quản lý sản xuất, Quản trị nhân sự</t>
  </si>
  <si>
    <t>Lương/Thưởng, Phụ cấp, trợ cấp cơ bản (công đoàn, điện thoại, xăng xe, thiết bị cá nhân…), Bảo hiểm sức khỏe cho nhân viên (mức và hình thức cao hơn so với qui định của pháp luật), Chế độ làm việc linh hoạt có tính đến nguyện vọng cá nhân, Chăm sóc sức khỏe &amp; tinh thần (Well-being), Bảo hiểm/chăm sóc sức khỏe cho thành viên gia đình, In-kinds (học phí, hội phí, chi phí tham gia các tổ chức xã hội nghề nghiệp, v.v.)</t>
  </si>
  <si>
    <t>Thiếu nguồn lực tài chính/chi phí cao, Khó khăn trong việc cá nhân hóa chính sách, Giới hạn sự linh hoạt (Khó khăn trong việc điều chỉnh theo thay đổi của môi trường kinh doanh)</t>
  </si>
  <si>
    <t>Cạnh tranh bằng quy mô kinh doanh (B2C: mạng lưới kênh phân phối lớn/ B2B: nhiều hợp đồng lớn)., Cạnh tranh bằng chất lượng.</t>
  </si>
  <si>
    <t>Lương/Thưởng, Phụ cấp, trợ cấp cơ bản (công đoàn, điện thoại, xăng xe, thiết bị cá nhân…), Quyền được tham gia đào tạo &amp; du lịch miễn phí hoặc du lịch kèm thực hiện công việc (M.I.C.E), Bảo hiểm sức khỏe cho nhân viên (mức và hình thức cao hơn so với qui định của pháp luật)</t>
  </si>
  <si>
    <t>Perks (quyền sử dụng công cụ dụng cụ và phương tiện di chuyển, làm việc đắt tiền hơn so với các vị trí khác của người trong diện “nhân tài”), ESOP (hoặc được chia lợi nhuận/ hưởng cổ tức, hoặc sở hữu cổ phiếu), Chế độ làm việc linh hoạt có tính đến nguyện vọng cá nhân, Chăm sóc sức khỏe &amp; tinh thần (well-being), Bảo hiểm/chăm sóc sức khỏe cho thành viên gia đình, In-kinds (học phí, hội phí, chi phí tham gia các tổ chức xã hội nghề nghiệp, v.v.)</t>
  </si>
  <si>
    <t>Thiếu các mục tiêu chiến lược NNL làm căn cứ thực hiện, Thiếu tính tổng thể của hệ thống chính sách, Thiếu hệ thống công cụ và hệ thống quản lý phù hợp để triển khai chính sách</t>
  </si>
  <si>
    <t>Gia tăng lợi thế cạnh tranh, Cái thiện động lực làm việc cho nhân sự, Tạo ra môi trường làm việc tích cực và cân bằng</t>
  </si>
  <si>
    <t>Cạnh tranh bằng chi phí, và chi phí vận hành chiếm tỉ trọng lớn., Cạnh tranh bằng quy mô kinh doanh (B2C: mạng lưới kênh phân phối lớn/ B2B: nhiều hợp đồng lớn)., Cạnh tranh bằng chất lượng.</t>
  </si>
  <si>
    <t>Phụ cấp, trợ cấp cơ bản (công đoàn, điện thoại, xăng xe, thiết bị cá nhân …), Quyền được tham gia đào tạo &amp; du lịch miễn phí hoặc du lịch kèm thực hiện công việc (M.I.C.E), Chăm sóc sức khỏe &amp; tinh thần (well-being)</t>
  </si>
  <si>
    <t>Thiếu nguồn lực tài chính/chi phí cao, Thiếu sự nhất quán của cấp trung với lãnh đạo, Thiếu công cụ hoạch định doanh nghiệp tổng thể</t>
  </si>
  <si>
    <t>Kỹ thuật xây dựng, Quản lý sản xuất</t>
  </si>
  <si>
    <t>Lương/Thưởng, ESOP (hoặc được chia lợi nhuận/ hưởng cổ tức, hoặc sở hữu cổ phiếu), Chế độ làm việc linh hoạt có tính đến nguyện vọng cá nhân</t>
  </si>
  <si>
    <t>Văn hoá không trao đổi cv ngoài giờ lv</t>
  </si>
  <si>
    <t>Bảo hiểm sức khỏe cho nhân viên (mức và hình thức cao hơn so với qui định của pháp luật), Chế độ làm việc linh hoạt có tính đến nguyện vọng cá nhân, In-kinds (học phí, hội phí, chi phí tham gia các tổ chức xã hội nghề nghiệp, v.v.)</t>
  </si>
  <si>
    <t>Thiếu các mục tiêu chiến lược NNL làm căn cứ thực hiện, Thiếu sự nhất quán của cấp trung với lãnh đạo, Thiếu tính tổng thể của hệ thống chính sách</t>
  </si>
  <si>
    <t>Lương/Thưởng, In-kinds (học phí, hội phí, chi phí tham gia các tổ chức xã hội nghề nghiệp, v.v.)</t>
  </si>
  <si>
    <t>chưa triển khai</t>
  </si>
  <si>
    <t>Lương/Thưởng, Quyền được tham gia đào tạo &amp; du lịch miễn phí hoặc du lịch kèm thực hiện công việc (M.I.C.E), Bảo hiểm sức khỏe cho nhân viên (mức và hình thức cao hơn so với qui định của pháp luật), Chăm sóc sức khỏe &amp; tinh thần (well-being), Bảo hiểm/chăm sóc sức khỏe cho thành viên gia đình, In-kinds (học phí, hội phí, chi phí tham gia các tổ chức xã hội nghề nghiệp, v.v.)</t>
  </si>
  <si>
    <t>ESOP (hoặc được chia lợi nhuận/ hưởng cổ tức, hoặc sở hữu cổ phiếu), Chế độ làm việc linh hoạt có tính đến nguyện vọng cá nhân, Chăm sóc sức khỏe &amp; tinh thần (well-being)</t>
  </si>
  <si>
    <t>Thiếu các mục tiêu chiến lược NNL làm căn cứ thực hiện, Thiếu nguồn lực tài chính/chi phí cao, Thiếu tính tổng thể của hệ thống chính sách</t>
  </si>
  <si>
    <t>Lương/Thưởng, Phụ cấp, trợ cấp cơ bản (công đoàn, điện thoại, xăng xe, thiết bị cá nhân …), Perks (quyền sử dụng công cụ dụng cụ và phương tiện di chuyển, làm việc đắt tiền hơn so với các vị trí khác của người trong diện “nhân tài”), Quyền được tham gia đào tạo &amp; du lịch miễn phí hoặc du lịch kèm thực hiện công việc (M.I.C.E), Bảo hiểm sức khỏe cho nhân viên (mức và hình thức cao hơn so với qui định của pháp luật), ESOP (hoặc được chia lợi nhuận/ hưởng cổ tức, hoặc sở hữu cổ phiếu), Chế độ làm việc linh hoạt có tính đến nguyện vọng cá nhân, Chăm sóc sức khỏe &amp; tinh thần (well-being), Bảo hiểm/chăm sóc sức khỏe cho thành viên gia đình, In-kinds (học phí, hội phí, chi phí tham gia các tổ chức xã hội nghề nghiệp, v.v.)</t>
  </si>
  <si>
    <t>Thiếu nguồn lực tài chính/chi phí cao, Sự cạnh tranh (Từ đối thủ và, hoặc thị trường lao động), Thiếu nhân lực có kiến thức và kỹ năng chuyên môn phù hợp</t>
  </si>
  <si>
    <t>Quản trị doanh nghiệp/tổ chức, Kỹ thuật cơ khí, Công nghệ sinh học, hóa dược</t>
  </si>
  <si>
    <t>Lương/Thưởng, Phụ cấp, trợ cấp cơ bản (công đoàn, điện thoại, xăng xe, thiết bị cá nhân…), Perks (quyền sử dụng công cụ dụng cụ và phương tiện di chuyển, làm việc đắt tiền hơn so với các vị trí khác của người trong diện “nhân tài”), Chế độ làm việc linh hoạt có tính đến nguyện vọng cá nhân, In-kinds (học phí, hội phí, chi phí tham gia các tổ chức xã hội nghề nghiệp, v.v.)</t>
  </si>
  <si>
    <t>Bảo hiểm sức khỏe cho nhân viên (mức và hình thức cao hơn so với qui định của pháp luật), ESOP (hoặc được chia lợi nhuận/ hưởng cổ tức, hoặc sở hữu cổ phiếu), Chăm sóc sức khỏe &amp; tinh thần (well-being)</t>
  </si>
  <si>
    <t>Thiếu các mục tiêu chiến lược NNL làm căn cứ thực hiện, Thiếu tính tổng thể của hệ thống chính sách, Thiếu công cụ hoạch định doanh nghiệp tổng thể</t>
  </si>
  <si>
    <t>Thu hút và giữ chân nhân tài, Cái thiện động lực làm việc cho nhân sự, Tạo ra môi trường làm việc tích cực và cân bằng</t>
  </si>
  <si>
    <t>Lương/Thưởng, Phụ cấp, trợ cấp cơ bản (công đoàn, điện thoại, xăng xe, thiết bị cá nhân…), Quyền được tham gia đào tạo &amp; du lịch miễn phí hoặc du lịch kèm thực hiện công việc (M.I.C.E), Chế độ làm việc linh hoạt có tính đến nguyện vọng cá nhân, Chăm sóc sức khỏe &amp; tinh thần (Well-being), Bảo hiểm/chăm sóc sức khỏe cho thành viên gia đình, In-kinds (học phí, hội phí, chi phí tham gia các tổ chức xã hội nghề nghiệp, v.v.)</t>
  </si>
  <si>
    <t>Phi chính phủ</t>
  </si>
  <si>
    <t>Kỹ thuật chuyên môn liên quan đến Phát triển: biến đổi khí hậu, khuyết tật</t>
  </si>
  <si>
    <t>Lương/Thưởng, Phụ cấp, trợ cấp cơ bản (công đoàn, điện thoại, xăng xe, thiết bị cá nhân…), Perks (quyền sử dụng công cụ dụng cụ và phương tiện di chuyển, làm việc đắt tiền hơn so với các vị trí khác của người trong diện “nhân tài”), Quyền được tham gia đào tạo &amp; du lịch miễn phí hoặc du lịch kèm thực hiện công việc (M.I.C.E), ESOP (hoặc được chia lợi nhuận/ hưởng cổ tức, hoặc sở hữu cổ phiếu), Chế độ làm việc linh hoạt có tính đến nguyện vọng cá nhân, In-kinds (học phí, hội phí, chi phí tham gia các tổ chức xã hội nghề nghiệp, v.v.)</t>
  </si>
  <si>
    <t>Lương/Thưởng, Phụ cấp, trợ cấp cơ bản (công đoàn, điện thoại, xăng xe, thiết bị cá nhân …), Bảo hiểm sức khỏe cho nhân viên (mức và hình thức cao hơn so với qui định của pháp luật), Chế độ làm việc linh hoạt có tính đến nguyện vọng cá nhân, Chăm sóc sức khỏe &amp; tinh thần (well-being), Bảo hiểm/chăm sóc sức khỏe cho thành viên gia đình, In-kinds (học phí, hội phí, chi phí tham gia các tổ chức xã hội nghề nghiệp, v.v.)</t>
  </si>
  <si>
    <t>Thiếu sự đồng lòng/hỗ trợ từ lãnh đạo, Thiếu hệ thống công cụ và hệ thống quản lý phù hợp để triển khai chính sách, Hiệu quả khó đo lường</t>
  </si>
  <si>
    <t>Thu hút và giữ chân nhân tài, Cải thiện hình ảnh và thương hiệu nhà tuyển dụng, Tạo cơ hội phát triển/thăng tiến cho nhân sự</t>
  </si>
  <si>
    <t>Cạnh tranh bằng quy mô kinh doanh (B2C: mạng lưới kênh phân phối lớn/ B2B: nhiều hợp đồng lớn)., Cạnh tranh bằng tốc độ.</t>
  </si>
  <si>
    <t>Nhân viên kinh doanh</t>
  </si>
  <si>
    <t>Lương/Thưởng, Phụ cấp, trợ cấp cơ bản (công đoàn, điện thoại, xăng xe, thiết bị cá nhân…), Bảo hiểm sức khỏe cho nhân viên (mức và hình thức cao hơn so với qui định của pháp luật), Bảo hiểm/chăm sóc sức khỏe cho thành viên gia đình, In-kinds (học phí, hội phí, chi phí tham gia các tổ chức xã hội nghề nghiệp, v.v.)</t>
  </si>
  <si>
    <t>Perks (quyền sử dụng công cụ dụng cụ và phương tiện di chuyển, làm việc đắt tiền hơn so với các vị trí khác của người trong diện “nhân tài”), Quyền được tham gia đào tạo &amp; du lịch miễn phí hoặc du lịch kèm thực hiện công việc (M.I.C.E), ESOP (hoặc được chia lợi nhuận/ hưởng cổ tức, hoặc sở hữu cổ phiếu), Chế độ làm việc linh hoạt có tính đến nguyện vọng cá nhân, Chăm sóc sức khỏe &amp; tinh thần (well-being)</t>
  </si>
  <si>
    <t>Gia tăng lợi thế cạnh tranh, Thu hút và giữ chân nhân tài, Tạo ra môi trường làm việc tích cực và cân bằng</t>
  </si>
  <si>
    <t>dịch vụ kế toán thuế</t>
  </si>
  <si>
    <t>Lương/Thưởng, Phụ cấp, trợ cấp cơ bản (công đoàn, điện thoại, xăng xe, thiết bị cá nhân…), Perks (quyền sử dụng công cụ dụng cụ và phương tiện di chuyển, làm việc đắt tiền hơn so với các vị trí khác của người trong diện “nhân tài”), Quyền được tham gia đào tạo &amp; du lịch miễn phí hoặc du lịch kèm thực hiện công việc (M.I.C.E), Bảo hiểm sức khỏe cho nhân viên (mức và hình thức cao hơn so với qui định của pháp luật), ESOP (hoặc được chia lợi nhuận/ hưởng cổ tức, hoặc sở hữu cổ phiếu), Bảo hiểm/chăm sóc sức khỏe cho thành viên gia đình, In-kinds (học phí, hội phí, chi phí tham gia các tổ chức xã hội nghề nghiệp, v.v.)</t>
  </si>
  <si>
    <t>Thiếu các mục tiêu chiến lược NNL làm căn cứ thực hiện, Thiếu nguồn lực tài chính/chi phí cao, Thiếu công cụ hoạch định doanh nghiệp tổng thể</t>
  </si>
  <si>
    <t>Lương/Thưởng, Phụ cấp, trợ cấp cơ bản (công đoàn, điện thoại, xăng xe, thiết bị cá nhân…), Perks (quyền sử dụng công cụ dụng cụ và phương tiện di chuyển, làm việc đắt tiền hơn so với các vị trí khác của người trong diện “nhân tài”), Quyền được tham gia đào tạo &amp; du lịch miễn phí hoặc du lịch kèm thực hiện công việc (M.I.C.E), Chế độ làm việc linh hoạt có tính đến nguyện vọng cá nhân, In-kinds (học phí, hội phí, chi phí tham gia các tổ chức xã hội nghề nghiệp, v.v.)</t>
  </si>
  <si>
    <t>Chương trình sức khỏe và thể dục, Chương trình hỗ trợ tâm lý, Chính sách cân bằng công việc và cuộc sống</t>
  </si>
  <si>
    <t>Lương/Thưởng, Phụ cấp, trợ cấp cơ bản (công đoàn, điện thoại, xăng xe, thiết bị cá nhân …)</t>
  </si>
  <si>
    <t>Thiếu nguồn lực tài chính/chi phí cao, Thiếu sự nhất quán của cấp trung với lãnh đạo, Thiếu hệ thống công cụ và hệ thống quản lý phù hợp để triển khai chính sách</t>
  </si>
  <si>
    <t>Quản lý cấp trung, Quản lý sản xuất, Marketing, LĐPT</t>
  </si>
  <si>
    <t>Thiếu các mục tiêu chiến lược NNL làm căn cứ thực hiện, Khó khăn trong việc cá nhân hóa chính sách, Hiệu quả khó đo lường</t>
  </si>
  <si>
    <t>Tập đoàn đa ngành</t>
  </si>
  <si>
    <t>Lương/Thưởng, Phụ cấp, trợ cấp cơ bản (công đoàn, điện thoại, xăng xe, thiết bị cá nhân…), Bảo hiểm sức khỏe cho nhân viên (mức và hình thức cao hơn so với qui định của pháp luật), Chế độ làm việc linh hoạt có tính đến nguyện vọng cá nhân, Chăm sóc sức khỏe &amp; tinh thần (Well-being)</t>
  </si>
  <si>
    <t>Thiếu các mục tiêu chiến lược NNL làm căn cứ thực hiện, Thiếu nguồn lực tài chính/chi phí cao, Thiếu nhân lực có kiến thức và kỹ năng chuyên môn phù hợp</t>
  </si>
  <si>
    <t>Chăm sóc sức khỏe &amp; tinh thần (well-being), Bảo hiểm/chăm sóc sức khỏe cho thành viên gia đình, In-kinds (học phí, hội phí, chi phí tham gia các tổ chức xã hội nghề nghiệp, v.v.)</t>
  </si>
  <si>
    <t>Thiếu các mục tiêu chiến lược NNL làm căn cứ thực hiện, Thiếu sự nhất quán của cấp trung với lãnh đạo, Hiệu quả khó đo lường</t>
  </si>
  <si>
    <t>Lương/Thưởng, Phụ cấp, trợ cấp cơ bản (công đoàn, điện thoại, xăng xe, thiết bị cá nhân…), Perks (quyền sử dụng công cụ dụng cụ và phương tiện di chuyển, làm việc đắt tiền hơn so với các vị trí khác của người trong diện “nhân tài”), Bảo hiểm sức khỏe cho nhân viên (mức và hình thức cao hơn so với qui định của pháp luật), ESOP (hoặc được chia lợi nhuận/ hưởng cổ tức, hoặc sở hữu cổ phiếu), In-kinds (học phí, hội phí, chi phí tham gia các tổ chức xã hội nghề nghiệp, v.v.)</t>
  </si>
  <si>
    <t>Perks (quyền sử dụng công cụ dụng cụ và phương tiện di chuyển, làm việc đắt tiền hơn so với các vị trí khác của người trong diện “nhân tài”), Bảo hiểm sức khỏe cho nhân viên (mức và hình thức cao hơn so với qui định của pháp luật), Chế độ làm việc linh hoạt có tính đến nguyện vọng cá nhân, Chăm sóc sức khỏe &amp; tinh thần (well-being), Bảo hiểm/chăm sóc sức khỏe cho thành viên gia đình</t>
  </si>
  <si>
    <t>Thiếu nguồn lực tài chính/chi phí cao, Khó khăn trong việc cá nhân hóa chính sách, Hiệu quả khó đo lường</t>
  </si>
  <si>
    <t>Quản trị doanh nghiệp/tổ chức, Quản lý cấp trung, Tài chính đầu tư, Quản trị nhân sự</t>
  </si>
  <si>
    <t>Lương/Thưởng, Phụ cấp, trợ cấp cơ bản (công đoàn, điện thoại, xăng xe, thiết bị cá nhân…), Perks (quyền sử dụng công cụ dụng cụ và phương tiện di chuyển, làm việc đắt tiền hơn so với các vị trí khác của người trong diện “nhân tài”), Quyền được tham gia đào tạo &amp; du lịch miễn phí hoặc du lịch kèm thực hiện công việc (M.I.C.E), Chế độ làm việc linh hoạt có tính đến nguyện vọng cá nhân</t>
  </si>
  <si>
    <t>Lương/Thưởng, Phụ cấp, trợ cấp cơ bản (công đoàn, điện thoại, xăng xe, thiết bị cá nhân …), Perks (quyền sử dụng công cụ dụng cụ và phương tiện di chuyển, làm việc đắt tiền hơn so với các vị trí khác của người trong diện “nhân tài”), Quyền được tham gia đào tạo &amp; du lịch miễn phí hoặc du lịch kèm thực hiện công việc (M.I.C.E), Bảo hiểm sức khỏe cho nhân viên (mức và hình thức cao hơn so với qui định của pháp luật), Chế độ làm việc linh hoạt có tính đến nguyện vọng cá nhân, Chăm sóc sức khỏe &amp; tinh thần (well-being), Bảo hiểm/chăm sóc sức khỏe cho thành viên gia đình</t>
  </si>
  <si>
    <t>Perks (quyền sử dụng công cụ dụng cụ và phương tiện di chuyển, làm việc đắt tiền hơn so với các vị trí khác của người trong diện “nhân tài”), Quyền được tham gia đào tạo &amp; du lịch miễn phí hoặc du lịch kèm thực hiện công việc (M.I.C.E), In-kinds (học phí, hội phí, chi phí tham gia các tổ chức xã hội nghề nghiệp, v.v.)</t>
  </si>
  <si>
    <t>Lương/Thưởng, Phụ cấp, trợ cấp cơ bản (công đoàn, điện thoại, xăng xe, thiết bị cá nhân…), Quyền được tham gia đào tạo &amp; du lịch miễn phí hoặc du lịch kèm thực hiện công việc (M.I.C.E), Bảo hiểm sức khỏe cho nhân viên (mức và hình thức cao hơn so với qui định của pháp luật), Bảo hiểm/chăm sóc sức khỏe cho thành viên gia đình</t>
  </si>
  <si>
    <t>Khai thác chế biến khoáng sản</t>
  </si>
  <si>
    <t>Cạnh tranh bằng chi phí, và chi phí nhân sự chiếm tỉ trọng lớn, Cạnh tranh bằng chi phí, và chi phí vận hành chiếm tỉ trọng lớn., Cạnh tranh bằng chất lượng., Cạnh tranh bằng tốc độ.</t>
  </si>
  <si>
    <t>Khó khăn trong việc cá nhân hóa chính sách, Sự cạnh tranh (Từ đối thủ và, hoặc thị trường lao động), Giới hạn sự linh hoạt (Khó khăn trong việc điều chỉnh theo thay đổi của môi trường kinh doanh)</t>
  </si>
  <si>
    <t>Cái thiện động lực làm việc cho nhân sự, Cải thiện hình ảnh và thương hiệu nhà tuyển dụng, Tạo cơ hội phát triển/thăng tiến cho nhân sự</t>
  </si>
  <si>
    <t>Quản lý cấp trung, Tài chính đầu tư, Bán hàng (General sales), Marketing, Quản trị nhân sự, Quản lý chuyên ngành (nêu rõ, ví dụ Quản lý dự án xây dựng, Quản lý dự án CNTT)</t>
  </si>
  <si>
    <t xml:space="preserve">Thiếu nguồn lực tài chính/chi phí cao, Sự cạnh tranh (Từ đối thủ và, hoặc thị trường lao động), </t>
  </si>
  <si>
    <t>Cái thiện động lực làm việc cho nhân sự, Gia tăng sự gắn kết và hiệu suất làm việc, Tạo cơ hội phát triển/thăng tiến cho nhân sự</t>
  </si>
  <si>
    <t>Phi Chính phủ</t>
  </si>
  <si>
    <t xml:space="preserve">Quản trị doanh nghiệp/tổ chức, </t>
  </si>
  <si>
    <t>Lương/Thưởng, Quyền được tham gia đào tạo &amp; du lịch miễn phí hoặc du lịch kèm thực hiện công việc (M.I.C.E), Bảo hiểm sức khỏe cho nhân viên (mức và hình thức cao hơn so với qui định của pháp luật), In-kinds (học phí, hội phí, chi phí tham gia các tổ chức xã hội nghề nghiệp, v.v.)</t>
  </si>
  <si>
    <t>Thiếu nguồn lực tài chính/chi phí cao, Thiếu tính tổng thể của hệ thống chính sách, Thiếu hệ thống công cụ và hệ thống quản lý phù hợp để triển khai chính sách</t>
  </si>
  <si>
    <t>Quản trị doanh nghiệp/tổ chức, Quản lý chuyên ngành (nêu rõ, ví dụ Quản lý dự án xây dựng, Quản lý dự án CNTT)</t>
  </si>
  <si>
    <t>Lương/Thưởng, Phụ cấp, trợ cấp cơ bản (công đoàn, điện thoại, xăng xe, thiết bị cá nhân…), Chăm sóc sức khỏe &amp; tinh thần (Well-being), Bảo hiểm/chăm sóc sức khỏe cho thành viên gia đình</t>
  </si>
  <si>
    <t>Quyền được tham gia đào tạo &amp; du lịch miễn phí hoặc du lịch kèm thực hiện công việc (M.I.C.E), Chăm sóc sức khỏe &amp; tinh thần (well-being), In-kinds (học phí, hội phí, chi phí tham gia các tổ chức xã hội nghề nghiệp, v.v.)</t>
  </si>
  <si>
    <t>Công nhân tay nghề cao</t>
  </si>
  <si>
    <t>Lương/Thưởng, Perks (quyền sử dụng công cụ dụng cụ và phương tiện di chuyển, làm việc đắt tiền hơn so với các vị trí khác của người trong diện “nhân tài”), Quyền được tham gia đào tạo &amp; du lịch miễn phí hoặc du lịch kèm thực hiện công việc (M.I.C.E), Bảo hiểm sức khỏe cho nhân viên (mức và hình thức cao hơn so với qui định của pháp luật), ESOP (hoặc được chia lợi nhuận/ hưởng cổ tức, hoặc sở hữu cổ phiếu), Chăm sóc sức khỏe &amp; tinh thần (Well-being), Bảo hiểm/chăm sóc sức khỏe cho thành viên gia đình</t>
  </si>
  <si>
    <t>Thiếu các mục tiêu chiến lược NNL làm căn cứ thực hiện, Thiếu nguồn lực tài chính/chi phí cao, Khó khăn trong việc cá nhân hóa chính sách</t>
  </si>
  <si>
    <t>Quản trị doanh nghiệp/tổ chức, Quản lý cấp trung, Kỹ thuật xây dựng</t>
  </si>
  <si>
    <t>Lương/Thưởng, Phụ cấp, trợ cấp cơ bản (công đoàn, điện thoại, xăng xe, thiết bị cá nhân…), Bảo hiểm sức khỏe cho nhân viên (mức và hình thức cao hơn so với qui định của pháp luật), Chăm sóc sức khỏe &amp; tinh thần (Well-being), In-kinds (học phí, hội phí, chi phí tham gia các tổ chức xã hội nghề nghiệp, v.v.)</t>
  </si>
  <si>
    <t>Gia tăng lợi thế cạnh tranh, Cái thiện động lực làm việc cho nhân sự, Cải thiện hình ảnh và thương hiệu nhà tuyển dụng</t>
  </si>
  <si>
    <t>Cạnh tranh bằng chi phí, và chi phí nhân sự chiếm tỉ trọng lớn, Cạnh tranh bằng chi phí, và chi phí vận hành chiếm tỉ trọng lớn., Cạnh tranh bằng chất lượng.</t>
  </si>
  <si>
    <t>Quản lý cấp trung, Công nghệ thông tin, Quản lý sản xuất</t>
  </si>
  <si>
    <t>Bảo hiểm sức khỏe cho nhân viên (mức và hình thức cao hơn so với qui định của pháp luật), Chế độ làm việc linh hoạt có tính đến nguyện vọng cá nhân</t>
  </si>
  <si>
    <t>Sx xuất, bán lẻ</t>
  </si>
  <si>
    <t>Cạnh tranh bằng chất lượng., Cạnh tranh bằng tốc độ., Khác (nêu bản chất chiến lược và mục tiêu PTNNL tương ứng)</t>
  </si>
  <si>
    <t xml:space="preserve">Bán hàng (General sales), </t>
  </si>
  <si>
    <t xml:space="preserve">mining </t>
  </si>
  <si>
    <t>Quản trị doanh nghiệp/tổ chức, Quản lý cấp trung, Tài chính đầu tư, Kỹ thuật cơ khí, Quản lý sản xuất, Bán hàng (General sales), Quản lý chuyên ngành (nêu rõ, ví dụ Quản lý dự án xây dựng, Quản lý dự án CNTT)</t>
  </si>
  <si>
    <t>Lương/Thưởng, Phụ cấp, trợ cấp cơ bản (công đoàn, điện thoại, xăng xe, thiết bị cá nhân…), Quyền được tham gia đào tạo &amp; du lịch miễn phí hoặc du lịch kèm thực hiện công việc (M.I.C.E), Bảo hiểm sức khỏe cho nhân viên (mức và hình thức cao hơn so với qui định của pháp luật), Chăm sóc sức khỏe &amp; tinh thần (Well-being), In-kinds (học phí, hội phí, chi phí tham gia các tổ chức xã hội nghề nghiệp, v.v.)</t>
  </si>
  <si>
    <t>Tái cấu trúc/Khôi phục</t>
  </si>
  <si>
    <t>Đã triển khai</t>
  </si>
  <si>
    <t>Lương/Thưởng, Phụ cấp, trợ cấp cơ bản (công đoàn, điện thoại, xăng xe, thiết bị cá nhân…), Quyền được tham gia đào tạo &amp; du lịch miễn phí hoặc du lịch kèm thực hiện công việc (M.I.C.E), Bảo hiểm sức khỏe cho nhân viên (mức và hình thức cao hơn so với qui định của pháp luật), ESOP (hoặc được chia lợi nhuận/ hưởng cổ tức, hoặc sở hữu cổ phiếu), Chế độ làm việc linh hoạt có tính đến nguyện vọng cá nhân, Chăm sóc sức khỏe &amp; tinh thần (Well-being), Bảo hiểm/chăm sóc sức khỏe cho thành viên gia đình, In-kinds (học phí, hội phí, chi phí tham gia các tổ chức xã hội nghề nghiệp, v.v.)</t>
  </si>
  <si>
    <t>Quản lý cấp trung, Kỹ thuật cơ khí, Quản trị nhân sự</t>
  </si>
  <si>
    <t>Perks (quyền sử dụng công cụ dụng cụ và phương tiện di chuyển, làm việc đắt tiền hơn so với các vị trí khác của người trong diện “nhân tài”), Quyền được tham gia đào tạo &amp; du lịch miễn phí hoặc du lịch kèm thực hiện công việc (M.I.C.E), Bảo hiểm sức khỏe cho nhân viên (mức và hình thức cao hơn so với qui định của pháp luật), Chế độ làm việc linh hoạt có tính đến nguyện vọng cá nhân, Chăm sóc sức khỏe &amp; tinh thần (well-being), Bảo hiểm/chăm sóc sức khỏe cho thành viên gia đình</t>
  </si>
  <si>
    <t>Chế độ làm việc linh hoạt có tính đến nguyện vọng cá nhân, Chăm sóc sức khỏe &amp; tinh thần (well-being), Bảo hiểm/chăm sóc sức khỏe cho thành viên gia đình, In-kinds (học phí, hội phí, chi phí tham gia các tổ chức xã hội nghề nghiệp, v.v.)</t>
  </si>
  <si>
    <t>Đa ngành nghề</t>
  </si>
  <si>
    <t>Quản trị doanh nghiệp/tổ chức, Tài chính đầu tư</t>
  </si>
  <si>
    <t>Lương/Thưởng, Phụ cấp, trợ cấp cơ bản (công đoàn, điện thoại, xăng xe, thiết bị cá nhân…), Perks (quyền sử dụng công cụ dụng cụ và phương tiện di chuyển, làm việc đắt tiền hơn so với các vị trí khác của người trong diện “nhân tài”), Bảo hiểm sức khỏe cho nhân viên (mức và hình thức cao hơn so với qui định của pháp luật), ESOP (hoặc được chia lợi nhuận/ hưởng cổ tức, hoặc sở hữu cổ phiếu), Chế độ làm việc linh hoạt có tính đến nguyện vọng cá nhân, Bảo hiểm/chăm sóc sức khỏe cho thành viên gia đình, In-kinds (học phí, hội phí, chi phí tham gia các tổ chức xã hội nghề nghiệp, v.v.)</t>
  </si>
  <si>
    <t>Quyền được tham gia đào tạo &amp; du lịch miễn phí hoặc du lịch kèm thực hiện công việc (M.I.C.E), Chăm sóc sức khỏe &amp; tinh thần (well-being)</t>
  </si>
  <si>
    <t>Thiếu các mục tiêu chiến lược NNL làm căn cứ thực hiện, Thiếu công cụ hoạch định doanh nghiệp tổng thể, Thiếu thông tin và chiến lược triển khai</t>
  </si>
  <si>
    <t>Quản trị doanh nghiệp/tổ chức, Quản lý cấp trung, Tài chính đầu tư</t>
  </si>
  <si>
    <t>Lương/Thưởng, Phụ cấp, trợ cấp cơ bản (công đoàn, điện thoại, xăng xe, thiết bị cá nhân…), Quyền được tham gia đào tạo &amp; du lịch miễn phí hoặc du lịch kèm thực hiện công việc (M.I.C.E), Bảo hiểm sức khỏe cho nhân viên (mức và hình thức cao hơn so với qui định của pháp luật), ESOP (hoặc được chia lợi nhuận/ hưởng cổ tức, hoặc sở hữu cổ phiếu), Bảo hiểm/chăm sóc sức khỏe cho thành viên gia đình</t>
  </si>
  <si>
    <t>Chế độ làm việc linh hoạt có tính đến nguyện vọng cá nhân, Chăm sóc sức khỏe &amp; tinh thần (well-being)</t>
  </si>
  <si>
    <t>Hiệu quả khó đo lường, Sự cạnh tranh (Từ đối thủ và, hoặc thị trường lao động), Giới hạn sự linh hoạt (Khó khăn trong việc điều chỉnh theo thay đổi của môi trường kinh doanh)</t>
  </si>
  <si>
    <t>Chế độ làm việc linh hoạt có tính đến nguyện vọng cá nhân, Chăm sóc sức khỏe &amp; tinh thần (Well-being)</t>
  </si>
  <si>
    <t>Hiệu quả khó đo lường, Thiếu nhân lực có kiến thức và kỹ năng chuyên môn phù hợp, Chưa đảm bảo tính công bằng và minh bạch cao</t>
  </si>
  <si>
    <t>Cạnh tranh bằng quy mô kinh doanh (B2C: mạng lưới kênh phân phối lớn/ B2B: nhiều hợp đồng lớn).</t>
  </si>
  <si>
    <t>Chế độ làm việc linh hoạt có tính đến nguyện vọng cá nhân, Chăm sóc sức khỏe &amp; tinh thần (well-being), In-kinds (học phí, hội phí, chi phí tham gia các tổ chức xã hội nghề nghiệp, v.v.)</t>
  </si>
  <si>
    <t>Cái thiện động lực làm việc cho nhân sự, Gia tăng sự gắn kết và hiệu suất làm việc, Tạo ra môi trường làm việc tích cực và cân bằng</t>
  </si>
  <si>
    <t>Lương/Thưởng, Chế độ làm việc linh hoạt có tính đến nguyện vọng cá nhân, In-kinds (học phí, hội phí, chi phí tham gia các tổ chức xã hội nghề nghiệp, v.v.)</t>
  </si>
  <si>
    <t>Thiếu các mục tiêu chiến lược NNL làm căn cứ thực hiện, Thiếu tính tổng thể của hệ thống chính sách, Khó khăn trong việc cá nhân hóa chính sách</t>
  </si>
  <si>
    <t>Lương/Thưởng, Phụ cấp, trợ cấp cơ bản (công đoàn, điện thoại, xăng xe, thiết bị cá nhân …), Bảo hiểm sức khỏe cho nhân viên (mức và hình thức cao hơn so với qui định của pháp luật), ESOP (hoặc được chia lợi nhuận/ hưởng cổ tức, hoặc sở hữu cổ phiếu), Chế độ làm việc linh hoạt có tính đến nguyện vọng cá nhân, Chăm sóc sức khỏe &amp; tinh thần (well-being), Bảo hiểm/chăm sóc sức khỏe cho thành viên gia đình, được ghi nhận, tưởng thưởng đúng thời điểm và hợp lý</t>
  </si>
  <si>
    <t>Thiếu nguồn lực tài chính/chi phí cao, Thiếu sự đồng lòng/hỗ trợ từ lãnh đạo, Thiếu hệ thống công cụ và hệ thống quản lý phù hợp để triển khai chính sách</t>
  </si>
  <si>
    <t>Cạnh tranh bằng chi phí, và chi phí nhân sự chiếm tỉ trọng lớn, Cạnh tranh bằng chi phí, và chi phí vận hành chiếm tỉ trọng lớn., Cạnh tranh bằng quy mô kinh doanh (B2C: mạng lưới kênh phân phối lớn/ B2B: nhiều hợp đồng lớn)., Cạnh tranh bằng chất lượng.</t>
  </si>
  <si>
    <t>Quản lý cấp trung, Kỹ thuật xây dựng, Bán hàng (General sales), Marketing</t>
  </si>
  <si>
    <t>Lương/Thưởng, Phụ cấp, trợ cấp cơ bản (công đoàn, điện thoại, xăng xe, thiết bị cá nhân…), Quyền được tham gia đào tạo &amp; du lịch miễn phí hoặc du lịch kèm thực hiện công việc (M.I.C.E), Chế độ làm việc linh hoạt có tính đến nguyện vọng cá nhân, Chăm sóc sức khỏe &amp; tinh thần (Well-being), In-kinds (học phí, hội phí, chi phí tham gia các tổ chức xã hội nghề nghiệp, v.v.)</t>
  </si>
  <si>
    <t>Lương/Thưởng, Bảo hiểm sức khỏe cho nhân viên (mức và hình thức cao hơn so với qui định của pháp luật), ESOP (hoặc được chia lợi nhuận/ hưởng cổ tức, hoặc sở hữu cổ phiếu), Bảo hiểm/chăm sóc sức khỏe cho thành viên gia đình</t>
  </si>
  <si>
    <t>Lương/Thưởng, Phụ cấp, trợ cấp cơ bản (công đoàn, điện thoại, xăng xe, thiết bị cá nhân…), Chế độ làm việc linh hoạt có tính đến nguyện vọng cá nhân</t>
  </si>
  <si>
    <t>Chưa áp dụng</t>
  </si>
  <si>
    <t>Lương/Thưởng, Phụ cấp, trợ cấp cơ bản (công đoàn, điện thoại, xăng xe, thiết bị cá nhân …), Quyền được tham gia đào tạo &amp; du lịch miễn phí hoặc du lịch kèm thực hiện công việc (M.I.C.E), Bảo hiểm sức khỏe cho nhân viên (mức và hình thức cao hơn so với qui định của pháp luật), ESOP (hoặc được chia lợi nhuận/ hưởng cổ tức, hoặc sở hữu cổ phiếu), Chế độ làm việc linh hoạt có tính đến nguyện vọng cá nhân, Chăm sóc sức khỏe &amp; tinh thần (well-being), Bảo hiểm/chăm sóc sức khỏe cho thành viên gia đình, In-kinds (học phí, hội phí, chi phí tham gia các tổ chức xã hội nghề nghiệp, v.v.)</t>
  </si>
  <si>
    <t>Thiếu các mục tiêu chiến lược NNL làm căn cứ thực hiện, Thiếu tính tổng thể của hệ thống chính sách, Thiếu nhân lực có kiến thức và kỹ năng chuyên môn phù hợp</t>
  </si>
  <si>
    <t>Cạnh tranh bằng chi phí, và chi phí nhân sự chiếm tỉ trọng lớn, Cạnh tranh bằng quy mô kinh doanh (B2C: mạng lưới kênh phân phối lớn/ B2B: nhiều hợp đồng lớn)., Cạnh tranh bằng tốc độ.</t>
  </si>
  <si>
    <t>Công nghệ thông tin, Marketing</t>
  </si>
  <si>
    <t>NA</t>
  </si>
  <si>
    <t>Rà soát tổng thể</t>
  </si>
  <si>
    <t>Kỹ thuật cơ khí, Quản lý sản xuất</t>
  </si>
  <si>
    <t>Lương/Thưởng, Phụ cấp, trợ cấp cơ bản (công đoàn, điện thoại, xăng xe, thiết bị cá nhân…), Quyền được tham gia đào tạo &amp; du lịch miễn phí hoặc du lịch kèm thực hiện công việc (M.I.C.E), Bảo hiểm sức khỏe cho nhân viên (mức và hình thức cao hơn so với qui định của pháp luật), Chế độ làm việc linh hoạt có tính đến nguyện vọng cá nhân, Bảo hiểm/chăm sóc sức khỏe cho thành viên gia đình</t>
  </si>
  <si>
    <t>ESOP (hoặc được chia lợi nhuận/ hưởng cổ tức, hoặc sở hữu cổ phiếu), Chăm sóc sức khỏe &amp; tinh thần (well-being), In-kinds (học phí, hội phí, chi phí tham gia các tổ chức xã hội nghề nghiệp, v.v.)</t>
  </si>
  <si>
    <t>Công nghệ thông tin, Marketing, Quản trị nhân sự</t>
  </si>
  <si>
    <t>Lương/Thưởng, Quyền được tham gia đào tạo &amp; du lịch miễn phí hoặc du lịch kèm thực hiện công việc (M.I.C.E), Bảo hiểm sức khỏe cho nhân viên (mức và hình thức cao hơn so với qui định của pháp luật), Chế độ làm việc linh hoạt có tính đến nguyện vọng cá nhân, Chăm sóc sức khỏe &amp; tinh thần (Well-being), Bảo hiểm/chăm sóc sức khỏe cho thành viên gia đình</t>
  </si>
  <si>
    <t>Khó khăn trong việc cá nhân hóa chính sách, Thiếu công cụ hoạch định doanh nghiệp tổng thể, Sự cạnh tranh (Từ đối thủ và, hoặc thị trường lao động)</t>
  </si>
  <si>
    <t>Lĩnh vực hoạt động</t>
  </si>
  <si>
    <t>Chỉ số hài lòng nhân viên</t>
  </si>
  <si>
    <t>Tỷ lệ giữ chân nhân viên, Chỉ số hài lòng nhân viên, Tỷ lệ hoàn thành mục tiêu cá nhân</t>
  </si>
  <si>
    <t>Chỉ số hài lòng nhân viên, Tỷ lệ hoàn thành mục tiêu cá nhân</t>
  </si>
  <si>
    <t>Tỷ lệ giữ chân nhân viên, Chỉ số hài lòng nhân viên</t>
  </si>
  <si>
    <t>Tỷ lệ giữ chân nhân viên, Chỉ số hài lòng nhân viên, ROI của các chương trình phúc lợi</t>
  </si>
  <si>
    <t>Tỷ lệ giữ chân nhân viên, Chỉ số hài lòng nhân viên, ROI của các chương trình phúc lợi, Tỷ lệ hoàn thành mục tiêu cá nhân</t>
  </si>
  <si>
    <t>Phụ cấp, trợ cấp cơ bản (công đoàn, điện thoại, xăng xe, thiết bị cá nhân …), Chăm sóc sức khỏe &amp; tinh thần (well-being)</t>
  </si>
  <si>
    <t>Thiếu nguồn lực tài chính/chi phí cao, Thiếu sự đồng lòng/hỗ trợ từ lãnh đạo, Hiệu quả khó đo lường</t>
  </si>
  <si>
    <t>Sản xuất Đĩa Quang và gia công bản mạch điện tử</t>
  </si>
  <si>
    <t>Công ty cỡ nhỏ, dưới 300 nhân sự</t>
  </si>
  <si>
    <t>Công nghệ thông tin, Quản lý sản xuất, Quản trị nhân sự</t>
  </si>
  <si>
    <t>Lương/Thưởng, Phụ cấp, trợ cấp cơ bản (công đoàn, điện thoại, xăng xe, thiết bị cá nhân…), Bảo hiểm sức khỏe cho nhân viên (mức và hình thức cao hơn so với qui định của pháp luật), ESOP (hoặc được chia lợi nhuận/ hưởng cổ tức, hoặc sở hữu cổ phiếu), Chế độ làm việc linh hoạt có tính đến nguyện vọng cá nhân, Chăm sóc sức khỏe &amp; tinh thần (Well-being), Bảo hiểm/chăm sóc sức khỏe cho thành viên gia đình</t>
  </si>
  <si>
    <t>Chương trình sức khỏe và thể dục, Chương trình hỗ trợ tâm lý</t>
  </si>
  <si>
    <t>Quyền được tham gia đào tạo &amp; du lịch miễn phí hoặc du lịch kèm thực hiện công việc (M.I.C.E), In-kinds (học phí, hội phí, chi phí tham gia các tổ chức xã hội nghề nghiệp, v.v.)</t>
  </si>
  <si>
    <t>Thiếu nguồn lực tài chính/chi phí cao, Thiếu hệ thống công cụ và hệ thống quản lý phù hợp để triển khai chính sách, Sự cạnh tranh (Từ đối thủ và, hoặc thị trường lao động)</t>
  </si>
  <si>
    <t>Thu hút và giữ chân nhân tài, Cái thiện động lực làm việc cho nhân sự, Tạo cơ hội phát triển/thăng tiến cho nhân sự</t>
  </si>
  <si>
    <t>Lương/Thưởng, Phụ cấp, trợ cấp cơ bản (công đoàn, điện thoại, xăng xe, thiết bị cá nhân…), Bảo hiểm sức khỏe cho nhân viên (mức và hình thức cao hơn so với qui định của pháp luật), ESOP (hoặc được chia lợi nhuận/ hưởng cổ tức, hoặc sở hữu cổ phiếu), Bảo hiểm/chăm sóc sức khỏe cho thành viên gia đình</t>
  </si>
  <si>
    <t>Thiếu các mục tiêu chiến lược NNL làm căn cứ thực hiện, Thiếu sự đồng lòng/hỗ trợ từ lãnh đạo, Thiếu sự nhất quán của cấp trung với lãnh đạo</t>
  </si>
  <si>
    <t>Lương/Thưởng, Phụ cấp, trợ cấp cơ bản (công đoàn, điện thoại, xăng xe, thiết bị cá nhân…), Quyền được tham gia đào tạo &amp; du lịch miễn phí hoặc du lịch kèm thực hiện công việc (M.I.C.E), Bảo hiểm sức khỏe cho nhân viên (mức và hình thức cao hơn so với qui định của pháp luật), Bảo hiểm/chăm sóc sức khỏe cho thành viên gia đình, In-kinds (học phí, hội phí, chi phí tham gia các tổ chức xã hội nghề nghiệp, v.v.)</t>
  </si>
  <si>
    <t>Phụ cấp, trợ cấp cơ bản (công đoàn, điện thoại, xăng xe, thiết bị cá nhân …), Chế độ làm việc linh hoạt có tính đến nguyện vọng cá nhân, Chăm sóc sức khỏe &amp; tinh thần (well-being)</t>
  </si>
  <si>
    <t>Kỹ thuật xây dựng, Kỹ thuật cơ khí</t>
  </si>
  <si>
    <t>Chỉ số hài lòng nhân viên, ROI của các chương trình phúc lợi</t>
  </si>
  <si>
    <t>K</t>
  </si>
  <si>
    <t>M</t>
  </si>
  <si>
    <t>s</t>
  </si>
  <si>
    <t>Phân tích khả năng tài chính (câu 5) với yếu tố TR ứng dụng nhiều nhất (câu 8)</t>
  </si>
  <si>
    <t>Chiến lược phát triển (18-S) với loại nhân lực cạnh tranh (câu 19-T)</t>
  </si>
  <si>
    <t>Loại nhân lực cạnh tranh (câu 19-t) với 3 yếu tố TR ứng dụng nhiều nhất (câu 8-i)</t>
  </si>
  <si>
    <t>Chỉ số đánh giá hiệu quả TR (câu 10 -K) với loại nhân lực cạnh tranh</t>
  </si>
  <si>
    <t>Quản lý chuyên ngành</t>
  </si>
  <si>
    <t>Khả năng tài chính</t>
  </si>
  <si>
    <t>Loại nhân lực cạnh tranh</t>
  </si>
  <si>
    <t>Chiến lược phát triển của DN/TC</t>
  </si>
  <si>
    <t>3 yếu tố được DN/TC áp dụng chính thức nhiều nhất như một phần của TR</t>
  </si>
  <si>
    <t>Tình trạng</t>
  </si>
  <si>
    <t>Perks</t>
  </si>
  <si>
    <t>Lương/ Thưởng</t>
  </si>
  <si>
    <t>Phụ cấp</t>
  </si>
  <si>
    <t>Đào tạo/ làm việc kèm du lịch</t>
  </si>
  <si>
    <t>Bảo hiểm sức khỏe bổ sung</t>
  </si>
  <si>
    <t>ESOP</t>
  </si>
  <si>
    <t>Chế độ làm việc linh hoạt</t>
  </si>
  <si>
    <t>Well-being</t>
  </si>
  <si>
    <t>CSSK cho thành viên gia đình</t>
  </si>
  <si>
    <t>In-kinds</t>
  </si>
  <si>
    <t>Yếu tố được áp dụng chính thức như một phần của TR</t>
  </si>
  <si>
    <t>3 yếu tố được áp dụng chính thức nhiều nhất trong TR</t>
  </si>
  <si>
    <t>Chiến lược phát triển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</si>
</sst>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m/d/yyyy\ h:mm:ss"/>
  </numFmts>
  <fonts count="42" x14ac:knownFonts="1">
    <font>
      <sz val="10"/>
      <color rgb="FF000000"/>
      <name val="Arial"/>
      <scheme val="minor"/>
    </font>
    <font>
      <sz val="9"/>
      <color theme="1"/>
      <name val="Arial"/>
      <family val="2"/>
      <charset val="163"/>
      <scheme val="major"/>
    </font>
    <font>
      <sz val="9"/>
      <color rgb="FF000000"/>
      <name val="Arial"/>
      <family val="2"/>
      <charset val="163"/>
      <scheme val="major"/>
    </font>
    <font>
      <sz val="9"/>
      <color rgb="FF202124"/>
      <name val="Arial"/>
      <family val="2"/>
      <charset val="163"/>
      <scheme val="major"/>
    </font>
    <font>
      <b/>
      <sz val="9"/>
      <color rgb="FFFF0000"/>
      <name val="Arial"/>
      <family val="2"/>
      <charset val="163"/>
      <scheme val="major"/>
    </font>
    <font>
      <sz val="10"/>
      <color rgb="FF000000"/>
      <name val="Arial"/>
      <family val="2"/>
      <charset val="163"/>
      <scheme val="minor"/>
    </font>
    <font>
      <sz val="11"/>
      <color rgb="FF202124"/>
      <name val="Arial"/>
      <family val="2"/>
      <charset val="163"/>
      <scheme val="major"/>
    </font>
    <font>
      <b/>
      <sz val="10"/>
      <color rgb="FF000000"/>
      <name val="Arial"/>
      <family val="2"/>
      <charset val="163"/>
      <scheme val="minor"/>
    </font>
    <font>
      <sz val="9"/>
      <name val="Arial"/>
      <family val="2"/>
      <charset val="163"/>
      <scheme val="major"/>
    </font>
    <font>
      <sz val="11"/>
      <name val="Arial"/>
      <family val="2"/>
      <charset val="163"/>
      <scheme val="major"/>
    </font>
    <font>
      <sz val="10"/>
      <color theme="1"/>
      <name val="Arial"/>
      <scheme val="minor"/>
    </font>
    <font>
      <sz val="18"/>
      <color rgb="FF000000"/>
      <name val="Arial"/>
      <family val="2"/>
      <charset val="163"/>
      <scheme val="major"/>
    </font>
    <font>
      <sz val="18"/>
      <color rgb="FF202124"/>
      <name val="Arial"/>
      <family val="2"/>
      <charset val="163"/>
      <scheme val="major"/>
    </font>
    <font>
      <sz val="22"/>
      <color rgb="FF000000"/>
      <name val="Arial"/>
      <family val="2"/>
      <charset val="163"/>
      <scheme val="major"/>
    </font>
    <font>
      <sz val="24"/>
      <color rgb="FF000000"/>
      <name val="Arial"/>
      <family val="2"/>
      <charset val="163"/>
      <scheme val="major"/>
    </font>
    <font>
      <b/>
      <sz val="18"/>
      <color rgb="FF000000"/>
      <name val="Arial"/>
      <family val="2"/>
      <charset val="163"/>
      <scheme val="major"/>
    </font>
    <font>
      <b/>
      <sz val="18"/>
      <color rgb="FF202124"/>
      <name val="Arial"/>
      <family val="2"/>
      <charset val="163"/>
      <scheme val="major"/>
    </font>
    <font>
      <b/>
      <sz val="22"/>
      <color rgb="FF202124"/>
      <name val="Arial"/>
      <family val="2"/>
      <charset val="163"/>
      <scheme val="major"/>
    </font>
    <font>
      <b/>
      <sz val="22"/>
      <color rgb="FF000000"/>
      <name val="Arial"/>
      <family val="2"/>
      <charset val="163"/>
      <scheme val="major"/>
    </font>
    <font>
      <b/>
      <sz val="24"/>
      <color rgb="FF202124"/>
      <name val="Arial"/>
      <family val="2"/>
      <charset val="163"/>
      <scheme val="major"/>
    </font>
    <font>
      <sz val="24"/>
      <color rgb="FF202124"/>
      <name val="Arial"/>
      <family val="2"/>
      <charset val="163"/>
      <scheme val="major"/>
    </font>
    <font>
      <b/>
      <sz val="24"/>
      <color rgb="FF000000"/>
      <name val="Arial"/>
      <family val="2"/>
      <charset val="163"/>
      <scheme val="major"/>
    </font>
    <font>
      <b/>
      <sz val="9"/>
      <color theme="1"/>
      <name val="Arial"/>
      <family val="2"/>
      <charset val="163"/>
      <scheme val="major"/>
    </font>
    <font>
      <b/>
      <sz val="9"/>
      <color rgb="FF000000"/>
      <name val="Arial"/>
      <family val="2"/>
      <charset val="163"/>
      <scheme val="major"/>
    </font>
    <font>
      <b/>
      <sz val="9"/>
      <color rgb="FF202124"/>
      <name val="Arial"/>
      <family val="2"/>
      <charset val="163"/>
      <scheme val="major"/>
    </font>
    <font>
      <b/>
      <sz val="24"/>
      <color theme="1"/>
      <name val="Arial"/>
      <family val="2"/>
      <charset val="163"/>
      <scheme val="major"/>
    </font>
    <font>
      <b/>
      <sz val="24"/>
      <color rgb="FFFF0000"/>
      <name val="Arial"/>
      <family val="2"/>
      <charset val="163"/>
      <scheme val="major"/>
    </font>
    <font>
      <sz val="14"/>
      <color rgb="FF000000"/>
      <name val="Arial"/>
      <family val="2"/>
      <charset val="163"/>
      <scheme val="major"/>
    </font>
    <font>
      <sz val="14"/>
      <color rgb="FF202124"/>
      <name val="Arial"/>
      <family val="2"/>
      <charset val="163"/>
      <scheme val="major"/>
    </font>
    <font>
      <b/>
      <sz val="14"/>
      <color rgb="FF202124"/>
      <name val="Arial"/>
      <family val="2"/>
      <charset val="163"/>
      <scheme val="major"/>
    </font>
    <font>
      <b/>
      <sz val="14"/>
      <color rgb="FF000000"/>
      <name val="Arial"/>
      <family val="2"/>
      <charset val="163"/>
      <scheme val="major"/>
    </font>
    <font>
      <b/>
      <sz val="16"/>
      <color rgb="FF000000"/>
      <name val="Arial"/>
      <family val="2"/>
      <charset val="163"/>
      <scheme val="major"/>
    </font>
    <font>
      <sz val="16"/>
      <color rgb="FF000000"/>
      <name val="Arial"/>
      <family val="2"/>
      <charset val="163"/>
      <scheme val="major"/>
    </font>
    <font>
      <sz val="16"/>
      <color rgb="FF202124"/>
      <name val="Arial"/>
      <family val="2"/>
      <charset val="163"/>
      <scheme val="major"/>
    </font>
    <font>
      <b/>
      <sz val="16"/>
      <color rgb="FF202124"/>
      <name val="Arial"/>
      <family val="2"/>
      <charset val="163"/>
      <scheme val="major"/>
    </font>
    <font>
      <sz val="20"/>
      <color rgb="FF000000"/>
      <name val="Arial"/>
      <family val="2"/>
      <charset val="163"/>
      <scheme val="major"/>
    </font>
    <font>
      <b/>
      <sz val="20"/>
      <color rgb="FF202124"/>
      <name val="Arial"/>
      <family val="2"/>
      <charset val="163"/>
      <scheme val="major"/>
    </font>
    <font>
      <sz val="20"/>
      <color rgb="FF202124"/>
      <name val="Arial"/>
      <family val="2"/>
      <charset val="163"/>
      <scheme val="major"/>
    </font>
    <font>
      <b/>
      <sz val="18"/>
      <color rgb="FF0033CC"/>
      <name val="Arial"/>
      <family val="2"/>
      <charset val="163"/>
      <scheme val="major"/>
    </font>
    <font>
      <b/>
      <sz val="16"/>
      <color rgb="FF0033CC"/>
      <name val="Arial"/>
      <family val="2"/>
      <charset val="163"/>
      <scheme val="major"/>
    </font>
    <font>
      <b/>
      <sz val="20"/>
      <color rgb="FF0033CC"/>
      <name val="Arial"/>
      <family val="2"/>
      <charset val="163"/>
      <scheme val="major"/>
    </font>
    <font>
      <b/>
      <sz val="22"/>
      <color rgb="FF0033CC"/>
      <name val="Arial"/>
      <family val="2"/>
      <charset val="163"/>
      <scheme val="major"/>
    </font>
  </fonts>
  <fills count="5">
    <fill>
      <patternFill patternType="none"/>
    </fill>
    <fill>
      <patternFill patternType="gray125"/>
    </fill>
    <fill>
      <patternFill patternType="solid">
        <fgColor rgb="FFFFFF00"/>
        <bgColor indexed="64"/>
      </patternFill>
    </fill>
    <fill>
      <patternFill patternType="solid">
        <fgColor theme="0"/>
        <bgColor indexed="64"/>
      </patternFill>
    </fill>
    <fill>
      <patternFill patternType="solid">
        <fgColor rgb="FFFF0000"/>
        <bgColor indexed="64"/>
      </patternFill>
    </fill>
  </fills>
  <borders count="20">
    <border>
      <left/>
      <right/>
      <top/>
      <bottom/>
      <diagonal/>
    </border>
    <border>
      <left style="thin">
        <color rgb="FF442F65"/>
      </left>
      <right style="thin">
        <color rgb="FF5B3F86"/>
      </right>
      <top style="thin">
        <color rgb="FF442F65"/>
      </top>
      <bottom style="thin">
        <color rgb="FF442F65"/>
      </bottom>
      <diagonal/>
    </border>
    <border>
      <left style="thin">
        <color rgb="FF5B3F86"/>
      </left>
      <right style="thin">
        <color rgb="FF5B3F86"/>
      </right>
      <top style="thin">
        <color rgb="FF442F65"/>
      </top>
      <bottom style="thin">
        <color rgb="FF442F65"/>
      </bottom>
      <diagonal/>
    </border>
    <border>
      <left style="thin">
        <color rgb="FF5B3F86"/>
      </left>
      <right style="thin">
        <color rgb="FF442F65"/>
      </right>
      <top style="thin">
        <color rgb="FF442F65"/>
      </top>
      <bottom style="thin">
        <color rgb="FF442F65"/>
      </bottom>
      <diagonal/>
    </border>
    <border>
      <left style="thin">
        <color rgb="FF442F65"/>
      </left>
      <right style="thin">
        <color rgb="FFFFFFFF"/>
      </right>
      <top style="thin">
        <color rgb="FFFFFFFF"/>
      </top>
      <bottom style="thin">
        <color rgb="FFFFFFFF"/>
      </bottom>
      <diagonal/>
    </border>
    <border>
      <left style="thin">
        <color rgb="FFFFFFFF"/>
      </left>
      <right style="thin">
        <color rgb="FFFFFFFF"/>
      </right>
      <top style="thin">
        <color rgb="FFFFFFFF"/>
      </top>
      <bottom style="thin">
        <color rgb="FFFFFFFF"/>
      </bottom>
      <diagonal/>
    </border>
    <border>
      <left style="thin">
        <color rgb="FFFFFFFF"/>
      </left>
      <right style="thin">
        <color rgb="FF442F65"/>
      </right>
      <top style="thin">
        <color rgb="FFFFFFFF"/>
      </top>
      <bottom style="thin">
        <color rgb="FFFFFFFF"/>
      </bottom>
      <diagonal/>
    </border>
    <border>
      <left style="thin">
        <color rgb="FF442F65"/>
      </left>
      <right style="thin">
        <color rgb="FFF8F9FA"/>
      </right>
      <top style="thin">
        <color rgb="FFF8F9FA"/>
      </top>
      <bottom style="thin">
        <color rgb="FFF8F9FA"/>
      </bottom>
      <diagonal/>
    </border>
    <border>
      <left style="thin">
        <color rgb="FFF8F9FA"/>
      </left>
      <right style="thin">
        <color rgb="FFF8F9FA"/>
      </right>
      <top style="thin">
        <color rgb="FFF8F9FA"/>
      </top>
      <bottom style="thin">
        <color rgb="FFF8F9FA"/>
      </bottom>
      <diagonal/>
    </border>
    <border>
      <left style="thin">
        <color rgb="FFF8F9FA"/>
      </left>
      <right style="thin">
        <color rgb="FF442F65"/>
      </right>
      <top style="thin">
        <color rgb="FFF8F9FA"/>
      </top>
      <bottom style="thin">
        <color rgb="FFF8F9FA"/>
      </bottom>
      <diagonal/>
    </border>
    <border>
      <left style="thin">
        <color rgb="FF442F65"/>
      </left>
      <right style="thin">
        <color rgb="FFF8F9FA"/>
      </right>
      <top style="thin">
        <color rgb="FFF8F9FA"/>
      </top>
      <bottom style="thin">
        <color rgb="FF442F65"/>
      </bottom>
      <diagonal/>
    </border>
    <border>
      <left style="thin">
        <color rgb="FFF8F9FA"/>
      </left>
      <right style="thin">
        <color rgb="FFF8F9FA"/>
      </right>
      <top style="thin">
        <color rgb="FFF8F9FA"/>
      </top>
      <bottom style="thin">
        <color rgb="FF442F65"/>
      </bottom>
      <diagonal/>
    </border>
    <border>
      <left style="thin">
        <color rgb="FFF8F9FA"/>
      </left>
      <right style="thin">
        <color rgb="FF442F65"/>
      </right>
      <top style="thin">
        <color rgb="FFF8F9FA"/>
      </top>
      <bottom style="thin">
        <color rgb="FF442F65"/>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1">
    <xf numFmtId="0" fontId="0" fillId="0" borderId="0"/>
  </cellStyleXfs>
  <cellXfs count="103">
    <xf numFmtId="0" fontId="0" fillId="0" borderId="0" xfId="0"/>
    <xf numFmtId="0" fontId="1" fillId="0" borderId="0" xfId="0" applyFont="1" applyAlignment="1">
      <alignment horizontal="left" vertical="center"/>
    </xf>
    <xf numFmtId="0" fontId="2" fillId="0" borderId="0" xfId="0" applyFont="1"/>
    <xf numFmtId="0" fontId="3" fillId="0" borderId="0" xfId="0" applyFont="1" applyAlignment="1">
      <alignment vertical="center" wrapText="1"/>
    </xf>
    <xf numFmtId="0" fontId="4" fillId="0" borderId="0" xfId="0" applyFont="1"/>
    <xf numFmtId="0" fontId="3" fillId="0" borderId="0" xfId="0" applyFont="1" applyAlignment="1">
      <alignment vertical="center"/>
    </xf>
    <xf numFmtId="0" fontId="1" fillId="2" borderId="0" xfId="0" applyFont="1" applyFill="1" applyAlignment="1">
      <alignment horizontal="left" vertical="center"/>
    </xf>
    <xf numFmtId="0" fontId="6" fillId="0" borderId="0" xfId="0" applyFont="1" applyAlignment="1">
      <alignment vertical="center" wrapText="1"/>
    </xf>
    <xf numFmtId="0" fontId="5" fillId="0" borderId="0" xfId="0" applyFont="1"/>
    <xf numFmtId="0" fontId="7" fillId="0" borderId="0" xfId="0" applyFont="1"/>
    <xf numFmtId="0" fontId="6" fillId="2" borderId="0" xfId="0" applyFont="1" applyFill="1" applyAlignment="1">
      <alignment vertical="center" wrapText="1"/>
    </xf>
    <xf numFmtId="0" fontId="4" fillId="0" borderId="0" xfId="0" applyFont="1" applyAlignment="1">
      <alignment horizontal="center" vertical="center"/>
    </xf>
    <xf numFmtId="0" fontId="9" fillId="0" borderId="0" xfId="0" applyFont="1" applyAlignment="1">
      <alignment horizontal="center" vertical="center" wrapText="1"/>
    </xf>
    <xf numFmtId="0" fontId="8" fillId="0" borderId="0" xfId="0" applyFont="1" applyAlignment="1">
      <alignment horizontal="center" vertical="center"/>
    </xf>
    <xf numFmtId="0" fontId="10" fillId="0" borderId="1" xfId="0" applyFont="1" applyBorder="1" applyAlignment="1">
      <alignment horizontal="left" vertical="center"/>
    </xf>
    <xf numFmtId="0" fontId="10" fillId="0" borderId="2" xfId="0" applyFont="1" applyBorder="1" applyAlignment="1">
      <alignment horizontal="left" vertical="center"/>
    </xf>
    <xf numFmtId="0" fontId="10" fillId="0" borderId="3" xfId="0" applyFont="1" applyBorder="1" applyAlignment="1">
      <alignment horizontal="left" vertical="center"/>
    </xf>
    <xf numFmtId="164" fontId="10" fillId="0" borderId="4" xfId="0" applyNumberFormat="1" applyFont="1" applyBorder="1" applyAlignment="1">
      <alignment vertical="center"/>
    </xf>
    <xf numFmtId="0" fontId="10" fillId="0" borderId="5" xfId="0" applyFont="1" applyBorder="1" applyAlignment="1">
      <alignment vertical="center"/>
    </xf>
    <xf numFmtId="0" fontId="10" fillId="0" borderId="6" xfId="0" applyFont="1" applyBorder="1" applyAlignment="1">
      <alignment vertical="center"/>
    </xf>
    <xf numFmtId="164" fontId="10" fillId="0" borderId="7" xfId="0" applyNumberFormat="1" applyFont="1" applyBorder="1" applyAlignment="1">
      <alignment vertical="center"/>
    </xf>
    <xf numFmtId="0" fontId="10" fillId="0" borderId="8" xfId="0" applyFont="1" applyBorder="1" applyAlignment="1">
      <alignment vertical="center"/>
    </xf>
    <xf numFmtId="0" fontId="10" fillId="0" borderId="9" xfId="0" applyFont="1" applyBorder="1" applyAlignment="1">
      <alignment vertical="center"/>
    </xf>
    <xf numFmtId="164" fontId="10" fillId="0" borderId="10" xfId="0" applyNumberFormat="1" applyFont="1" applyBorder="1" applyAlignment="1">
      <alignment vertical="center"/>
    </xf>
    <xf numFmtId="0" fontId="10" fillId="0" borderId="11" xfId="0" applyFont="1" applyBorder="1" applyAlignment="1">
      <alignment vertical="center"/>
    </xf>
    <xf numFmtId="0" fontId="10" fillId="0" borderId="12" xfId="0" applyFont="1" applyBorder="1" applyAlignment="1">
      <alignment vertical="center"/>
    </xf>
    <xf numFmtId="0" fontId="8" fillId="0" borderId="0" xfId="0" applyFont="1"/>
    <xf numFmtId="0" fontId="10" fillId="0" borderId="2" xfId="0" applyFont="1" applyBorder="1" applyAlignment="1">
      <alignment horizontal="left" vertical="center" wrapText="1"/>
    </xf>
    <xf numFmtId="0" fontId="2" fillId="3" borderId="0" xfId="0" applyFont="1" applyFill="1"/>
    <xf numFmtId="0" fontId="3" fillId="3" borderId="0" xfId="0" applyFont="1" applyFill="1" applyAlignment="1">
      <alignment vertical="center" wrapText="1"/>
    </xf>
    <xf numFmtId="0" fontId="2" fillId="3" borderId="13" xfId="0" applyFont="1" applyFill="1" applyBorder="1"/>
    <xf numFmtId="0" fontId="11" fillId="3" borderId="13" xfId="0" applyFont="1" applyFill="1" applyBorder="1"/>
    <xf numFmtId="0" fontId="12" fillId="3" borderId="13" xfId="0" applyFont="1" applyFill="1" applyBorder="1" applyAlignment="1">
      <alignment vertical="center" wrapText="1"/>
    </xf>
    <xf numFmtId="0" fontId="12" fillId="3" borderId="13" xfId="0" applyFont="1" applyFill="1" applyBorder="1" applyAlignment="1">
      <alignment horizontal="center" vertical="center" wrapText="1"/>
    </xf>
    <xf numFmtId="0" fontId="13" fillId="3" borderId="13" xfId="0" applyFont="1" applyFill="1" applyBorder="1"/>
    <xf numFmtId="0" fontId="14" fillId="3" borderId="13" xfId="0" applyFont="1" applyFill="1" applyBorder="1"/>
    <xf numFmtId="0" fontId="11" fillId="3" borderId="13" xfId="0" applyFont="1" applyFill="1" applyBorder="1" applyAlignment="1">
      <alignment wrapText="1"/>
    </xf>
    <xf numFmtId="0" fontId="11" fillId="3" borderId="0" xfId="0" applyFont="1" applyFill="1"/>
    <xf numFmtId="0" fontId="12" fillId="3" borderId="0" xfId="0" applyFont="1" applyFill="1" applyAlignment="1">
      <alignment vertical="center" wrapText="1"/>
    </xf>
    <xf numFmtId="0" fontId="11" fillId="3" borderId="14" xfId="0" applyFont="1" applyFill="1" applyBorder="1" applyAlignment="1">
      <alignment wrapText="1"/>
    </xf>
    <xf numFmtId="0" fontId="1" fillId="3" borderId="0" xfId="0" applyFont="1" applyFill="1" applyAlignment="1">
      <alignment horizontal="left" vertical="center"/>
    </xf>
    <xf numFmtId="0" fontId="4" fillId="3" borderId="0" xfId="0" applyFont="1" applyFill="1"/>
    <xf numFmtId="0" fontId="3" fillId="3" borderId="0" xfId="0" applyFont="1" applyFill="1" applyAlignment="1">
      <alignment vertical="center"/>
    </xf>
    <xf numFmtId="0" fontId="2" fillId="3" borderId="14" xfId="0" applyFont="1" applyFill="1" applyBorder="1"/>
    <xf numFmtId="0" fontId="11" fillId="3" borderId="0" xfId="0" applyFont="1" applyFill="1" applyAlignment="1">
      <alignment wrapText="1"/>
    </xf>
    <xf numFmtId="0" fontId="14" fillId="3" borderId="0" xfId="0" applyFont="1" applyFill="1"/>
    <xf numFmtId="0" fontId="20" fillId="3" borderId="13" xfId="0" applyFont="1" applyFill="1" applyBorder="1" applyAlignment="1">
      <alignment horizontal="center" vertical="center" wrapText="1"/>
    </xf>
    <xf numFmtId="0" fontId="14" fillId="3" borderId="13" xfId="0" applyFont="1" applyFill="1" applyBorder="1" applyAlignment="1">
      <alignment horizontal="center" vertical="center" wrapText="1"/>
    </xf>
    <xf numFmtId="0" fontId="14" fillId="3" borderId="15" xfId="0" applyFont="1" applyFill="1" applyBorder="1"/>
    <xf numFmtId="0" fontId="22" fillId="0" borderId="0" xfId="0" applyFont="1" applyAlignment="1">
      <alignment horizontal="left" vertical="center"/>
    </xf>
    <xf numFmtId="0" fontId="23" fillId="0" borderId="0" xfId="0" applyFont="1"/>
    <xf numFmtId="0" fontId="22" fillId="3" borderId="0" xfId="0" applyFont="1" applyFill="1" applyAlignment="1">
      <alignment horizontal="left" vertical="center"/>
    </xf>
    <xf numFmtId="0" fontId="23" fillId="3" borderId="0" xfId="0" applyFont="1" applyFill="1"/>
    <xf numFmtId="0" fontId="24" fillId="3" borderId="0" xfId="0" applyFont="1" applyFill="1" applyAlignment="1">
      <alignment vertical="center"/>
    </xf>
    <xf numFmtId="0" fontId="25" fillId="3" borderId="0" xfId="0" applyFont="1" applyFill="1" applyAlignment="1">
      <alignment horizontal="left" vertical="center"/>
    </xf>
    <xf numFmtId="0" fontId="26" fillId="3" borderId="0" xfId="0" applyFont="1" applyFill="1"/>
    <xf numFmtId="0" fontId="20" fillId="3" borderId="0" xfId="0" applyFont="1" applyFill="1" applyAlignment="1">
      <alignment vertical="center" wrapText="1"/>
    </xf>
    <xf numFmtId="0" fontId="21" fillId="3" borderId="0" xfId="0" applyFont="1" applyFill="1"/>
    <xf numFmtId="0" fontId="27" fillId="3" borderId="0" xfId="0" applyFont="1" applyFill="1"/>
    <xf numFmtId="0" fontId="28" fillId="3" borderId="0" xfId="0" applyFont="1" applyFill="1" applyAlignment="1">
      <alignment vertical="center" wrapText="1"/>
    </xf>
    <xf numFmtId="0" fontId="28" fillId="3" borderId="13" xfId="0" applyFont="1" applyFill="1" applyBorder="1" applyAlignment="1">
      <alignment horizontal="center" vertical="center" wrapText="1"/>
    </xf>
    <xf numFmtId="0" fontId="30" fillId="3" borderId="0" xfId="0" applyFont="1" applyFill="1"/>
    <xf numFmtId="0" fontId="31" fillId="3" borderId="0" xfId="0" applyFont="1" applyFill="1"/>
    <xf numFmtId="0" fontId="32" fillId="3" borderId="0" xfId="0" applyFont="1" applyFill="1"/>
    <xf numFmtId="0" fontId="33" fillId="3" borderId="0" xfId="0" applyFont="1" applyFill="1" applyAlignment="1">
      <alignment vertical="center" wrapText="1"/>
    </xf>
    <xf numFmtId="0" fontId="33" fillId="3" borderId="13" xfId="0" applyFont="1" applyFill="1" applyBorder="1" applyAlignment="1">
      <alignment horizontal="center" vertical="center" wrapText="1"/>
    </xf>
    <xf numFmtId="0" fontId="34" fillId="3" borderId="0" xfId="0" applyFont="1" applyFill="1" applyAlignment="1">
      <alignment vertical="center"/>
    </xf>
    <xf numFmtId="0" fontId="31" fillId="3" borderId="0" xfId="0" applyFont="1" applyFill="1" applyAlignment="1">
      <alignment vertical="center"/>
    </xf>
    <xf numFmtId="0" fontId="32" fillId="3" borderId="13" xfId="0" applyFont="1" applyFill="1" applyBorder="1" applyAlignment="1">
      <alignment horizontal="center" vertical="center"/>
    </xf>
    <xf numFmtId="0" fontId="35" fillId="3" borderId="0" xfId="0" applyFont="1" applyFill="1" applyAlignment="1">
      <alignment horizontal="center" vertical="center"/>
    </xf>
    <xf numFmtId="0" fontId="37" fillId="3" borderId="13" xfId="0" applyFont="1" applyFill="1" applyBorder="1" applyAlignment="1">
      <alignment horizontal="center" vertical="center" wrapText="1"/>
    </xf>
    <xf numFmtId="0" fontId="35" fillId="3" borderId="13" xfId="0" applyFont="1" applyFill="1" applyBorder="1" applyAlignment="1">
      <alignment horizontal="center" vertical="center"/>
    </xf>
    <xf numFmtId="0" fontId="35" fillId="3" borderId="13" xfId="0" applyFont="1" applyFill="1" applyBorder="1" applyAlignment="1">
      <alignment horizontal="center" vertical="center" wrapText="1"/>
    </xf>
    <xf numFmtId="0" fontId="35" fillId="3" borderId="15" xfId="0" applyFont="1" applyFill="1" applyBorder="1" applyAlignment="1">
      <alignment horizontal="center" vertical="center"/>
    </xf>
    <xf numFmtId="0" fontId="27" fillId="3" borderId="0" xfId="0" applyFont="1" applyFill="1" applyAlignment="1">
      <alignment horizontal="center" vertical="center"/>
    </xf>
    <xf numFmtId="0" fontId="27" fillId="3" borderId="13" xfId="0" applyFont="1" applyFill="1" applyBorder="1" applyAlignment="1">
      <alignment horizontal="center" vertical="center"/>
    </xf>
    <xf numFmtId="0" fontId="39" fillId="3" borderId="13" xfId="0" applyFont="1" applyFill="1" applyBorder="1" applyAlignment="1">
      <alignment vertical="center" wrapText="1"/>
    </xf>
    <xf numFmtId="0" fontId="29" fillId="3" borderId="0" xfId="0" applyFont="1" applyFill="1" applyAlignment="1">
      <alignment vertical="center" wrapText="1"/>
    </xf>
    <xf numFmtId="0" fontId="36" fillId="3" borderId="13" xfId="0" applyFont="1" applyFill="1" applyBorder="1" applyAlignment="1">
      <alignment vertical="center" wrapText="1"/>
    </xf>
    <xf numFmtId="0" fontId="27" fillId="4" borderId="13" xfId="0" applyFont="1" applyFill="1" applyBorder="1" applyAlignment="1">
      <alignment horizontal="center" vertical="center"/>
    </xf>
    <xf numFmtId="0" fontId="21" fillId="3" borderId="13" xfId="0" applyFont="1" applyFill="1" applyBorder="1" applyAlignment="1">
      <alignment horizontal="center" vertical="center" wrapText="1"/>
    </xf>
    <xf numFmtId="0" fontId="19" fillId="3" borderId="13" xfId="0" applyFont="1" applyFill="1" applyBorder="1" applyAlignment="1">
      <alignment horizontal="center" vertical="center" wrapText="1"/>
    </xf>
    <xf numFmtId="0" fontId="15" fillId="3" borderId="13" xfId="0" applyFont="1" applyFill="1" applyBorder="1" applyAlignment="1">
      <alignment horizontal="center" vertical="center" wrapText="1"/>
    </xf>
    <xf numFmtId="0" fontId="15" fillId="3" borderId="13" xfId="0" applyFont="1" applyFill="1" applyBorder="1" applyAlignment="1">
      <alignment horizontal="center" vertical="center"/>
    </xf>
    <xf numFmtId="0" fontId="18" fillId="3" borderId="13" xfId="0" applyFont="1" applyFill="1" applyBorder="1" applyAlignment="1">
      <alignment horizontal="center" vertical="center" wrapText="1"/>
    </xf>
    <xf numFmtId="0" fontId="17" fillId="3" borderId="13" xfId="0" applyFont="1" applyFill="1" applyBorder="1" applyAlignment="1">
      <alignment horizontal="center" vertical="center" wrapText="1"/>
    </xf>
    <xf numFmtId="0" fontId="16" fillId="3" borderId="13" xfId="0" applyFont="1" applyFill="1" applyBorder="1" applyAlignment="1">
      <alignment horizontal="center" vertical="center" wrapText="1"/>
    </xf>
    <xf numFmtId="0" fontId="38" fillId="3" borderId="14" xfId="0" applyFont="1" applyFill="1" applyBorder="1" applyAlignment="1">
      <alignment horizontal="center" vertical="center"/>
    </xf>
    <xf numFmtId="0" fontId="38" fillId="3" borderId="16" xfId="0" applyFont="1" applyFill="1" applyBorder="1" applyAlignment="1">
      <alignment horizontal="center" vertical="center"/>
    </xf>
    <xf numFmtId="0" fontId="39" fillId="3" borderId="13" xfId="0" applyFont="1" applyFill="1" applyBorder="1" applyAlignment="1">
      <alignment horizontal="center" vertical="center" wrapText="1"/>
    </xf>
    <xf numFmtId="0" fontId="38" fillId="3" borderId="14" xfId="0" applyFont="1" applyFill="1" applyBorder="1" applyAlignment="1">
      <alignment horizontal="center" vertical="center" wrapText="1"/>
    </xf>
    <xf numFmtId="0" fontId="38" fillId="3" borderId="16" xfId="0" applyFont="1" applyFill="1" applyBorder="1" applyAlignment="1">
      <alignment horizontal="center" vertical="center" wrapText="1"/>
    </xf>
    <xf numFmtId="0" fontId="38" fillId="3" borderId="15" xfId="0" applyFont="1" applyFill="1" applyBorder="1" applyAlignment="1">
      <alignment horizontal="center" vertical="center" wrapText="1"/>
    </xf>
    <xf numFmtId="0" fontId="39" fillId="3" borderId="17" xfId="0" applyFont="1" applyFill="1" applyBorder="1" applyAlignment="1">
      <alignment horizontal="center" vertical="center" wrapText="1"/>
    </xf>
    <xf numFmtId="0" fontId="39" fillId="3" borderId="18" xfId="0" applyFont="1" applyFill="1" applyBorder="1" applyAlignment="1">
      <alignment horizontal="center" vertical="center" wrapText="1"/>
    </xf>
    <xf numFmtId="0" fontId="39" fillId="3" borderId="19" xfId="0" applyFont="1" applyFill="1" applyBorder="1" applyAlignment="1">
      <alignment horizontal="center" vertical="center" wrapText="1"/>
    </xf>
    <xf numFmtId="0" fontId="40" fillId="3" borderId="13" xfId="0" applyFont="1" applyFill="1" applyBorder="1" applyAlignment="1">
      <alignment horizontal="center" vertical="center" wrapText="1"/>
    </xf>
    <xf numFmtId="0" fontId="41" fillId="3" borderId="14" xfId="0" applyFont="1" applyFill="1" applyBorder="1" applyAlignment="1">
      <alignment horizontal="center" vertical="center" wrapText="1"/>
    </xf>
    <xf numFmtId="0" fontId="41" fillId="3" borderId="16" xfId="0" applyFont="1" applyFill="1" applyBorder="1" applyAlignment="1">
      <alignment horizontal="center" vertical="center" wrapText="1"/>
    </xf>
    <xf numFmtId="0" fontId="41" fillId="3" borderId="15" xfId="0" applyFont="1" applyFill="1" applyBorder="1" applyAlignment="1">
      <alignment horizontal="center" vertical="center" wrapText="1"/>
    </xf>
    <xf numFmtId="0" fontId="40" fillId="3" borderId="17" xfId="0" applyFont="1" applyFill="1" applyBorder="1" applyAlignment="1">
      <alignment horizontal="center" vertical="center" wrapText="1"/>
    </xf>
    <xf numFmtId="0" fontId="40" fillId="3" borderId="18" xfId="0" applyFont="1" applyFill="1" applyBorder="1" applyAlignment="1">
      <alignment horizontal="center" vertical="center" wrapText="1"/>
    </xf>
    <xf numFmtId="0" fontId="40" fillId="3" borderId="19" xfId="0" applyFont="1" applyFill="1" applyBorder="1" applyAlignment="1">
      <alignment horizontal="center" vertical="center" wrapText="1"/>
    </xf>
  </cellXfs>
  <cellStyles count="1">
    <cellStyle name="Normal" xfId="0" builtinId="0"/>
  </cellStyles>
  <dxfs count="4">
    <dxf>
      <font>
        <color rgb="FF9C0006"/>
      </font>
      <fill>
        <patternFill>
          <bgColor rgb="FFFFC7CE"/>
        </patternFill>
      </fill>
    </dxf>
    <dxf>
      <fill>
        <patternFill patternType="solid">
          <fgColor rgb="FFF8F9FA"/>
          <bgColor rgb="FFF8F9FA"/>
        </patternFill>
      </fill>
    </dxf>
    <dxf>
      <fill>
        <patternFill patternType="solid">
          <fgColor rgb="FFFFFFFF"/>
          <bgColor rgb="FFFFFFFF"/>
        </patternFill>
      </fill>
    </dxf>
    <dxf>
      <fill>
        <patternFill patternType="solid">
          <fgColor rgb="FF5B3F86"/>
          <bgColor rgb="FF5B3F86"/>
        </patternFill>
      </fill>
    </dxf>
  </dxfs>
  <tableStyles count="1">
    <tableStyle name="Form Responses 1-style" pivot="0" count="3" xr9:uid="{00000000-0011-0000-FFFF-FFFF00000000}">
      <tableStyleElement type="headerRow" dxfId="3"/>
      <tableStyleElement type="firstRowStripe" dxfId="2"/>
      <tableStyleElement type="secondRowStripe" dxfId="1"/>
    </tableStyle>
  </tableStyles>
  <colors>
    <mruColors>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eetMetadata" Target="metadata.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35.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36.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_rels/chart37.xml.rels><?xml version="1.0" encoding="UTF-8" standalone="yes"?>
<Relationships xmlns="http://schemas.openxmlformats.org/package/2006/relationships"><Relationship Id="rId2" Type="http://schemas.microsoft.com/office/2011/relationships/chartColorStyle" Target="colors37.xml"/><Relationship Id="rId1" Type="http://schemas.microsoft.com/office/2011/relationships/chartStyle" Target="style37.xml"/></Relationships>
</file>

<file path=xl/charts/_rels/chart38.xml.rels><?xml version="1.0" encoding="UTF-8" standalone="yes"?>
<Relationships xmlns="http://schemas.openxmlformats.org/package/2006/relationships"><Relationship Id="rId2" Type="http://schemas.microsoft.com/office/2011/relationships/chartColorStyle" Target="colors38.xml"/><Relationship Id="rId1" Type="http://schemas.microsoft.com/office/2011/relationships/chartStyle" Target="style38.xml"/></Relationships>
</file>

<file path=xl/charts/_rels/chart39.xml.rels><?xml version="1.0" encoding="UTF-8" standalone="yes"?>
<Relationships xmlns="http://schemas.openxmlformats.org/package/2006/relationships"><Relationship Id="rId2" Type="http://schemas.microsoft.com/office/2011/relationships/chartColorStyle" Target="colors39.xml"/><Relationship Id="rId1" Type="http://schemas.microsoft.com/office/2011/relationships/chartStyle" Target="style39.xml"/></Relationships>
</file>

<file path=xl/charts/_rels/chart40.xml.rels><?xml version="1.0" encoding="UTF-8" standalone="yes"?>
<Relationships xmlns="http://schemas.openxmlformats.org/package/2006/relationships"><Relationship Id="rId2" Type="http://schemas.microsoft.com/office/2011/relationships/chartColorStyle" Target="colors40.xml"/><Relationship Id="rId1" Type="http://schemas.microsoft.com/office/2011/relationships/chartStyle" Target="style40.xml"/></Relationships>
</file>

<file path=xl/charts/_rels/chart41.xml.rels><?xml version="1.0" encoding="UTF-8" standalone="yes"?>
<Relationships xmlns="http://schemas.openxmlformats.org/package/2006/relationships"><Relationship Id="rId2" Type="http://schemas.microsoft.com/office/2011/relationships/chartColorStyle" Target="colors41.xml"/><Relationship Id="rId1" Type="http://schemas.microsoft.com/office/2011/relationships/chartStyle" Target="style41.xml"/></Relationships>
</file>

<file path=xl/charts/_rels/chart42.xml.rels><?xml version="1.0" encoding="UTF-8" standalone="yes"?>
<Relationships xmlns="http://schemas.openxmlformats.org/package/2006/relationships"><Relationship Id="rId2" Type="http://schemas.microsoft.com/office/2011/relationships/chartColorStyle" Target="colors42.xml"/><Relationship Id="rId1" Type="http://schemas.microsoft.com/office/2011/relationships/chartStyle" Target="style42.xml"/></Relationships>
</file>

<file path=xl/charts/_rels/chart43.xml.rels><?xml version="1.0" encoding="UTF-8" standalone="yes"?>
<Relationships xmlns="http://schemas.openxmlformats.org/package/2006/relationships"><Relationship Id="rId2" Type="http://schemas.microsoft.com/office/2011/relationships/chartColorStyle" Target="colors43.xml"/><Relationship Id="rId1" Type="http://schemas.microsoft.com/office/2011/relationships/chartStyle" Target="style43.xml"/></Relationships>
</file>

<file path=xl/charts/_rels/chart44.xml.rels><?xml version="1.0" encoding="UTF-8" standalone="yes"?>
<Relationships xmlns="http://schemas.openxmlformats.org/package/2006/relationships"><Relationship Id="rId2" Type="http://schemas.microsoft.com/office/2011/relationships/chartColorStyle" Target="colors44.xml"/><Relationship Id="rId1" Type="http://schemas.microsoft.com/office/2011/relationships/chartStyle" Target="style44.xml"/></Relationships>
</file>

<file path=xl/charts/_rels/chart45.xml.rels><?xml version="1.0" encoding="UTF-8" standalone="yes"?>
<Relationships xmlns="http://schemas.openxmlformats.org/package/2006/relationships"><Relationship Id="rId2" Type="http://schemas.microsoft.com/office/2011/relationships/chartColorStyle" Target="colors45.xml"/><Relationship Id="rId1" Type="http://schemas.microsoft.com/office/2011/relationships/chartStyle" Target="style45.xml"/></Relationships>
</file>

<file path=xl/charts/_rels/chart46.xml.rels><?xml version="1.0" encoding="UTF-8" standalone="yes"?>
<Relationships xmlns="http://schemas.openxmlformats.org/package/2006/relationships"><Relationship Id="rId2" Type="http://schemas.microsoft.com/office/2011/relationships/chartColorStyle" Target="colors46.xml"/><Relationship Id="rId1" Type="http://schemas.microsoft.com/office/2011/relationships/chartStyle" Target="style46.xml"/></Relationships>
</file>

<file path=xl/charts/_rels/chart47.xml.rels><?xml version="1.0" encoding="UTF-8" standalone="yes"?>
<Relationships xmlns="http://schemas.openxmlformats.org/package/2006/relationships"><Relationship Id="rId2" Type="http://schemas.microsoft.com/office/2011/relationships/chartColorStyle" Target="colors47.xml"/><Relationship Id="rId1" Type="http://schemas.microsoft.com/office/2011/relationships/chartStyle" Target="style47.xml"/></Relationships>
</file>

<file path=xl/charts/_rels/chart48.xml.rels><?xml version="1.0" encoding="UTF-8" standalone="yes"?>
<Relationships xmlns="http://schemas.openxmlformats.org/package/2006/relationships"><Relationship Id="rId2" Type="http://schemas.microsoft.com/office/2011/relationships/chartColorStyle" Target="colors48.xml"/><Relationship Id="rId1" Type="http://schemas.microsoft.com/office/2011/relationships/chartStyle" Target="style48.xml"/></Relationships>
</file>

<file path=xl/charts/_rels/chart49.xml.rels><?xml version="1.0" encoding="UTF-8" standalone="yes"?>
<Relationships xmlns="http://schemas.openxmlformats.org/package/2006/relationships"><Relationship Id="rId2" Type="http://schemas.microsoft.com/office/2011/relationships/chartColorStyle" Target="colors49.xml"/><Relationship Id="rId1" Type="http://schemas.microsoft.com/office/2011/relationships/chartStyle" Target="style49.xml"/></Relationships>
</file>

<file path=xl/charts/_rels/chart50.xml.rels><?xml version="1.0" encoding="UTF-8" standalone="yes"?>
<Relationships xmlns="http://schemas.openxmlformats.org/package/2006/relationships"><Relationship Id="rId2" Type="http://schemas.microsoft.com/office/2011/relationships/chartColorStyle" Target="colors50.xml"/><Relationship Id="rId1" Type="http://schemas.microsoft.com/office/2011/relationships/chartStyle" Target="style50.xml"/></Relationships>
</file>

<file path=xl/charts/_rels/chart51.xml.rels><?xml version="1.0" encoding="UTF-8" standalone="yes"?>
<Relationships xmlns="http://schemas.openxmlformats.org/package/2006/relationships"><Relationship Id="rId2" Type="http://schemas.microsoft.com/office/2011/relationships/chartColorStyle" Target="colors51.xml"/><Relationship Id="rId1" Type="http://schemas.microsoft.com/office/2011/relationships/chartStyle" Target="style51.xml"/></Relationships>
</file>

<file path=xl/charts/_rels/chart52.xml.rels><?xml version="1.0" encoding="UTF-8" standalone="yes"?>
<Relationships xmlns="http://schemas.openxmlformats.org/package/2006/relationships"><Relationship Id="rId2" Type="http://schemas.microsoft.com/office/2011/relationships/chartColorStyle" Target="colors52.xml"/><Relationship Id="rId1" Type="http://schemas.microsoft.com/office/2011/relationships/chartStyle" Target="style52.xml"/></Relationships>
</file>

<file path=xl/charts/_rels/chart53.xml.rels><?xml version="1.0" encoding="UTF-8" standalone="yes"?>
<Relationships xmlns="http://schemas.openxmlformats.org/package/2006/relationships"><Relationship Id="rId2" Type="http://schemas.microsoft.com/office/2011/relationships/chartColorStyle" Target="colors53.xml"/><Relationship Id="rId1" Type="http://schemas.microsoft.com/office/2011/relationships/chartStyle" Target="style53.xml"/></Relationships>
</file>

<file path=xl/charts/_rels/chart54.xml.rels><?xml version="1.0" encoding="UTF-8" standalone="yes"?>
<Relationships xmlns="http://schemas.openxmlformats.org/package/2006/relationships"><Relationship Id="rId2" Type="http://schemas.microsoft.com/office/2011/relationships/chartColorStyle" Target="colors54.xml"/><Relationship Id="rId1" Type="http://schemas.microsoft.com/office/2011/relationships/chartStyle" Target="style54.xml"/></Relationships>
</file>

<file path=xl/charts/_rels/chart55.xml.rels><?xml version="1.0" encoding="UTF-8" standalone="yes"?>
<Relationships xmlns="http://schemas.openxmlformats.org/package/2006/relationships"><Relationship Id="rId2" Type="http://schemas.microsoft.com/office/2011/relationships/chartColorStyle" Target="colors55.xml"/><Relationship Id="rId1" Type="http://schemas.microsoft.com/office/2011/relationships/chartStyle" Target="style55.xml"/></Relationships>
</file>

<file path=xl/charts/_rels/chart56.xml.rels><?xml version="1.0" encoding="UTF-8" standalone="yes"?>
<Relationships xmlns="http://schemas.openxmlformats.org/package/2006/relationships"><Relationship Id="rId2" Type="http://schemas.microsoft.com/office/2011/relationships/chartColorStyle" Target="colors56.xml"/><Relationship Id="rId1" Type="http://schemas.microsoft.com/office/2011/relationships/chartStyle" Target="style56.xml"/></Relationships>
</file>

<file path=xl/charts/_rels/chart57.xml.rels><?xml version="1.0" encoding="UTF-8" standalone="yes"?>
<Relationships xmlns="http://schemas.openxmlformats.org/package/2006/relationships"><Relationship Id="rId2" Type="http://schemas.microsoft.com/office/2011/relationships/chartColorStyle" Target="colors57.xml"/><Relationship Id="rId1" Type="http://schemas.microsoft.com/office/2011/relationships/chartStyle" Target="style57.xml"/></Relationships>
</file>

<file path=xl/charts/_rels/chart58.xml.rels><?xml version="1.0" encoding="UTF-8" standalone="yes"?>
<Relationships xmlns="http://schemas.openxmlformats.org/package/2006/relationships"><Relationship Id="rId2" Type="http://schemas.microsoft.com/office/2011/relationships/chartColorStyle" Target="colors58.xml"/><Relationship Id="rId1" Type="http://schemas.microsoft.com/office/2011/relationships/chartStyle" Target="style58.xml"/></Relationships>
</file>

<file path=xl/charts/_rels/chart59.xml.rels><?xml version="1.0" encoding="UTF-8" standalone="yes"?>
<Relationships xmlns="http://schemas.openxmlformats.org/package/2006/relationships"><Relationship Id="rId2" Type="http://schemas.microsoft.com/office/2011/relationships/chartColorStyle" Target="colors59.xml"/><Relationship Id="rId1" Type="http://schemas.microsoft.com/office/2011/relationships/chartStyle" Target="style59.xml"/></Relationships>
</file>

<file path=xl/charts/_rels/chart60.xml.rels><?xml version="1.0" encoding="UTF-8" standalone="yes"?>
<Relationships xmlns="http://schemas.openxmlformats.org/package/2006/relationships"><Relationship Id="rId2" Type="http://schemas.microsoft.com/office/2011/relationships/chartColorStyle" Target="colors60.xml"/><Relationship Id="rId1" Type="http://schemas.microsoft.com/office/2011/relationships/chartStyle" Target="style60.xml"/></Relationships>
</file>

<file path=xl/charts/_rels/chart61.xml.rels><?xml version="1.0" encoding="UTF-8" standalone="yes"?>
<Relationships xmlns="http://schemas.openxmlformats.org/package/2006/relationships"><Relationship Id="rId2" Type="http://schemas.microsoft.com/office/2011/relationships/chartColorStyle" Target="colors61.xml"/><Relationship Id="rId1" Type="http://schemas.microsoft.com/office/2011/relationships/chartStyle" Target="style61.xml"/></Relationships>
</file>

<file path=xl/charts/_rels/chart62.xml.rels><?xml version="1.0" encoding="UTF-8" standalone="yes"?>
<Relationships xmlns="http://schemas.openxmlformats.org/package/2006/relationships"><Relationship Id="rId2" Type="http://schemas.microsoft.com/office/2011/relationships/chartColorStyle" Target="colors62.xml"/><Relationship Id="rId1" Type="http://schemas.microsoft.com/office/2011/relationships/chartStyle" Target="style62.xml"/></Relationships>
</file>

<file path=xl/charts/_rels/chart63.xml.rels><?xml version="1.0" encoding="UTF-8" standalone="yes"?>
<Relationships xmlns="http://schemas.openxmlformats.org/package/2006/relationships"><Relationship Id="rId2" Type="http://schemas.microsoft.com/office/2011/relationships/chartColorStyle" Target="colors63.xml"/><Relationship Id="rId1" Type="http://schemas.microsoft.com/office/2011/relationships/chartStyle" Target="style63.xml"/></Relationships>
</file>

<file path=xl/charts/_rels/chart64.xml.rels><?xml version="1.0" encoding="UTF-8" standalone="yes"?>
<Relationships xmlns="http://schemas.openxmlformats.org/package/2006/relationships"><Relationship Id="rId2" Type="http://schemas.microsoft.com/office/2011/relationships/chartColorStyle" Target="colors64.xml"/><Relationship Id="rId1" Type="http://schemas.microsoft.com/office/2011/relationships/chartStyle" Target="style64.xml"/></Relationships>
</file>

<file path=xl/charts/_rels/chart65.xml.rels><?xml version="1.0" encoding="UTF-8" standalone="yes"?>
<Relationships xmlns="http://schemas.openxmlformats.org/package/2006/relationships"><Relationship Id="rId2" Type="http://schemas.microsoft.com/office/2011/relationships/chartColorStyle" Target="colors65.xml"/><Relationship Id="rId1" Type="http://schemas.microsoft.com/office/2011/relationships/chartStyle" Target="style65.xml"/></Relationships>
</file>

<file path=xl/charts/_rels/chart66.xml.rels><?xml version="1.0" encoding="UTF-8" standalone="yes"?>
<Relationships xmlns="http://schemas.openxmlformats.org/package/2006/relationships"><Relationship Id="rId2" Type="http://schemas.microsoft.com/office/2011/relationships/chartColorStyle" Target="colors66.xml"/><Relationship Id="rId1" Type="http://schemas.microsoft.com/office/2011/relationships/chartStyle" Target="style66.xml"/></Relationships>
</file>

<file path=xl/charts/_rels/chart67.xml.rels><?xml version="1.0" encoding="UTF-8" standalone="yes"?>
<Relationships xmlns="http://schemas.openxmlformats.org/package/2006/relationships"><Relationship Id="rId2" Type="http://schemas.microsoft.com/office/2011/relationships/chartColorStyle" Target="colors67.xml"/><Relationship Id="rId1" Type="http://schemas.microsoft.com/office/2011/relationships/chartStyle" Target="style67.xml"/></Relationships>
</file>

<file path=xl/charts/_rels/chart68.xml.rels><?xml version="1.0" encoding="UTF-8" standalone="yes"?>
<Relationships xmlns="http://schemas.openxmlformats.org/package/2006/relationships"><Relationship Id="rId2" Type="http://schemas.microsoft.com/office/2011/relationships/chartColorStyle" Target="colors68.xml"/><Relationship Id="rId1" Type="http://schemas.microsoft.com/office/2011/relationships/chartStyle" Target="style68.xml"/></Relationships>
</file>

<file path=xl/charts/_rels/chart69.xml.rels><?xml version="1.0" encoding="UTF-8" standalone="yes"?>
<Relationships xmlns="http://schemas.openxmlformats.org/package/2006/relationships"><Relationship Id="rId2" Type="http://schemas.microsoft.com/office/2011/relationships/chartColorStyle" Target="colors69.xml"/><Relationship Id="rId1" Type="http://schemas.microsoft.com/office/2011/relationships/chartStyle" Target="style69.xml"/></Relationships>
</file>

<file path=xl/charts/_rels/chart70.xml.rels><?xml version="1.0" encoding="UTF-8" standalone="yes"?>
<Relationships xmlns="http://schemas.openxmlformats.org/package/2006/relationships"><Relationship Id="rId2" Type="http://schemas.microsoft.com/office/2011/relationships/chartColorStyle" Target="colors70.xml"/><Relationship Id="rId1" Type="http://schemas.microsoft.com/office/2011/relationships/chartStyle" Target="style70.xml"/></Relationships>
</file>

<file path=xl/charts/_rels/chart71.xml.rels><?xml version="1.0" encoding="UTF-8" standalone="yes"?>
<Relationships xmlns="http://schemas.openxmlformats.org/package/2006/relationships"><Relationship Id="rId2" Type="http://schemas.microsoft.com/office/2011/relationships/chartColorStyle" Target="colors71.xml"/><Relationship Id="rId1" Type="http://schemas.microsoft.com/office/2011/relationships/chartStyle" Target="style71.xml"/></Relationships>
</file>

<file path=xl/charts/_rels/chart72.xml.rels><?xml version="1.0" encoding="UTF-8" standalone="yes"?>
<Relationships xmlns="http://schemas.openxmlformats.org/package/2006/relationships"><Relationship Id="rId2" Type="http://schemas.microsoft.com/office/2011/relationships/chartColorStyle" Target="colors72.xml"/><Relationship Id="rId1" Type="http://schemas.microsoft.com/office/2011/relationships/chartStyle" Target="style72.xml"/></Relationships>
</file>

<file path=xl/charts/_rels/chart73.xml.rels><?xml version="1.0" encoding="UTF-8" standalone="yes"?>
<Relationships xmlns="http://schemas.openxmlformats.org/package/2006/relationships"><Relationship Id="rId2" Type="http://schemas.microsoft.com/office/2011/relationships/chartColorStyle" Target="colors73.xml"/><Relationship Id="rId1" Type="http://schemas.microsoft.com/office/2011/relationships/chartStyle" Target="style73.xml"/></Relationships>
</file>

<file path=xl/charts/_rels/chart74.xml.rels><?xml version="1.0" encoding="UTF-8" standalone="yes"?>
<Relationships xmlns="http://schemas.openxmlformats.org/package/2006/relationships"><Relationship Id="rId2" Type="http://schemas.microsoft.com/office/2011/relationships/chartColorStyle" Target="colors74.xml"/><Relationship Id="rId1" Type="http://schemas.microsoft.com/office/2011/relationships/chartStyle" Target="style74.xml"/></Relationships>
</file>

<file path=xl/charts/_rels/chart75.xml.rels><?xml version="1.0" encoding="UTF-8" standalone="yes"?>
<Relationships xmlns="http://schemas.openxmlformats.org/package/2006/relationships"><Relationship Id="rId2" Type="http://schemas.microsoft.com/office/2011/relationships/chartColorStyle" Target="colors75.xml"/><Relationship Id="rId1" Type="http://schemas.microsoft.com/office/2011/relationships/chartStyle" Target="style75.xml"/></Relationships>
</file>

<file path=xl/charts/_rels/chart76.xml.rels><?xml version="1.0" encoding="UTF-8" standalone="yes"?>
<Relationships xmlns="http://schemas.openxmlformats.org/package/2006/relationships"><Relationship Id="rId2" Type="http://schemas.microsoft.com/office/2011/relationships/chartColorStyle" Target="colors76.xml"/><Relationship Id="rId1" Type="http://schemas.microsoft.com/office/2011/relationships/chartStyle" Target="style76.xml"/></Relationships>
</file>

<file path=xl/charts/_rels/chart77.xml.rels><?xml version="1.0" encoding="UTF-8" standalone="yes"?>
<Relationships xmlns="http://schemas.openxmlformats.org/package/2006/relationships"><Relationship Id="rId2" Type="http://schemas.microsoft.com/office/2011/relationships/chartColorStyle" Target="colors77.xml"/><Relationship Id="rId1" Type="http://schemas.microsoft.com/office/2011/relationships/chartStyle" Target="style77.xml"/></Relationships>
</file>

<file path=xl/charts/_rels/chart78.xml.rels><?xml version="1.0" encoding="UTF-8" standalone="yes"?>
<Relationships xmlns="http://schemas.openxmlformats.org/package/2006/relationships"><Relationship Id="rId2" Type="http://schemas.microsoft.com/office/2011/relationships/chartColorStyle" Target="colors78.xml"/><Relationship Id="rId1" Type="http://schemas.microsoft.com/office/2011/relationships/chartStyle" Target="style78.xml"/></Relationships>
</file>

<file path=xl/charts/_rels/chart79.xml.rels><?xml version="1.0" encoding="UTF-8" standalone="yes"?>
<Relationships xmlns="http://schemas.openxmlformats.org/package/2006/relationships"><Relationship Id="rId2" Type="http://schemas.microsoft.com/office/2011/relationships/chartColorStyle" Target="colors79.xml"/><Relationship Id="rId1" Type="http://schemas.microsoft.com/office/2011/relationships/chartStyle" Target="style79.xml"/></Relationships>
</file>

<file path=xl/charts/_rels/chart80.xml.rels><?xml version="1.0" encoding="UTF-8" standalone="yes"?>
<Relationships xmlns="http://schemas.openxmlformats.org/package/2006/relationships"><Relationship Id="rId2" Type="http://schemas.microsoft.com/office/2011/relationships/chartColorStyle" Target="colors80.xml"/><Relationship Id="rId1" Type="http://schemas.microsoft.com/office/2011/relationships/chartStyle" Target="style80.xml"/></Relationships>
</file>

<file path=xl/charts/_rels/chart81.xml.rels><?xml version="1.0" encoding="UTF-8" standalone="yes"?>
<Relationships xmlns="http://schemas.openxmlformats.org/package/2006/relationships"><Relationship Id="rId2" Type="http://schemas.microsoft.com/office/2011/relationships/chartColorStyle" Target="colors81.xml"/><Relationship Id="rId1" Type="http://schemas.microsoft.com/office/2011/relationships/chartStyle" Target="style81.xml"/></Relationships>
</file>

<file path=xl/charts/_rels/chart82.xml.rels><?xml version="1.0" encoding="UTF-8" standalone="yes"?>
<Relationships xmlns="http://schemas.openxmlformats.org/package/2006/relationships"><Relationship Id="rId2" Type="http://schemas.microsoft.com/office/2011/relationships/chartColorStyle" Target="colors82.xml"/><Relationship Id="rId1" Type="http://schemas.microsoft.com/office/2011/relationships/chartStyle" Target="style82.xml"/></Relationships>
</file>

<file path=xl/charts/_rels/chart83.xml.rels><?xml version="1.0" encoding="UTF-8" standalone="yes"?>
<Relationships xmlns="http://schemas.openxmlformats.org/package/2006/relationships"><Relationship Id="rId2" Type="http://schemas.microsoft.com/office/2011/relationships/chartColorStyle" Target="colors83.xml"/><Relationship Id="rId1" Type="http://schemas.microsoft.com/office/2011/relationships/chartStyle" Target="style83.xml"/></Relationships>
</file>

<file path=xl/charts/_rels/chart84.xml.rels><?xml version="1.0" encoding="UTF-8" standalone="yes"?>
<Relationships xmlns="http://schemas.openxmlformats.org/package/2006/relationships"><Relationship Id="rId2" Type="http://schemas.microsoft.com/office/2011/relationships/chartColorStyle" Target="colors84.xml"/><Relationship Id="rId1" Type="http://schemas.microsoft.com/office/2011/relationships/chartStyle" Target="style84.xml"/></Relationships>
</file>

<file path=xl/charts/_rels/chart85.xml.rels><?xml version="1.0" encoding="UTF-8" standalone="yes"?>
<Relationships xmlns="http://schemas.openxmlformats.org/package/2006/relationships"><Relationship Id="rId2" Type="http://schemas.microsoft.com/office/2011/relationships/chartColorStyle" Target="colors85.xml"/><Relationship Id="rId1" Type="http://schemas.microsoft.com/office/2011/relationships/chartStyle" Target="style85.xml"/></Relationships>
</file>

<file path=xl/charts/_rels/chart86.xml.rels><?xml version="1.0" encoding="UTF-8" standalone="yes"?>
<Relationships xmlns="http://schemas.openxmlformats.org/package/2006/relationships"><Relationship Id="rId2" Type="http://schemas.microsoft.com/office/2011/relationships/chartColorStyle" Target="colors86.xml"/><Relationship Id="rId1" Type="http://schemas.microsoft.com/office/2011/relationships/chartStyle" Target="style86.xml"/></Relationships>
</file>

<file path=xl/charts/_rels/chart87.xml.rels><?xml version="1.0" encoding="UTF-8" standalone="yes"?>
<Relationships xmlns="http://schemas.openxmlformats.org/package/2006/relationships"><Relationship Id="rId2" Type="http://schemas.microsoft.com/office/2011/relationships/chartColorStyle" Target="colors87.xml"/><Relationship Id="rId1" Type="http://schemas.microsoft.com/office/2011/relationships/chartStyle" Target="style87.xml"/></Relationships>
</file>

<file path=xl/charts/_rels/chart88.xml.rels><?xml version="1.0" encoding="UTF-8" standalone="yes"?>
<Relationships xmlns="http://schemas.openxmlformats.org/package/2006/relationships"><Relationship Id="rId2" Type="http://schemas.microsoft.com/office/2011/relationships/chartColorStyle" Target="colors88.xml"/><Relationship Id="rId1" Type="http://schemas.microsoft.com/office/2011/relationships/chartStyle" Target="style88.xml"/></Relationships>
</file>

<file path=xl/charts/_rels/chart89.xml.rels><?xml version="1.0" encoding="UTF-8" standalone="yes"?>
<Relationships xmlns="http://schemas.openxmlformats.org/package/2006/relationships"><Relationship Id="rId2" Type="http://schemas.microsoft.com/office/2011/relationships/chartColorStyle" Target="colors89.xml"/><Relationship Id="rId1" Type="http://schemas.microsoft.com/office/2011/relationships/chartStyle" Target="style89.xml"/></Relationships>
</file>

<file path=xl/charts/_rels/chart90.xml.rels><?xml version="1.0" encoding="UTF-8" standalone="yes"?>
<Relationships xmlns="http://schemas.openxmlformats.org/package/2006/relationships"><Relationship Id="rId2" Type="http://schemas.microsoft.com/office/2011/relationships/chartColorStyle" Target="colors90.xml"/><Relationship Id="rId1" Type="http://schemas.microsoft.com/office/2011/relationships/chartStyle" Target="style90.xml"/></Relationships>
</file>

<file path=xl/charts/_rels/chart91.xml.rels><?xml version="1.0" encoding="UTF-8" standalone="yes"?>
<Relationships xmlns="http://schemas.openxmlformats.org/package/2006/relationships"><Relationship Id="rId2" Type="http://schemas.microsoft.com/office/2011/relationships/chartColorStyle" Target="colors91.xml"/><Relationship Id="rId1" Type="http://schemas.microsoft.com/office/2011/relationships/chartStyle" Target="style91.xml"/></Relationships>
</file>

<file path=xl/charts/_rels/chart92.xml.rels><?xml version="1.0" encoding="UTF-8" standalone="yes"?>
<Relationships xmlns="http://schemas.openxmlformats.org/package/2006/relationships"><Relationship Id="rId2" Type="http://schemas.microsoft.com/office/2011/relationships/chartColorStyle" Target="colors92.xml"/><Relationship Id="rId1" Type="http://schemas.microsoft.com/office/2011/relationships/chartStyle" Target="style92.xml"/></Relationships>
</file>

<file path=xl/charts/_rels/chart93.xml.rels><?xml version="1.0" encoding="UTF-8" standalone="yes"?>
<Relationships xmlns="http://schemas.openxmlformats.org/package/2006/relationships"><Relationship Id="rId2" Type="http://schemas.microsoft.com/office/2011/relationships/chartColorStyle" Target="colors93.xml"/><Relationship Id="rId1" Type="http://schemas.microsoft.com/office/2011/relationships/chartStyle" Target="style93.xml"/></Relationships>
</file>

<file path=xl/charts/_rels/chart94.xml.rels><?xml version="1.0" encoding="UTF-8" standalone="yes"?>
<Relationships xmlns="http://schemas.openxmlformats.org/package/2006/relationships"><Relationship Id="rId2" Type="http://schemas.microsoft.com/office/2011/relationships/chartColorStyle" Target="colors94.xml"/><Relationship Id="rId1" Type="http://schemas.microsoft.com/office/2011/relationships/chartStyle" Target="style94.xml"/></Relationships>
</file>

<file path=xl/charts/_rels/chart95.xml.rels><?xml version="1.0" encoding="UTF-8" standalone="yes"?>
<Relationships xmlns="http://schemas.openxmlformats.org/package/2006/relationships"><Relationship Id="rId2" Type="http://schemas.microsoft.com/office/2011/relationships/chartColorStyle" Target="colors95.xml"/><Relationship Id="rId1" Type="http://schemas.microsoft.com/office/2011/relationships/chartStyle" Target="style95.xml"/></Relationships>
</file>

<file path=xl/charts/_rels/chart96.xml.rels><?xml version="1.0" encoding="UTF-8" standalone="yes"?>
<Relationships xmlns="http://schemas.openxmlformats.org/package/2006/relationships"><Relationship Id="rId2" Type="http://schemas.microsoft.com/office/2011/relationships/chartColorStyle" Target="colors96.xml"/><Relationship Id="rId1" Type="http://schemas.microsoft.com/office/2011/relationships/chartStyle" Target="style96.xml"/></Relationships>
</file>

<file path=xl/charts/_rels/chart97.xml.rels><?xml version="1.0" encoding="UTF-8" standalone="yes"?>
<Relationships xmlns="http://schemas.openxmlformats.org/package/2006/relationships"><Relationship Id="rId2" Type="http://schemas.microsoft.com/office/2011/relationships/chartColorStyle" Target="colors97.xml"/><Relationship Id="rId1" Type="http://schemas.microsoft.com/office/2011/relationships/chartStyle" Target="style97.xml"/></Relationships>
</file>

<file path=xl/charts/_rels/chart98.xml.rels><?xml version="1.0" encoding="UTF-8" standalone="yes"?>
<Relationships xmlns="http://schemas.openxmlformats.org/package/2006/relationships"><Relationship Id="rId2" Type="http://schemas.microsoft.com/office/2011/relationships/chartColorStyle" Target="colors98.xml"/><Relationship Id="rId1" Type="http://schemas.microsoft.com/office/2011/relationships/chartStyle" Target="style98.xml"/></Relationships>
</file>

<file path=xl/charts/_rels/chart99.xml.rels><?xml version="1.0" encoding="UTF-8" standalone="yes"?>
<Relationships xmlns="http://schemas.openxmlformats.org/package/2006/relationships"><Relationship Id="rId2" Type="http://schemas.microsoft.com/office/2011/relationships/chartColorStyle" Target="colors99.xml"/><Relationship Id="rId1" Type="http://schemas.microsoft.com/office/2011/relationships/chartStyle" Target="style99.xml"/></Relationships>
</file>

<file path=xl/charts/_rels/chart100.xml.rels><?xml version="1.0" encoding="UTF-8" standalone="yes"?>
<Relationships xmlns="http://schemas.openxmlformats.org/package/2006/relationships"><Relationship Id="rId2" Type="http://schemas.microsoft.com/office/2011/relationships/chartColorStyle" Target="colors100.xml"/><Relationship Id="rId1" Type="http://schemas.microsoft.com/office/2011/relationships/chartStyle" Target="style100.xml"/></Relationships>
</file>

<file path=xl/charts/_rels/chart101.xml.rels><?xml version="1.0" encoding="UTF-8" standalone="yes"?>
<Relationships xmlns="http://schemas.openxmlformats.org/package/2006/relationships"><Relationship Id="rId2" Type="http://schemas.microsoft.com/office/2011/relationships/chartColorStyle" Target="colors101.xml"/><Relationship Id="rId1" Type="http://schemas.microsoft.com/office/2011/relationships/chartStyle" Target="style101.xml"/></Relationships>
</file>

<file path=xl/charts/_rels/chart102.xml.rels><?xml version="1.0" encoding="UTF-8" standalone="yes"?>
<Relationships xmlns="http://schemas.openxmlformats.org/package/2006/relationships"><Relationship Id="rId2" Type="http://schemas.microsoft.com/office/2011/relationships/chartColorStyle" Target="colors102.xml"/><Relationship Id="rId1" Type="http://schemas.microsoft.com/office/2011/relationships/chartStyle" Target="style102.xml"/></Relationships>
</file>

<file path=xl/charts/_rels/chart103.xml.rels><?xml version="1.0" encoding="UTF-8" standalone="yes"?>
<Relationships xmlns="http://schemas.openxmlformats.org/package/2006/relationships"><Relationship Id="rId2" Type="http://schemas.microsoft.com/office/2011/relationships/chartColorStyle" Target="colors103.xml"/><Relationship Id="rId1" Type="http://schemas.microsoft.com/office/2011/relationships/chartStyle" Target="style103.xml"/></Relationships>
</file>

<file path=xl/charts/_rels/chart104.xml.rels><?xml version="1.0" encoding="UTF-8" standalone="yes"?>
<Relationships xmlns="http://schemas.openxmlformats.org/package/2006/relationships"><Relationship Id="rId2" Type="http://schemas.microsoft.com/office/2011/relationships/chartColorStyle" Target="colors104.xml"/><Relationship Id="rId1" Type="http://schemas.microsoft.com/office/2011/relationships/chartStyle" Target="style104.xml"/></Relationships>
</file>

<file path=xl/charts/_rels/chart105.xml.rels><?xml version="1.0" encoding="UTF-8" standalone="yes"?>
<Relationships xmlns="http://schemas.openxmlformats.org/package/2006/relationships"><Relationship Id="rId2" Type="http://schemas.microsoft.com/office/2011/relationships/chartColorStyle" Target="colors105.xml"/><Relationship Id="rId1" Type="http://schemas.microsoft.com/office/2011/relationships/chartStyle" Target="style105.xml"/></Relationships>
</file>

<file path=xl/charts/_rels/chart106.xml.rels><?xml version="1.0" encoding="UTF-8" standalone="yes"?>
<Relationships xmlns="http://schemas.openxmlformats.org/package/2006/relationships"><Relationship Id="rId2" Type="http://schemas.microsoft.com/office/2011/relationships/chartColorStyle" Target="colors106.xml"/><Relationship Id="rId1" Type="http://schemas.microsoft.com/office/2011/relationships/chartStyle" Target="style106.xml"/></Relationships>
</file>

<file path=xl/charts/_rels/chart107.xml.rels><?xml version="1.0" encoding="UTF-8" standalone="yes"?>
<Relationships xmlns="http://schemas.openxmlformats.org/package/2006/relationships"><Relationship Id="rId2" Type="http://schemas.microsoft.com/office/2011/relationships/chartColorStyle" Target="colors107.xml"/><Relationship Id="rId1" Type="http://schemas.microsoft.com/office/2011/relationships/chartStyle" Target="style107.xml"/></Relationships>
</file>

<file path=xl/charts/_rels/chart108.xml.rels><?xml version="1.0" encoding="UTF-8" standalone="yes"?>
<Relationships xmlns="http://schemas.openxmlformats.org/package/2006/relationships"><Relationship Id="rId2" Type="http://schemas.microsoft.com/office/2011/relationships/chartColorStyle" Target="colors108.xml"/><Relationship Id="rId1" Type="http://schemas.microsoft.com/office/2011/relationships/chartStyle" Target="style108.xml"/></Relationships>
</file>

<file path=xl/charts/_rels/chart109.xml.rels><?xml version="1.0" encoding="UTF-8" standalone="yes"?>
<Relationships xmlns="http://schemas.openxmlformats.org/package/2006/relationships"><Relationship Id="rId2" Type="http://schemas.microsoft.com/office/2011/relationships/chartColorStyle" Target="colors109.xml"/><Relationship Id="rId1" Type="http://schemas.microsoft.com/office/2011/relationships/chartStyle" Target="style109.xml"/></Relationships>
</file>

<file path=xl/charts/_rels/chart110.xml.rels><?xml version="1.0" encoding="UTF-8" standalone="yes"?>
<Relationships xmlns="http://schemas.openxmlformats.org/package/2006/relationships"><Relationship Id="rId2" Type="http://schemas.microsoft.com/office/2011/relationships/chartColorStyle" Target="colors110.xml"/><Relationship Id="rId1" Type="http://schemas.microsoft.com/office/2011/relationships/chartStyle" Target="style110.xml"/></Relationships>
</file>

<file path=xl/charts/_rels/chart111.xml.rels><?xml version="1.0" encoding="UTF-8" standalone="yes"?>
<Relationships xmlns="http://schemas.openxmlformats.org/package/2006/relationships"><Relationship Id="rId2" Type="http://schemas.microsoft.com/office/2011/relationships/chartColorStyle" Target="colors111.xml"/><Relationship Id="rId1" Type="http://schemas.microsoft.com/office/2011/relationships/chartStyle" Target="style111.xml"/></Relationships>
</file>

<file path=xl/charts/_rels/chart112.xml.rels><?xml version="1.0" encoding="UTF-8" standalone="yes"?>
<Relationships xmlns="http://schemas.openxmlformats.org/package/2006/relationships"><Relationship Id="rId2" Type="http://schemas.microsoft.com/office/2011/relationships/chartColorStyle" Target="colors112.xml"/><Relationship Id="rId1" Type="http://schemas.microsoft.com/office/2011/relationships/chartStyle" Target="style112.xml"/></Relationships>
</file>

<file path=xl/charts/_rels/chart113.xml.rels><?xml version="1.0" encoding="UTF-8" standalone="yes"?>
<Relationships xmlns="http://schemas.openxmlformats.org/package/2006/relationships"><Relationship Id="rId2" Type="http://schemas.microsoft.com/office/2011/relationships/chartColorStyle" Target="colors113.xml"/><Relationship Id="rId1" Type="http://schemas.microsoft.com/office/2011/relationships/chartStyle" Target="style113.xml"/></Relationships>
</file>

<file path=xl/charts/_rels/chart114.xml.rels><?xml version="1.0" encoding="UTF-8" standalone="yes"?>
<Relationships xmlns="http://schemas.openxmlformats.org/package/2006/relationships"><Relationship Id="rId2" Type="http://schemas.microsoft.com/office/2011/relationships/chartColorStyle" Target="colors114.xml"/><Relationship Id="rId1" Type="http://schemas.microsoft.com/office/2011/relationships/chartStyle" Target="style114.xml"/></Relationships>
</file>

<file path=xl/charts/_rels/chart115.xml.rels><?xml version="1.0" encoding="UTF-8" standalone="yes"?>
<Relationships xmlns="http://schemas.openxmlformats.org/package/2006/relationships"><Relationship Id="rId2" Type="http://schemas.microsoft.com/office/2011/relationships/chartColorStyle" Target="colors115.xml"/><Relationship Id="rId1" Type="http://schemas.microsoft.com/office/2011/relationships/chartStyle" Target="style115.xml"/></Relationships>
</file>

<file path=xl/charts/_rels/chart116.xml.rels><?xml version="1.0" encoding="UTF-8" standalone="yes"?>
<Relationships xmlns="http://schemas.openxmlformats.org/package/2006/relationships"><Relationship Id="rId2" Type="http://schemas.microsoft.com/office/2011/relationships/chartColorStyle" Target="colors116.xml"/><Relationship Id="rId1" Type="http://schemas.microsoft.com/office/2011/relationships/chartStyle" Target="style116.xml"/></Relationships>
</file>

<file path=xl/charts/_rels/chart117.xml.rels><?xml version="1.0" encoding="UTF-8" standalone="yes"?>
<Relationships xmlns="http://schemas.openxmlformats.org/package/2006/relationships"><Relationship Id="rId2" Type="http://schemas.microsoft.com/office/2011/relationships/chartColorStyle" Target="colors117.xml"/><Relationship Id="rId1" Type="http://schemas.microsoft.com/office/2011/relationships/chartStyle" Target="style117.xml"/></Relationships>
</file>

<file path=xl/charts/_rels/chart118.xml.rels><?xml version="1.0" encoding="UTF-8" standalone="yes"?>
<Relationships xmlns="http://schemas.openxmlformats.org/package/2006/relationships"><Relationship Id="rId2" Type="http://schemas.microsoft.com/office/2011/relationships/chartColorStyle" Target="colors118.xml"/><Relationship Id="rId1" Type="http://schemas.microsoft.com/office/2011/relationships/chartStyle" Target="style118.xml"/></Relationships>
</file>

<file path=xl/charts/_rels/chart119.xml.rels><?xml version="1.0" encoding="UTF-8" standalone="yes"?>
<Relationships xmlns="http://schemas.openxmlformats.org/package/2006/relationships"><Relationship Id="rId2" Type="http://schemas.microsoft.com/office/2011/relationships/chartColorStyle" Target="colors119.xml"/><Relationship Id="rId1" Type="http://schemas.microsoft.com/office/2011/relationships/chartStyle" Target="style119.xml"/></Relationships>
</file>

<file path=xl/charts/_rels/chart120.xml.rels><?xml version="1.0" encoding="UTF-8" standalone="yes"?>
<Relationships xmlns="http://schemas.openxmlformats.org/package/2006/relationships"><Relationship Id="rId2" Type="http://schemas.microsoft.com/office/2011/relationships/chartColorStyle" Target="colors120.xml"/><Relationship Id="rId1" Type="http://schemas.microsoft.com/office/2011/relationships/chartStyle" Target="style120.xml"/></Relationships>
</file>

<file path=xl/charts/_rels/chart121.xml.rels><?xml version="1.0" encoding="UTF-8" standalone="yes"?>
<Relationships xmlns="http://schemas.openxmlformats.org/package/2006/relationships"><Relationship Id="rId2" Type="http://schemas.microsoft.com/office/2011/relationships/chartColorStyle" Target="colors121.xml"/><Relationship Id="rId1" Type="http://schemas.microsoft.com/office/2011/relationships/chartStyle" Target="style121.xml"/></Relationships>
</file>

<file path=xl/charts/_rels/chart122.xml.rels><?xml version="1.0" encoding="UTF-8" standalone="yes"?>
<Relationships xmlns="http://schemas.openxmlformats.org/package/2006/relationships"><Relationship Id="rId2" Type="http://schemas.microsoft.com/office/2011/relationships/chartColorStyle" Target="colors122.xml"/><Relationship Id="rId1" Type="http://schemas.microsoft.com/office/2011/relationships/chartStyle" Target="style122.xml"/></Relationships>
</file>

<file path=xl/charts/_rels/chart123.xml.rels><?xml version="1.0" encoding="UTF-8" standalone="yes"?>
<Relationships xmlns="http://schemas.openxmlformats.org/package/2006/relationships"><Relationship Id="rId2" Type="http://schemas.microsoft.com/office/2011/relationships/chartColorStyle" Target="colors123.xml"/><Relationship Id="rId1" Type="http://schemas.microsoft.com/office/2011/relationships/chartStyle" Target="style123.xml"/></Relationships>
</file>

<file path=xl/charts/_rels/chart124.xml.rels><?xml version="1.0" encoding="UTF-8" standalone="yes"?>
<Relationships xmlns="http://schemas.openxmlformats.org/package/2006/relationships"><Relationship Id="rId2" Type="http://schemas.microsoft.com/office/2011/relationships/chartColorStyle" Target="colors124.xml"/><Relationship Id="rId1" Type="http://schemas.microsoft.com/office/2011/relationships/chartStyle" Target="style124.xml"/></Relationships>
</file>

<file path=xl/charts/_rels/chart125.xml.rels><?xml version="1.0" encoding="UTF-8" standalone="yes"?>
<Relationships xmlns="http://schemas.openxmlformats.org/package/2006/relationships"><Relationship Id="rId2" Type="http://schemas.microsoft.com/office/2011/relationships/chartColorStyle" Target="colors125.xml"/><Relationship Id="rId1" Type="http://schemas.microsoft.com/office/2011/relationships/chartStyle" Target="style125.xml"/></Relationships>
</file>

<file path=xl/charts/_rels/chart126.xml.rels><?xml version="1.0" encoding="UTF-8" standalone="yes"?>
<Relationships xmlns="http://schemas.openxmlformats.org/package/2006/relationships"><Relationship Id="rId2" Type="http://schemas.microsoft.com/office/2011/relationships/chartColorStyle" Target="colors126.xml"/><Relationship Id="rId1" Type="http://schemas.microsoft.com/office/2011/relationships/chartStyle" Target="style126.xml"/></Relationships>
</file>

<file path=xl/charts/_rels/chart127.xml.rels><?xml version="1.0" encoding="UTF-8" standalone="yes"?>
<Relationships xmlns="http://schemas.openxmlformats.org/package/2006/relationships"><Relationship Id="rId2" Type="http://schemas.microsoft.com/office/2011/relationships/chartColorStyle" Target="colors127.xml"/><Relationship Id="rId1" Type="http://schemas.microsoft.com/office/2011/relationships/chartStyle" Target="style127.xml"/></Relationships>
</file>

<file path=xl/charts/_rels/chart128.xml.rels><?xml version="1.0" encoding="UTF-8" standalone="yes"?>
<Relationships xmlns="http://schemas.openxmlformats.org/package/2006/relationships"><Relationship Id="rId2" Type="http://schemas.microsoft.com/office/2011/relationships/chartColorStyle" Target="colors128.xml"/><Relationship Id="rId1" Type="http://schemas.microsoft.com/office/2011/relationships/chartStyle" Target="style128.xml"/></Relationships>
</file>

<file path=xl/charts/_rels/chart129.xml.rels><?xml version="1.0" encoding="UTF-8" standalone="yes"?>
<Relationships xmlns="http://schemas.openxmlformats.org/package/2006/relationships"><Relationship Id="rId2" Type="http://schemas.microsoft.com/office/2011/relationships/chartColorStyle" Target="colors129.xml"/><Relationship Id="rId1" Type="http://schemas.microsoft.com/office/2011/relationships/chartStyle" Target="style129.xml"/></Relationships>
</file>

<file path=xl/charts/_rels/chart130.xml.rels><?xml version="1.0" encoding="UTF-8" standalone="yes"?>
<Relationships xmlns="http://schemas.openxmlformats.org/package/2006/relationships"><Relationship Id="rId2" Type="http://schemas.microsoft.com/office/2011/relationships/chartColorStyle" Target="colors130.xml"/><Relationship Id="rId1" Type="http://schemas.microsoft.com/office/2011/relationships/chartStyle" Target="style130.xml"/></Relationships>
</file>

<file path=xl/charts/_rels/chart131.xml.rels><?xml version="1.0" encoding="UTF-8" standalone="yes"?>
<Relationships xmlns="http://schemas.openxmlformats.org/package/2006/relationships"><Relationship Id="rId2" Type="http://schemas.microsoft.com/office/2011/relationships/chartColorStyle" Target="colors131.xml"/><Relationship Id="rId1" Type="http://schemas.microsoft.com/office/2011/relationships/chartStyle" Target="style131.xml"/></Relationships>
</file>

<file path=xl/charts/_rels/chart132.xml.rels><?xml version="1.0" encoding="UTF-8" standalone="yes"?>
<Relationships xmlns="http://schemas.openxmlformats.org/package/2006/relationships"><Relationship Id="rId2" Type="http://schemas.microsoft.com/office/2011/relationships/chartColorStyle" Target="colors132.xml"/><Relationship Id="rId1" Type="http://schemas.microsoft.com/office/2011/relationships/chartStyle" Target="style132.xml"/></Relationships>
</file>

<file path=xl/charts/_rels/chart133.xml.rels><?xml version="1.0" encoding="UTF-8" standalone="yes"?>
<Relationships xmlns="http://schemas.openxmlformats.org/package/2006/relationships"><Relationship Id="rId2" Type="http://schemas.microsoft.com/office/2011/relationships/chartColorStyle" Target="colors133.xml"/><Relationship Id="rId1" Type="http://schemas.microsoft.com/office/2011/relationships/chartStyle" Target="style133.xml"/></Relationships>
</file>

<file path=xl/charts/_rels/chart134.xml.rels><?xml version="1.0" encoding="UTF-8" standalone="yes"?>
<Relationships xmlns="http://schemas.openxmlformats.org/package/2006/relationships"><Relationship Id="rId2" Type="http://schemas.microsoft.com/office/2011/relationships/chartColorStyle" Target="colors134.xml"/><Relationship Id="rId1" Type="http://schemas.microsoft.com/office/2011/relationships/chartStyle" Target="style134.xml"/></Relationships>
</file>

<file path=xl/charts/_rels/chart135.xml.rels><?xml version="1.0" encoding="UTF-8" standalone="yes"?>
<Relationships xmlns="http://schemas.openxmlformats.org/package/2006/relationships"><Relationship Id="rId2" Type="http://schemas.microsoft.com/office/2011/relationships/chartColorStyle" Target="colors135.xml"/><Relationship Id="rId1" Type="http://schemas.microsoft.com/office/2011/relationships/chartStyle" Target="style135.xml"/></Relationships>
</file>

<file path=xl/charts/_rels/chart136.xml.rels><?xml version="1.0" encoding="UTF-8" standalone="yes"?>
<Relationships xmlns="http://schemas.openxmlformats.org/package/2006/relationships"><Relationship Id="rId2" Type="http://schemas.microsoft.com/office/2011/relationships/chartColorStyle" Target="colors136.xml"/><Relationship Id="rId1" Type="http://schemas.microsoft.com/office/2011/relationships/chartStyle" Target="style136.xml"/></Relationships>
</file>

<file path=xl/charts/_rels/chart137.xml.rels><?xml version="1.0" encoding="UTF-8" standalone="yes"?>
<Relationships xmlns="http://schemas.openxmlformats.org/package/2006/relationships"><Relationship Id="rId2" Type="http://schemas.microsoft.com/office/2011/relationships/chartColorStyle" Target="colors137.xml"/><Relationship Id="rId1" Type="http://schemas.microsoft.com/office/2011/relationships/chartStyle" Target="style137.xml"/></Relationships>
</file>

<file path=xl/charts/_rels/chart138.xml.rels><?xml version="1.0" encoding="UTF-8" standalone="yes"?>
<Relationships xmlns="http://schemas.openxmlformats.org/package/2006/relationships"><Relationship Id="rId2" Type="http://schemas.microsoft.com/office/2011/relationships/chartColorStyle" Target="colors138.xml"/><Relationship Id="rId1" Type="http://schemas.microsoft.com/office/2011/relationships/chartStyle" Target="style138.xml"/></Relationships>
</file>

<file path=xl/charts/_rels/chart139.xml.rels><?xml version="1.0" encoding="UTF-8" standalone="yes"?>
<Relationships xmlns="http://schemas.openxmlformats.org/package/2006/relationships"><Relationship Id="rId2" Type="http://schemas.microsoft.com/office/2011/relationships/chartColorStyle" Target="colors139.xml"/><Relationship Id="rId1" Type="http://schemas.microsoft.com/office/2011/relationships/chartStyle" Target="style139.xml"/></Relationships>
</file>

<file path=xl/charts/_rels/chart140.xml.rels><?xml version="1.0" encoding="UTF-8" standalone="yes"?>
<Relationships xmlns="http://schemas.openxmlformats.org/package/2006/relationships"><Relationship Id="rId2" Type="http://schemas.microsoft.com/office/2011/relationships/chartColorStyle" Target="colors140.xml"/><Relationship Id="rId1" Type="http://schemas.microsoft.com/office/2011/relationships/chartStyle" Target="style140.xml"/></Relationships>
</file>

<file path=xl/charts/_rels/chart141.xml.rels><?xml version="1.0" encoding="UTF-8" standalone="yes"?>
<Relationships xmlns="http://schemas.openxmlformats.org/package/2006/relationships"><Relationship Id="rId2" Type="http://schemas.microsoft.com/office/2011/relationships/chartColorStyle" Target="colors141.xml"/><Relationship Id="rId1" Type="http://schemas.microsoft.com/office/2011/relationships/chartStyle" Target="style141.xml"/></Relationships>
</file>

<file path=xl/charts/_rels/chart142.xml.rels><?xml version="1.0" encoding="UTF-8" standalone="yes"?>
<Relationships xmlns="http://schemas.openxmlformats.org/package/2006/relationships"><Relationship Id="rId2" Type="http://schemas.microsoft.com/office/2011/relationships/chartColorStyle" Target="colors142.xml"/><Relationship Id="rId1" Type="http://schemas.microsoft.com/office/2011/relationships/chartStyle" Target="style142.xml"/></Relationships>
</file>

<file path=xl/charts/_rels/chart143.xml.rels><?xml version="1.0" encoding="UTF-8" standalone="yes"?>
<Relationships xmlns="http://schemas.openxmlformats.org/package/2006/relationships"><Relationship Id="rId2" Type="http://schemas.microsoft.com/office/2011/relationships/chartColorStyle" Target="colors143.xml"/><Relationship Id="rId1" Type="http://schemas.microsoft.com/office/2011/relationships/chartStyle" Target="style143.xml"/></Relationships>
</file>

<file path=xl/charts/_rels/chart144.xml.rels><?xml version="1.0" encoding="UTF-8" standalone="yes"?>
<Relationships xmlns="http://schemas.openxmlformats.org/package/2006/relationships"><Relationship Id="rId2" Type="http://schemas.microsoft.com/office/2011/relationships/chartColorStyle" Target="colors144.xml"/><Relationship Id="rId1" Type="http://schemas.microsoft.com/office/2011/relationships/chartStyle" Target="style144.xml"/></Relationships>
</file>

<file path=xl/charts/_rels/chart145.xml.rels><?xml version="1.0" encoding="UTF-8" standalone="yes"?>
<Relationships xmlns="http://schemas.openxmlformats.org/package/2006/relationships"><Relationship Id="rId2" Type="http://schemas.microsoft.com/office/2011/relationships/chartColorStyle" Target="colors145.xml"/><Relationship Id="rId1" Type="http://schemas.microsoft.com/office/2011/relationships/chartStyle" Target="style145.xml"/></Relationships>
</file>

<file path=xl/charts/_rels/chart146.xml.rels><?xml version="1.0" encoding="UTF-8" standalone="yes"?>
<Relationships xmlns="http://schemas.openxmlformats.org/package/2006/relationships"><Relationship Id="rId2" Type="http://schemas.microsoft.com/office/2011/relationships/chartColorStyle" Target="colors146.xml"/><Relationship Id="rId1" Type="http://schemas.microsoft.com/office/2011/relationships/chartStyle" Target="style146.xml"/></Relationships>
</file>

<file path=xl/charts/_rels/chart147.xml.rels><?xml version="1.0" encoding="UTF-8" standalone="yes"?>
<Relationships xmlns="http://schemas.openxmlformats.org/package/2006/relationships"><Relationship Id="rId2" Type="http://schemas.microsoft.com/office/2011/relationships/chartColorStyle" Target="colors147.xml"/><Relationship Id="rId1" Type="http://schemas.microsoft.com/office/2011/relationships/chartStyle" Target="style147.xml"/></Relationships>
</file>

<file path=xl/charts/_rels/chart148.xml.rels><?xml version="1.0" encoding="UTF-8" standalone="yes"?>
<Relationships xmlns="http://schemas.openxmlformats.org/package/2006/relationships"><Relationship Id="rId2" Type="http://schemas.microsoft.com/office/2011/relationships/chartColorStyle" Target="colors148.xml"/><Relationship Id="rId1" Type="http://schemas.microsoft.com/office/2011/relationships/chartStyle" Target="style148.xml"/></Relationships>
</file>

<file path=xl/charts/_rels/chart149.xml.rels><?xml version="1.0" encoding="UTF-8" standalone="yes"?>
<Relationships xmlns="http://schemas.openxmlformats.org/package/2006/relationships"><Relationship Id="rId2" Type="http://schemas.microsoft.com/office/2011/relationships/chartColorStyle" Target="colors149.xml"/><Relationship Id="rId1" Type="http://schemas.microsoft.com/office/2011/relationships/chartStyle" Target="style149.xml"/></Relationships>
</file>

<file path=xl/charts/_rels/chart150.xml.rels><?xml version="1.0" encoding="UTF-8" standalone="yes"?>
<Relationships xmlns="http://schemas.openxmlformats.org/package/2006/relationships"><Relationship Id="rId2" Type="http://schemas.microsoft.com/office/2011/relationships/chartColorStyle" Target="colors150.xml"/><Relationship Id="rId1" Type="http://schemas.microsoft.com/office/2011/relationships/chartStyle" Target="style150.xml"/></Relationships>
</file>

<file path=xl/charts/_rels/chart151.xml.rels><?xml version="1.0" encoding="UTF-8" standalone="yes"?>
<Relationships xmlns="http://schemas.openxmlformats.org/package/2006/relationships"><Relationship Id="rId2" Type="http://schemas.microsoft.com/office/2011/relationships/chartColorStyle" Target="colors151.xml"/><Relationship Id="rId1" Type="http://schemas.microsoft.com/office/2011/relationships/chartStyle" Target="style151.xml"/></Relationships>
</file>

<file path=xl/charts/_rels/chart152.xml.rels><?xml version="1.0" encoding="UTF-8" standalone="yes"?>
<Relationships xmlns="http://schemas.openxmlformats.org/package/2006/relationships"><Relationship Id="rId2" Type="http://schemas.microsoft.com/office/2011/relationships/chartColorStyle" Target="colors152.xml"/><Relationship Id="rId1" Type="http://schemas.microsoft.com/office/2011/relationships/chartStyle" Target="style152.xml"/></Relationships>
</file>

<file path=xl/charts/_rels/chart153.xml.rels><?xml version="1.0" encoding="UTF-8" standalone="yes"?>
<Relationships xmlns="http://schemas.openxmlformats.org/package/2006/relationships"><Relationship Id="rId2" Type="http://schemas.microsoft.com/office/2011/relationships/chartColorStyle" Target="colors153.xml"/><Relationship Id="rId1" Type="http://schemas.microsoft.com/office/2011/relationships/chartStyle" Target="style153.xml"/></Relationships>
</file>

<file path=xl/charts/_rels/chart154.xml.rels><?xml version="1.0" encoding="UTF-8" standalone="yes"?>
<Relationships xmlns="http://schemas.openxmlformats.org/package/2006/relationships"><Relationship Id="rId2" Type="http://schemas.microsoft.com/office/2011/relationships/chartColorStyle" Target="colors154.xml"/><Relationship Id="rId1" Type="http://schemas.microsoft.com/office/2011/relationships/chartStyle" Target="style154.xml"/></Relationships>
</file>

<file path=xl/charts/_rels/chart155.xml.rels><?xml version="1.0" encoding="UTF-8" standalone="yes"?>
<Relationships xmlns="http://schemas.openxmlformats.org/package/2006/relationships"><Relationship Id="rId2" Type="http://schemas.microsoft.com/office/2011/relationships/chartColorStyle" Target="colors155.xml"/><Relationship Id="rId1" Type="http://schemas.microsoft.com/office/2011/relationships/chartStyle" Target="style155.xml"/></Relationships>
</file>

<file path=xl/charts/_rels/chart156.xml.rels><?xml version="1.0" encoding="UTF-8" standalone="yes"?>
<Relationships xmlns="http://schemas.openxmlformats.org/package/2006/relationships"><Relationship Id="rId2" Type="http://schemas.microsoft.com/office/2011/relationships/chartColorStyle" Target="colors156.xml"/><Relationship Id="rId1" Type="http://schemas.microsoft.com/office/2011/relationships/chartStyle" Target="style156.xml"/></Relationships>
</file>

<file path=xl/charts/_rels/chart157.xml.rels><?xml version="1.0" encoding="UTF-8" standalone="yes"?>
<Relationships xmlns="http://schemas.openxmlformats.org/package/2006/relationships"><Relationship Id="rId2" Type="http://schemas.microsoft.com/office/2011/relationships/chartColorStyle" Target="colors157.xml"/><Relationship Id="rId1" Type="http://schemas.microsoft.com/office/2011/relationships/chartStyle" Target="style157.xml"/></Relationships>
</file>

<file path=xl/charts/_rels/chart158.xml.rels><?xml version="1.0" encoding="UTF-8" standalone="yes"?>
<Relationships xmlns="http://schemas.openxmlformats.org/package/2006/relationships"><Relationship Id="rId2" Type="http://schemas.microsoft.com/office/2011/relationships/chartColorStyle" Target="colors158.xml"/><Relationship Id="rId1" Type="http://schemas.microsoft.com/office/2011/relationships/chartStyle" Target="style158.xml"/></Relationships>
</file>

<file path=xl/charts/_rels/chart159.xml.rels><?xml version="1.0" encoding="UTF-8" standalone="yes"?>
<Relationships xmlns="http://schemas.openxmlformats.org/package/2006/relationships"><Relationship Id="rId2" Type="http://schemas.microsoft.com/office/2011/relationships/chartColorStyle" Target="colors159.xml"/><Relationship Id="rId1" Type="http://schemas.microsoft.com/office/2011/relationships/chartStyle" Target="style159.xml"/></Relationships>
</file>

<file path=xl/charts/_rels/chart160.xml.rels><?xml version="1.0" encoding="UTF-8" standalone="yes"?>
<Relationships xmlns="http://schemas.openxmlformats.org/package/2006/relationships"><Relationship Id="rId2" Type="http://schemas.microsoft.com/office/2011/relationships/chartColorStyle" Target="colors160.xml"/><Relationship Id="rId1" Type="http://schemas.microsoft.com/office/2011/relationships/chartStyle" Target="style160.xml"/></Relationships>
</file>

<file path=xl/charts/_rels/chart161.xml.rels><?xml version="1.0" encoding="UTF-8" standalone="yes"?>
<Relationships xmlns="http://schemas.openxmlformats.org/package/2006/relationships"><Relationship Id="rId2" Type="http://schemas.microsoft.com/office/2011/relationships/chartColorStyle" Target="colors161.xml"/><Relationship Id="rId1" Type="http://schemas.microsoft.com/office/2011/relationships/chartStyle" Target="style161.xml"/></Relationships>
</file>

<file path=xl/charts/_rels/chart162.xml.rels><?xml version="1.0" encoding="UTF-8" standalone="yes"?>
<Relationships xmlns="http://schemas.openxmlformats.org/package/2006/relationships"><Relationship Id="rId2" Type="http://schemas.microsoft.com/office/2011/relationships/chartColorStyle" Target="colors162.xml"/><Relationship Id="rId1" Type="http://schemas.microsoft.com/office/2011/relationships/chartStyle" Target="style162.xml"/></Relationships>
</file>

<file path=xl/charts/_rels/chart163.xml.rels><?xml version="1.0" encoding="UTF-8" standalone="yes"?>
<Relationships xmlns="http://schemas.openxmlformats.org/package/2006/relationships"><Relationship Id="rId2" Type="http://schemas.microsoft.com/office/2011/relationships/chartColorStyle" Target="colors163.xml"/><Relationship Id="rId1" Type="http://schemas.microsoft.com/office/2011/relationships/chartStyle" Target="style163.xml"/></Relationships>
</file>

<file path=xl/charts/_rels/chart164.xml.rels><?xml version="1.0" encoding="UTF-8" standalone="yes"?>
<Relationships xmlns="http://schemas.openxmlformats.org/package/2006/relationships"><Relationship Id="rId2" Type="http://schemas.microsoft.com/office/2011/relationships/chartColorStyle" Target="colors164.xml"/><Relationship Id="rId1" Type="http://schemas.microsoft.com/office/2011/relationships/chartStyle" Target="style164.xml"/></Relationships>
</file>

<file path=xl/charts/_rels/chart165.xml.rels><?xml version="1.0" encoding="UTF-8" standalone="yes"?>
<Relationships xmlns="http://schemas.openxmlformats.org/package/2006/relationships"><Relationship Id="rId2" Type="http://schemas.microsoft.com/office/2011/relationships/chartColorStyle" Target="colors165.xml"/><Relationship Id="rId1" Type="http://schemas.microsoft.com/office/2011/relationships/chartStyle" Target="style165.xml"/></Relationships>
</file>

<file path=xl/charts/_rels/chart166.xml.rels><?xml version="1.0" encoding="UTF-8" standalone="yes"?>
<Relationships xmlns="http://schemas.openxmlformats.org/package/2006/relationships"><Relationship Id="rId2" Type="http://schemas.microsoft.com/office/2011/relationships/chartColorStyle" Target="colors166.xml"/><Relationship Id="rId1" Type="http://schemas.microsoft.com/office/2011/relationships/chartStyle" Target="style166.xml"/></Relationships>
</file>

<file path=xl/charts/_rels/chart167.xml.rels><?xml version="1.0" encoding="UTF-8" standalone="yes"?>
<Relationships xmlns="http://schemas.openxmlformats.org/package/2006/relationships"><Relationship Id="rId2" Type="http://schemas.microsoft.com/office/2011/relationships/chartColorStyle" Target="colors167.xml"/><Relationship Id="rId1" Type="http://schemas.microsoft.com/office/2011/relationships/chartStyle" Target="style167.xml"/></Relationships>
</file>

<file path=xl/charts/_rels/chart168.xml.rels><?xml version="1.0" encoding="UTF-8" standalone="yes"?>
<Relationships xmlns="http://schemas.openxmlformats.org/package/2006/relationships"><Relationship Id="rId2" Type="http://schemas.microsoft.com/office/2011/relationships/chartColorStyle" Target="colors168.xml"/><Relationship Id="rId1" Type="http://schemas.microsoft.com/office/2011/relationships/chartStyle" Target="style168.xml"/></Relationships>
</file>

<file path=xl/charts/_rels/chart169.xml.rels><?xml version="1.0" encoding="UTF-8" standalone="yes"?>
<Relationships xmlns="http://schemas.openxmlformats.org/package/2006/relationships"><Relationship Id="rId2" Type="http://schemas.microsoft.com/office/2011/relationships/chartColorStyle" Target="colors169.xml"/><Relationship Id="rId1" Type="http://schemas.microsoft.com/office/2011/relationships/chartStyle" Target="style169.xml"/></Relationships>
</file>

<file path=xl/charts/_rels/chart170.xml.rels><?xml version="1.0" encoding="UTF-8" standalone="yes"?>
<Relationships xmlns="http://schemas.openxmlformats.org/package/2006/relationships"><Relationship Id="rId2" Type="http://schemas.microsoft.com/office/2011/relationships/chartColorStyle" Target="colors170.xml"/><Relationship Id="rId1" Type="http://schemas.microsoft.com/office/2011/relationships/chartStyle" Target="style170.xml"/></Relationships>
</file>

<file path=xl/charts/_rels/chart171.xml.rels><?xml version="1.0" encoding="UTF-8" standalone="yes"?>
<Relationships xmlns="http://schemas.openxmlformats.org/package/2006/relationships"><Relationship Id="rId2" Type="http://schemas.microsoft.com/office/2011/relationships/chartColorStyle" Target="colors171.xml"/><Relationship Id="rId1" Type="http://schemas.microsoft.com/office/2011/relationships/chartStyle" Target="style171.xml"/></Relationships>
</file>

<file path=xl/charts/_rels/chart172.xml.rels><?xml version="1.0" encoding="UTF-8" standalone="yes"?>
<Relationships xmlns="http://schemas.openxmlformats.org/package/2006/relationships"><Relationship Id="rId2" Type="http://schemas.microsoft.com/office/2011/relationships/chartColorStyle" Target="colors172.xml"/><Relationship Id="rId1" Type="http://schemas.microsoft.com/office/2011/relationships/chartStyle" Target="style172.xml"/></Relationships>
</file>

<file path=xl/charts/_rels/chart173.xml.rels><?xml version="1.0" encoding="UTF-8" standalone="yes"?>
<Relationships xmlns="http://schemas.openxmlformats.org/package/2006/relationships"><Relationship Id="rId2" Type="http://schemas.microsoft.com/office/2011/relationships/chartColorStyle" Target="colors173.xml"/><Relationship Id="rId1" Type="http://schemas.microsoft.com/office/2011/relationships/chartStyle" Target="style173.xml"/></Relationships>
</file>

<file path=xl/charts/_rels/chart174.xml.rels><?xml version="1.0" encoding="UTF-8" standalone="yes"?>
<Relationships xmlns="http://schemas.openxmlformats.org/package/2006/relationships"><Relationship Id="rId2" Type="http://schemas.microsoft.com/office/2011/relationships/chartColorStyle" Target="colors174.xml"/><Relationship Id="rId1" Type="http://schemas.microsoft.com/office/2011/relationships/chartStyle" Target="style174.xml"/></Relationships>
</file>

<file path=xl/charts/_rels/chart175.xml.rels><?xml version="1.0" encoding="UTF-8" standalone="yes"?>
<Relationships xmlns="http://schemas.openxmlformats.org/package/2006/relationships"><Relationship Id="rId2" Type="http://schemas.microsoft.com/office/2011/relationships/chartColorStyle" Target="colors175.xml"/><Relationship Id="rId1" Type="http://schemas.microsoft.com/office/2011/relationships/chartStyle" Target="style175.xml"/></Relationships>
</file>

<file path=xl/charts/_rels/chart176.xml.rels><?xml version="1.0" encoding="UTF-8" standalone="yes"?>
<Relationships xmlns="http://schemas.openxmlformats.org/package/2006/relationships"><Relationship Id="rId2" Type="http://schemas.microsoft.com/office/2011/relationships/chartColorStyle" Target="colors176.xml"/><Relationship Id="rId1" Type="http://schemas.microsoft.com/office/2011/relationships/chartStyle" Target="style176.xml"/></Relationships>
</file>

<file path=xl/charts/_rels/chart177.xml.rels><?xml version="1.0" encoding="UTF-8" standalone="yes"?>
<Relationships xmlns="http://schemas.openxmlformats.org/package/2006/relationships"><Relationship Id="rId2" Type="http://schemas.microsoft.com/office/2011/relationships/chartColorStyle" Target="colors177.xml"/><Relationship Id="rId1" Type="http://schemas.microsoft.com/office/2011/relationships/chartStyle" Target="style177.xml"/></Relationships>
</file>

<file path=xl/charts/_rels/chart178.xml.rels><?xml version="1.0" encoding="UTF-8" standalone="yes"?>
<Relationships xmlns="http://schemas.openxmlformats.org/package/2006/relationships"><Relationship Id="rId2" Type="http://schemas.microsoft.com/office/2011/relationships/chartColorStyle" Target="colors178.xml"/><Relationship Id="rId1" Type="http://schemas.microsoft.com/office/2011/relationships/chartStyle" Target="style178.xml"/></Relationships>
</file>

<file path=xl/charts/_rels/chart179.xml.rels><?xml version="1.0" encoding="UTF-8" standalone="yes"?>
<Relationships xmlns="http://schemas.openxmlformats.org/package/2006/relationships"><Relationship Id="rId2" Type="http://schemas.microsoft.com/office/2011/relationships/chartColorStyle" Target="colors179.xml"/><Relationship Id="rId1" Type="http://schemas.microsoft.com/office/2011/relationships/chartStyle" Target="style179.xml"/></Relationships>
</file>

<file path=xl/charts/_rels/chart180.xml.rels><?xml version="1.0" encoding="UTF-8" standalone="yes"?>
<Relationships xmlns="http://schemas.openxmlformats.org/package/2006/relationships"><Relationship Id="rId2" Type="http://schemas.microsoft.com/office/2011/relationships/chartColorStyle" Target="colors180.xml"/><Relationship Id="rId1" Type="http://schemas.microsoft.com/office/2011/relationships/chartStyle" Target="style180.xml"/></Relationships>
</file>

<file path=xl/charts/_rels/chart181.xml.rels><?xml version="1.0" encoding="UTF-8" standalone="yes"?>
<Relationships xmlns="http://schemas.openxmlformats.org/package/2006/relationships"><Relationship Id="rId2" Type="http://schemas.microsoft.com/office/2011/relationships/chartColorStyle" Target="colors181.xml"/><Relationship Id="rId1" Type="http://schemas.microsoft.com/office/2011/relationships/chartStyle" Target="style181.xml"/></Relationships>
</file>

<file path=xl/charts/_rels/chart182.xml.rels><?xml version="1.0" encoding="UTF-8" standalone="yes"?>
<Relationships xmlns="http://schemas.openxmlformats.org/package/2006/relationships"><Relationship Id="rId2" Type="http://schemas.microsoft.com/office/2011/relationships/chartColorStyle" Target="colors182.xml"/><Relationship Id="rId1" Type="http://schemas.microsoft.com/office/2011/relationships/chartStyle" Target="style182.xml"/></Relationships>
</file>

<file path=xl/charts/_rels/chart183.xml.rels><?xml version="1.0" encoding="UTF-8" standalone="yes"?>
<Relationships xmlns="http://schemas.openxmlformats.org/package/2006/relationships"><Relationship Id="rId2" Type="http://schemas.microsoft.com/office/2011/relationships/chartColorStyle" Target="colors183.xml"/><Relationship Id="rId1" Type="http://schemas.microsoft.com/office/2011/relationships/chartStyle" Target="style183.xml"/></Relationships>
</file>

<file path=xl/charts/_rels/chart184.xml.rels><?xml version="1.0" encoding="UTF-8" standalone="yes"?>
<Relationships xmlns="http://schemas.openxmlformats.org/package/2006/relationships"><Relationship Id="rId2" Type="http://schemas.microsoft.com/office/2011/relationships/chartColorStyle" Target="colors184.xml"/><Relationship Id="rId1" Type="http://schemas.microsoft.com/office/2011/relationships/chartStyle" Target="style184.xml"/></Relationships>
</file>

<file path=xl/charts/_rels/chart185.xml.rels><?xml version="1.0" encoding="UTF-8" standalone="yes"?>
<Relationships xmlns="http://schemas.openxmlformats.org/package/2006/relationships"><Relationship Id="rId2" Type="http://schemas.microsoft.com/office/2011/relationships/chartColorStyle" Target="colors185.xml"/><Relationship Id="rId1" Type="http://schemas.microsoft.com/office/2011/relationships/chartStyle" Target="style185.xml"/></Relationships>
</file>

<file path=xl/charts/_rels/chart186.xml.rels><?xml version="1.0" encoding="UTF-8" standalone="yes"?>
<Relationships xmlns="http://schemas.openxmlformats.org/package/2006/relationships"><Relationship Id="rId2" Type="http://schemas.microsoft.com/office/2011/relationships/chartColorStyle" Target="colors186.xml"/><Relationship Id="rId1" Type="http://schemas.microsoft.com/office/2011/relationships/chartStyle" Target="style186.xml"/></Relationships>
</file>

<file path=xl/charts/_rels/chart187.xml.rels><?xml version="1.0" encoding="UTF-8" standalone="yes"?>
<Relationships xmlns="http://schemas.openxmlformats.org/package/2006/relationships"><Relationship Id="rId2" Type="http://schemas.microsoft.com/office/2011/relationships/chartColorStyle" Target="colors187.xml"/><Relationship Id="rId1" Type="http://schemas.microsoft.com/office/2011/relationships/chartStyle" Target="style187.xml"/></Relationships>
</file>

<file path=xl/charts/_rels/chart188.xml.rels><?xml version="1.0" encoding="UTF-8" standalone="yes"?>
<Relationships xmlns="http://schemas.openxmlformats.org/package/2006/relationships"><Relationship Id="rId2" Type="http://schemas.microsoft.com/office/2011/relationships/chartColorStyle" Target="colors188.xml"/><Relationship Id="rId1" Type="http://schemas.microsoft.com/office/2011/relationships/chartStyle" Target="style188.xml"/></Relationships>
</file>

<file path=xl/charts/_rels/chart189.xml.rels><?xml version="1.0" encoding="UTF-8" standalone="yes"?>
<Relationships xmlns="http://schemas.openxmlformats.org/package/2006/relationships"><Relationship Id="rId2" Type="http://schemas.microsoft.com/office/2011/relationships/chartColorStyle" Target="colors189.xml"/><Relationship Id="rId1" Type="http://schemas.microsoft.com/office/2011/relationships/chartStyle" Target="style189.xml"/></Relationships>
</file>

<file path=xl/charts/_rels/chart190.xml.rels><?xml version="1.0" encoding="UTF-8" standalone="yes"?>
<Relationships xmlns="http://schemas.openxmlformats.org/package/2006/relationships"><Relationship Id="rId2" Type="http://schemas.microsoft.com/office/2011/relationships/chartColorStyle" Target="colors190.xml"/><Relationship Id="rId1" Type="http://schemas.microsoft.com/office/2011/relationships/chartStyle" Target="style190.xml"/></Relationships>
</file>

<file path=xl/charts/_rels/chart191.xml.rels><?xml version="1.0" encoding="UTF-8" standalone="yes"?>
<Relationships xmlns="http://schemas.openxmlformats.org/package/2006/relationships"><Relationship Id="rId2" Type="http://schemas.microsoft.com/office/2011/relationships/chartColorStyle" Target="colors191.xml"/><Relationship Id="rId1" Type="http://schemas.microsoft.com/office/2011/relationships/chartStyle" Target="style191.xml"/></Relationships>
</file>

<file path=xl/charts/_rels/chart192.xml.rels><?xml version="1.0" encoding="UTF-8" standalone="yes"?>
<Relationships xmlns="http://schemas.openxmlformats.org/package/2006/relationships"><Relationship Id="rId2" Type="http://schemas.microsoft.com/office/2011/relationships/chartColorStyle" Target="colors192.xml"/><Relationship Id="rId1" Type="http://schemas.microsoft.com/office/2011/relationships/chartStyle" Target="style192.xml"/></Relationships>
</file>

<file path=xl/charts/_rels/chart193.xml.rels><?xml version="1.0" encoding="UTF-8" standalone="yes"?>
<Relationships xmlns="http://schemas.openxmlformats.org/package/2006/relationships"><Relationship Id="rId2" Type="http://schemas.microsoft.com/office/2011/relationships/chartColorStyle" Target="colors193.xml"/><Relationship Id="rId1" Type="http://schemas.microsoft.com/office/2011/relationships/chartStyle" Target="style193.xml"/></Relationships>
</file>

<file path=xl/charts/_rels/chart194.xml.rels><?xml version="1.0" encoding="UTF-8" standalone="yes"?>
<Relationships xmlns="http://schemas.openxmlformats.org/package/2006/relationships"><Relationship Id="rId2" Type="http://schemas.microsoft.com/office/2011/relationships/chartColorStyle" Target="colors194.xml"/><Relationship Id="rId1" Type="http://schemas.microsoft.com/office/2011/relationships/chartStyle" Target="style194.xml"/></Relationships>
</file>

<file path=xl/charts/_rels/chart195.xml.rels><?xml version="1.0" encoding="UTF-8" standalone="yes"?>
<Relationships xmlns="http://schemas.openxmlformats.org/package/2006/relationships"><Relationship Id="rId2" Type="http://schemas.microsoft.com/office/2011/relationships/chartColorStyle" Target="colors195.xml"/><Relationship Id="rId1" Type="http://schemas.microsoft.com/office/2011/relationships/chartStyle" Target="style195.xml"/></Relationships>
</file>

<file path=xl/charts/_rels/chart196.xml.rels><?xml version="1.0" encoding="UTF-8" standalone="yes"?>
<Relationships xmlns="http://schemas.openxmlformats.org/package/2006/relationships"><Relationship Id="rId2" Type="http://schemas.microsoft.com/office/2011/relationships/chartColorStyle" Target="colors196.xml"/><Relationship Id="rId1" Type="http://schemas.microsoft.com/office/2011/relationships/chartStyle" Target="style196.xml"/></Relationships>
</file>

<file path=xl/charts/_rels/chart197.xml.rels><?xml version="1.0" encoding="UTF-8" standalone="yes"?>
<Relationships xmlns="http://schemas.openxmlformats.org/package/2006/relationships"><Relationship Id="rId2" Type="http://schemas.microsoft.com/office/2011/relationships/chartColorStyle" Target="colors197.xml"/><Relationship Id="rId1" Type="http://schemas.microsoft.com/office/2011/relationships/chartStyle" Target="style197.xml"/></Relationships>
</file>

<file path=xl/charts/_rels/chart198.xml.rels><?xml version="1.0" encoding="UTF-8" standalone="yes"?>
<Relationships xmlns="http://schemas.openxmlformats.org/package/2006/relationships"><Relationship Id="rId2" Type="http://schemas.microsoft.com/office/2011/relationships/chartColorStyle" Target="colors198.xml"/><Relationship Id="rId1" Type="http://schemas.microsoft.com/office/2011/relationships/chartStyle" Target="style198.xml"/></Relationships>
</file>

<file path=xl/charts/_rels/chart199.xml.rels><?xml version="1.0" encoding="UTF-8" standalone="yes"?>
<Relationships xmlns="http://schemas.openxmlformats.org/package/2006/relationships"><Relationship Id="rId2" Type="http://schemas.microsoft.com/office/2011/relationships/chartColorStyle" Target="colors199.xml"/><Relationship Id="rId1" Type="http://schemas.microsoft.com/office/2011/relationships/chartStyle" Target="style199.xml"/></Relationships>
</file>

<file path=xl/charts/_rels/chart200.xml.rels><?xml version="1.0" encoding="UTF-8" standalone="yes"?>
<Relationships xmlns="http://schemas.openxmlformats.org/package/2006/relationships"><Relationship Id="rId2" Type="http://schemas.microsoft.com/office/2011/relationships/chartColorStyle" Target="colors200.xml"/><Relationship Id="rId1" Type="http://schemas.microsoft.com/office/2011/relationships/chartStyle" Target="style200.xml"/></Relationships>
</file>

<file path=xl/charts/_rels/chart201.xml.rels><?xml version="1.0" encoding="UTF-8" standalone="yes"?>
<Relationships xmlns="http://schemas.openxmlformats.org/package/2006/relationships"><Relationship Id="rId2" Type="http://schemas.microsoft.com/office/2011/relationships/chartColorStyle" Target="colors201.xml"/><Relationship Id="rId1" Type="http://schemas.microsoft.com/office/2011/relationships/chartStyle" Target="style201.xml"/></Relationships>
</file>

<file path=xl/charts/_rels/chart202.xml.rels><?xml version="1.0" encoding="UTF-8" standalone="yes"?>
<Relationships xmlns="http://schemas.openxmlformats.org/package/2006/relationships"><Relationship Id="rId2" Type="http://schemas.microsoft.com/office/2011/relationships/chartColorStyle" Target="colors202.xml"/><Relationship Id="rId1" Type="http://schemas.microsoft.com/office/2011/relationships/chartStyle" Target="style202.xml"/></Relationships>
</file>

<file path=xl/charts/_rels/chart203.xml.rels><?xml version="1.0" encoding="UTF-8" standalone="yes"?>
<Relationships xmlns="http://schemas.openxmlformats.org/package/2006/relationships"><Relationship Id="rId2" Type="http://schemas.microsoft.com/office/2011/relationships/chartColorStyle" Target="colors203.xml"/><Relationship Id="rId1" Type="http://schemas.microsoft.com/office/2011/relationships/chartStyle" Target="style203.xml"/></Relationships>
</file>

<file path=xl/charts/_rels/chart204.xml.rels><?xml version="1.0" encoding="UTF-8" standalone="yes"?>
<Relationships xmlns="http://schemas.openxmlformats.org/package/2006/relationships"><Relationship Id="rId2" Type="http://schemas.microsoft.com/office/2011/relationships/chartColorStyle" Target="colors204.xml"/><Relationship Id="rId1" Type="http://schemas.microsoft.com/office/2011/relationships/chartStyle" Target="style204.xml"/></Relationships>
</file>

<file path=xl/charts/_rels/chart205.xml.rels><?xml version="1.0" encoding="UTF-8" standalone="yes"?>
<Relationships xmlns="http://schemas.openxmlformats.org/package/2006/relationships"><Relationship Id="rId2" Type="http://schemas.microsoft.com/office/2011/relationships/chartColorStyle" Target="colors205.xml"/><Relationship Id="rId1" Type="http://schemas.microsoft.com/office/2011/relationships/chartStyle" Target="style205.xml"/></Relationships>
</file>

<file path=xl/charts/_rels/chart206.xml.rels><?xml version="1.0" encoding="UTF-8" standalone="yes"?>
<Relationships xmlns="http://schemas.openxmlformats.org/package/2006/relationships"><Relationship Id="rId2" Type="http://schemas.microsoft.com/office/2011/relationships/chartColorStyle" Target="colors206.xml"/><Relationship Id="rId1" Type="http://schemas.microsoft.com/office/2011/relationships/chartStyle" Target="style206.xml"/></Relationships>
</file>

<file path=xl/charts/_rels/chart207.xml.rels><?xml version="1.0" encoding="UTF-8" standalone="yes"?>
<Relationships xmlns="http://schemas.openxmlformats.org/package/2006/relationships"><Relationship Id="rId2" Type="http://schemas.microsoft.com/office/2011/relationships/chartColorStyle" Target="colors207.xml"/><Relationship Id="rId1" Type="http://schemas.microsoft.com/office/2011/relationships/chartStyle" Target="style207.xml"/></Relationships>
</file>

<file path=xl/charts/_rels/chart208.xml.rels><?xml version="1.0" encoding="UTF-8" standalone="yes"?>
<Relationships xmlns="http://schemas.openxmlformats.org/package/2006/relationships"><Relationship Id="rId2" Type="http://schemas.microsoft.com/office/2011/relationships/chartColorStyle" Target="colors208.xml"/><Relationship Id="rId1" Type="http://schemas.microsoft.com/office/2011/relationships/chartStyle" Target="style208.xml"/></Relationships>
</file>

<file path=xl/charts/_rels/chart209.xml.rels><?xml version="1.0" encoding="UTF-8" standalone="yes"?>
<Relationships xmlns="http://schemas.openxmlformats.org/package/2006/relationships"><Relationship Id="rId2" Type="http://schemas.microsoft.com/office/2011/relationships/chartColorStyle" Target="colors209.xml"/><Relationship Id="rId1" Type="http://schemas.microsoft.com/office/2011/relationships/chartStyle" Target="style209.xml"/></Relationships>
</file>

<file path=xl/charts/_rels/chart210.xml.rels><?xml version="1.0" encoding="UTF-8" standalone="yes"?>
<Relationships xmlns="http://schemas.openxmlformats.org/package/2006/relationships"><Relationship Id="rId2" Type="http://schemas.microsoft.com/office/2011/relationships/chartColorStyle" Target="colors210.xml"/><Relationship Id="rId1" Type="http://schemas.microsoft.com/office/2011/relationships/chartStyle" Target="style210.xml"/></Relationships>
</file>

<file path=xl/charts/_rels/chart211.xml.rels><?xml version="1.0" encoding="UTF-8" standalone="yes"?>
<Relationships xmlns="http://schemas.openxmlformats.org/package/2006/relationships"><Relationship Id="rId2" Type="http://schemas.microsoft.com/office/2011/relationships/chartColorStyle" Target="colors211.xml"/><Relationship Id="rId1" Type="http://schemas.microsoft.com/office/2011/relationships/chartStyle" Target="style211.xml"/></Relationships>
</file>

<file path=xl/charts/_rels/chart212.xml.rels><?xml version="1.0" encoding="UTF-8" standalone="yes"?>
<Relationships xmlns="http://schemas.openxmlformats.org/package/2006/relationships"><Relationship Id="rId2" Type="http://schemas.microsoft.com/office/2011/relationships/chartColorStyle" Target="colors212.xml"/><Relationship Id="rId1" Type="http://schemas.microsoft.com/office/2011/relationships/chartStyle" Target="style212.xml"/></Relationships>
</file>

<file path=xl/charts/_rels/chart213.xml.rels><?xml version="1.0" encoding="UTF-8" standalone="yes"?>
<Relationships xmlns="http://schemas.openxmlformats.org/package/2006/relationships"><Relationship Id="rId2" Type="http://schemas.microsoft.com/office/2011/relationships/chartColorStyle" Target="colors213.xml"/><Relationship Id="rId1" Type="http://schemas.microsoft.com/office/2011/relationships/chartStyle" Target="style213.xml"/></Relationships>
</file>

<file path=xl/charts/_rels/chart214.xml.rels><?xml version="1.0" encoding="UTF-8" standalone="yes"?>
<Relationships xmlns="http://schemas.openxmlformats.org/package/2006/relationships"><Relationship Id="rId2" Type="http://schemas.microsoft.com/office/2011/relationships/chartColorStyle" Target="colors214.xml"/><Relationship Id="rId1" Type="http://schemas.microsoft.com/office/2011/relationships/chartStyle" Target="style214.xml"/></Relationships>
</file>

<file path=xl/charts/_rels/chart215.xml.rels><?xml version="1.0" encoding="UTF-8" standalone="yes"?>
<Relationships xmlns="http://schemas.openxmlformats.org/package/2006/relationships"><Relationship Id="rId2" Type="http://schemas.microsoft.com/office/2011/relationships/chartColorStyle" Target="colors215.xml"/><Relationship Id="rId1" Type="http://schemas.microsoft.com/office/2011/relationships/chartStyle" Target="style215.xml"/></Relationships>
</file>

<file path=xl/charts/_rels/chart216.xml.rels><?xml version="1.0" encoding="UTF-8" standalone="yes"?>
<Relationships xmlns="http://schemas.openxmlformats.org/package/2006/relationships"><Relationship Id="rId2" Type="http://schemas.microsoft.com/office/2011/relationships/chartColorStyle" Target="colors216.xml"/><Relationship Id="rId1" Type="http://schemas.microsoft.com/office/2011/relationships/chartStyle" Target="style216.xml"/></Relationships>
</file>

<file path=xl/charts/_rels/chart217.xml.rels><?xml version="1.0" encoding="UTF-8" standalone="yes"?>
<Relationships xmlns="http://schemas.openxmlformats.org/package/2006/relationships"><Relationship Id="rId2" Type="http://schemas.microsoft.com/office/2011/relationships/chartColorStyle" Target="colors217.xml"/><Relationship Id="rId1" Type="http://schemas.microsoft.com/office/2011/relationships/chartStyle" Target="style217.xml"/></Relationships>
</file>

<file path=xl/charts/_rels/chart218.xml.rels><?xml version="1.0" encoding="UTF-8" standalone="yes"?>
<Relationships xmlns="http://schemas.openxmlformats.org/package/2006/relationships"><Relationship Id="rId2" Type="http://schemas.microsoft.com/office/2011/relationships/chartColorStyle" Target="colors218.xml"/><Relationship Id="rId1" Type="http://schemas.microsoft.com/office/2011/relationships/chartStyle" Target="style218.xml"/></Relationships>
</file>

<file path=xl/charts/_rels/chart219.xml.rels><?xml version="1.0" encoding="UTF-8" standalone="yes"?>
<Relationships xmlns="http://schemas.openxmlformats.org/package/2006/relationships"><Relationship Id="rId2" Type="http://schemas.microsoft.com/office/2011/relationships/chartColorStyle" Target="colors219.xml"/><Relationship Id="rId1" Type="http://schemas.microsoft.com/office/2011/relationships/chartStyle" Target="style219.xml"/></Relationships>
</file>

<file path=xl/charts/_rels/chart220.xml.rels><?xml version="1.0" encoding="UTF-8" standalone="yes"?>
<Relationships xmlns="http://schemas.openxmlformats.org/package/2006/relationships"><Relationship Id="rId2" Type="http://schemas.microsoft.com/office/2011/relationships/chartColorStyle" Target="colors220.xml"/><Relationship Id="rId1" Type="http://schemas.microsoft.com/office/2011/relationships/chartStyle" Target="style220.xml"/></Relationships>
</file>

<file path=xl/charts/_rels/chart221.xml.rels><?xml version="1.0" encoding="UTF-8" standalone="yes"?>
<Relationships xmlns="http://schemas.openxmlformats.org/package/2006/relationships"><Relationship Id="rId2" Type="http://schemas.microsoft.com/office/2011/relationships/chartColorStyle" Target="colors221.xml"/><Relationship Id="rId1" Type="http://schemas.microsoft.com/office/2011/relationships/chartStyle" Target="style221.xml"/></Relationships>
</file>

<file path=xl/charts/_rels/chart222.xml.rels><?xml version="1.0" encoding="UTF-8" standalone="yes"?>
<Relationships xmlns="http://schemas.openxmlformats.org/package/2006/relationships"><Relationship Id="rId2" Type="http://schemas.microsoft.com/office/2011/relationships/chartColorStyle" Target="colors222.xml"/><Relationship Id="rId1" Type="http://schemas.microsoft.com/office/2011/relationships/chartStyle" Target="style222.xml"/></Relationships>
</file>

<file path=xl/charts/_rels/chart223.xml.rels><?xml version="1.0" encoding="UTF-8" standalone="yes"?>
<Relationships xmlns="http://schemas.openxmlformats.org/package/2006/relationships"><Relationship Id="rId2" Type="http://schemas.microsoft.com/office/2011/relationships/chartColorStyle" Target="colors223.xml"/><Relationship Id="rId1" Type="http://schemas.microsoft.com/office/2011/relationships/chartStyle" Target="style223.xml"/></Relationships>
</file>

<file path=xl/charts/_rels/chart224.xml.rels><?xml version="1.0" encoding="UTF-8" standalone="yes"?>
<Relationships xmlns="http://schemas.openxmlformats.org/package/2006/relationships"><Relationship Id="rId2" Type="http://schemas.microsoft.com/office/2011/relationships/chartColorStyle" Target="colors224.xml"/><Relationship Id="rId1" Type="http://schemas.microsoft.com/office/2011/relationships/chartStyle" Target="style224.xml"/></Relationships>
</file>

<file path=xl/charts/_rels/chart225.xml.rels><?xml version="1.0" encoding="UTF-8" standalone="yes"?>
<Relationships xmlns="http://schemas.openxmlformats.org/package/2006/relationships"><Relationship Id="rId2" Type="http://schemas.microsoft.com/office/2011/relationships/chartColorStyle" Target="colors225.xml"/><Relationship Id="rId1" Type="http://schemas.microsoft.com/office/2011/relationships/chartStyle" Target="style225.xml"/></Relationships>
</file>

<file path=xl/charts/_rels/chart226.xml.rels><?xml version="1.0" encoding="UTF-8" standalone="yes"?>
<Relationships xmlns="http://schemas.openxmlformats.org/package/2006/relationships"><Relationship Id="rId2" Type="http://schemas.microsoft.com/office/2011/relationships/chartColorStyle" Target="colors226.xml"/><Relationship Id="rId1" Type="http://schemas.microsoft.com/office/2011/relationships/chartStyle" Target="style226.xml"/></Relationships>
</file>

<file path=xl/charts/_rels/chart227.xml.rels><?xml version="1.0" encoding="UTF-8" standalone="yes"?>
<Relationships xmlns="http://schemas.openxmlformats.org/package/2006/relationships"><Relationship Id="rId2" Type="http://schemas.microsoft.com/office/2011/relationships/chartColorStyle" Target="colors227.xml"/><Relationship Id="rId1" Type="http://schemas.microsoft.com/office/2011/relationships/chartStyle" Target="style227.xml"/></Relationships>
</file>

<file path=xl/charts/_rels/chart228.xml.rels><?xml version="1.0" encoding="UTF-8" standalone="yes"?>
<Relationships xmlns="http://schemas.openxmlformats.org/package/2006/relationships"><Relationship Id="rId2" Type="http://schemas.microsoft.com/office/2011/relationships/chartColorStyle" Target="colors228.xml"/><Relationship Id="rId1" Type="http://schemas.microsoft.com/office/2011/relationships/chartStyle" Target="style228.xml"/></Relationships>
</file>

<file path=xl/charts/_rels/chart229.xml.rels><?xml version="1.0" encoding="UTF-8" standalone="yes"?>
<Relationships xmlns="http://schemas.openxmlformats.org/package/2006/relationships"><Relationship Id="rId2" Type="http://schemas.microsoft.com/office/2011/relationships/chartColorStyle" Target="colors229.xml"/><Relationship Id="rId1" Type="http://schemas.microsoft.com/office/2011/relationships/chartStyle" Target="style229.xml"/></Relationships>
</file>

<file path=xl/charts/_rels/chart230.xml.rels><?xml version="1.0" encoding="UTF-8" standalone="yes"?>
<Relationships xmlns="http://schemas.openxmlformats.org/package/2006/relationships"><Relationship Id="rId2" Type="http://schemas.microsoft.com/office/2011/relationships/chartColorStyle" Target="colors230.xml"/><Relationship Id="rId1" Type="http://schemas.microsoft.com/office/2011/relationships/chartStyle" Target="style230.xml"/></Relationships>
</file>

<file path=xl/charts/_rels/chart231.xml.rels><?xml version="1.0" encoding="UTF-8" standalone="yes"?>
<Relationships xmlns="http://schemas.openxmlformats.org/package/2006/relationships"><Relationship Id="rId2" Type="http://schemas.microsoft.com/office/2011/relationships/chartColorStyle" Target="colors231.xml"/><Relationship Id="rId1" Type="http://schemas.microsoft.com/office/2011/relationships/chartStyle" Target="style231.xml"/></Relationships>
</file>

<file path=xl/charts/_rels/chart232.xml.rels><?xml version="1.0" encoding="UTF-8" standalone="yes"?>
<Relationships xmlns="http://schemas.openxmlformats.org/package/2006/relationships"><Relationship Id="rId2" Type="http://schemas.microsoft.com/office/2011/relationships/chartColorStyle" Target="colors232.xml"/><Relationship Id="rId1" Type="http://schemas.microsoft.com/office/2011/relationships/chartStyle" Target="style232.xml"/></Relationships>
</file>

<file path=xl/charts/_rels/chart233.xml.rels><?xml version="1.0" encoding="UTF-8" standalone="yes"?>
<Relationships xmlns="http://schemas.openxmlformats.org/package/2006/relationships"><Relationship Id="rId2" Type="http://schemas.microsoft.com/office/2011/relationships/chartColorStyle" Target="colors233.xml"/><Relationship Id="rId1" Type="http://schemas.microsoft.com/office/2011/relationships/chartStyle" Target="style233.xml"/></Relationships>
</file>

<file path=xl/charts/_rels/chart234.xml.rels><?xml version="1.0" encoding="UTF-8" standalone="yes"?>
<Relationships xmlns="http://schemas.openxmlformats.org/package/2006/relationships"><Relationship Id="rId2" Type="http://schemas.microsoft.com/office/2011/relationships/chartColorStyle" Target="colors234.xml"/><Relationship Id="rId1" Type="http://schemas.microsoft.com/office/2011/relationships/chartStyle" Target="style234.xml"/></Relationships>
</file>

<file path=xl/charts/_rels/chart235.xml.rels><?xml version="1.0" encoding="UTF-8" standalone="yes"?>
<Relationships xmlns="http://schemas.openxmlformats.org/package/2006/relationships"><Relationship Id="rId2" Type="http://schemas.microsoft.com/office/2011/relationships/chartColorStyle" Target="colors235.xml"/><Relationship Id="rId1" Type="http://schemas.microsoft.com/office/2011/relationships/chartStyle" Target="style235.xml"/></Relationships>
</file>

<file path=xl/charts/_rels/chart236.xml.rels><?xml version="1.0" encoding="UTF-8" standalone="yes"?>
<Relationships xmlns="http://schemas.openxmlformats.org/package/2006/relationships"><Relationship Id="rId2" Type="http://schemas.microsoft.com/office/2011/relationships/chartColorStyle" Target="colors236.xml"/><Relationship Id="rId1" Type="http://schemas.microsoft.com/office/2011/relationships/chartStyle" Target="style236.xml"/></Relationships>
</file>

<file path=xl/charts/_rels/chart237.xml.rels><?xml version="1.0" encoding="UTF-8" standalone="yes"?>
<Relationships xmlns="http://schemas.openxmlformats.org/package/2006/relationships"><Relationship Id="rId2" Type="http://schemas.microsoft.com/office/2011/relationships/chartColorStyle" Target="colors237.xml"/><Relationship Id="rId1" Type="http://schemas.microsoft.com/office/2011/relationships/chartStyle" Target="style237.xml"/></Relationships>
</file>

<file path=xl/charts/_rels/chart238.xml.rels><?xml version="1.0" encoding="UTF-8" standalone="yes"?>
<Relationships xmlns="http://schemas.openxmlformats.org/package/2006/relationships"><Relationship Id="rId2" Type="http://schemas.microsoft.com/office/2011/relationships/chartColorStyle" Target="colors238.xml"/><Relationship Id="rId1" Type="http://schemas.microsoft.com/office/2011/relationships/chartStyle" Target="style238.xml"/></Relationships>
</file>

<file path=xl/charts/_rels/chart239.xml.rels><?xml version="1.0" encoding="UTF-8" standalone="yes"?>
<Relationships xmlns="http://schemas.openxmlformats.org/package/2006/relationships"><Relationship Id="rId2" Type="http://schemas.microsoft.com/office/2011/relationships/chartColorStyle" Target="colors239.xml"/><Relationship Id="rId1" Type="http://schemas.microsoft.com/office/2011/relationships/chartStyle" Target="style239.xml"/></Relationships>
</file>

<file path=xl/charts/_rels/chart240.xml.rels><?xml version="1.0" encoding="UTF-8" standalone="yes"?>
<Relationships xmlns="http://schemas.openxmlformats.org/package/2006/relationships"><Relationship Id="rId2" Type="http://schemas.microsoft.com/office/2011/relationships/chartColorStyle" Target="colors240.xml"/><Relationship Id="rId1" Type="http://schemas.microsoft.com/office/2011/relationships/chartStyle" Target="style240.xml"/></Relationships>
</file>

<file path=xl/charts/_rels/chart241.xml.rels><?xml version="1.0" encoding="UTF-8" standalone="yes"?>
<Relationships xmlns="http://schemas.openxmlformats.org/package/2006/relationships"><Relationship Id="rId2" Type="http://schemas.microsoft.com/office/2011/relationships/chartColorStyle" Target="colors241.xml"/><Relationship Id="rId1" Type="http://schemas.microsoft.com/office/2011/relationships/chartStyle" Target="style241.xml"/></Relationships>
</file>

<file path=xl/charts/_rels/chart242.xml.rels><?xml version="1.0" encoding="UTF-8" standalone="yes"?>
<Relationships xmlns="http://schemas.openxmlformats.org/package/2006/relationships"><Relationship Id="rId2" Type="http://schemas.microsoft.com/office/2011/relationships/chartColorStyle" Target="colors242.xml"/><Relationship Id="rId1" Type="http://schemas.microsoft.com/office/2011/relationships/chartStyle" Target="style242.xml"/></Relationships>
</file>

<file path=xl/charts/_rels/chart243.xml.rels><?xml version="1.0" encoding="UTF-8" standalone="yes"?>
<Relationships xmlns="http://schemas.openxmlformats.org/package/2006/relationships"><Relationship Id="rId2" Type="http://schemas.microsoft.com/office/2011/relationships/chartColorStyle" Target="colors243.xml"/><Relationship Id="rId1" Type="http://schemas.microsoft.com/office/2011/relationships/chartStyle" Target="style243.xml"/></Relationships>
</file>

<file path=xl/charts/_rels/chart244.xml.rels><?xml version="1.0" encoding="UTF-8" standalone="yes"?>
<Relationships xmlns="http://schemas.openxmlformats.org/package/2006/relationships"><Relationship Id="rId2" Type="http://schemas.microsoft.com/office/2011/relationships/chartColorStyle" Target="colors244.xml"/><Relationship Id="rId1" Type="http://schemas.microsoft.com/office/2011/relationships/chartStyle" Target="style244.xml"/></Relationships>
</file>

<file path=xl/charts/_rels/chart245.xml.rels><?xml version="1.0" encoding="UTF-8" standalone="yes"?>
<Relationships xmlns="http://schemas.openxmlformats.org/package/2006/relationships"><Relationship Id="rId2" Type="http://schemas.microsoft.com/office/2011/relationships/chartColorStyle" Target="colors245.xml"/><Relationship Id="rId1" Type="http://schemas.microsoft.com/office/2011/relationships/chartStyle" Target="style245.xml"/></Relationships>
</file>

<file path=xl/charts/_rels/chart246.xml.rels><?xml version="1.0" encoding="UTF-8" standalone="yes"?>
<Relationships xmlns="http://schemas.openxmlformats.org/package/2006/relationships"><Relationship Id="rId2" Type="http://schemas.microsoft.com/office/2011/relationships/chartColorStyle" Target="colors246.xml"/><Relationship Id="rId1" Type="http://schemas.microsoft.com/office/2011/relationships/chartStyle" Target="style246.xml"/></Relationships>
</file>

<file path=xl/charts/_rels/chart247.xml.rels><?xml version="1.0" encoding="UTF-8" standalone="yes"?>
<Relationships xmlns="http://schemas.openxmlformats.org/package/2006/relationships"><Relationship Id="rId2" Type="http://schemas.microsoft.com/office/2011/relationships/chartColorStyle" Target="colors247.xml"/><Relationship Id="rId1" Type="http://schemas.microsoft.com/office/2011/relationships/chartStyle" Target="style247.xml"/></Relationships>
</file>

<file path=xl/charts/_rels/chart248.xml.rels><?xml version="1.0" encoding="UTF-8" standalone="yes"?>
<Relationships xmlns="http://schemas.openxmlformats.org/package/2006/relationships"><Relationship Id="rId2" Type="http://schemas.microsoft.com/office/2011/relationships/chartColorStyle" Target="colors248.xml"/><Relationship Id="rId1" Type="http://schemas.microsoft.com/office/2011/relationships/chartStyle" Target="style248.xml"/></Relationships>
</file>

<file path=xl/charts/_rels/chart249.xml.rels><?xml version="1.0" encoding="UTF-8" standalone="yes"?>
<Relationships xmlns="http://schemas.openxmlformats.org/package/2006/relationships"><Relationship Id="rId2" Type="http://schemas.microsoft.com/office/2011/relationships/chartColorStyle" Target="colors249.xml"/><Relationship Id="rId1" Type="http://schemas.microsoft.com/office/2011/relationships/chartStyle" Target="style249.xml"/></Relationships>
</file>

<file path=xl/charts/_rels/chart250.xml.rels><?xml version="1.0" encoding="UTF-8" standalone="yes"?>
<Relationships xmlns="http://schemas.openxmlformats.org/package/2006/relationships"><Relationship Id="rId2" Type="http://schemas.microsoft.com/office/2011/relationships/chartColorStyle" Target="colors250.xml"/><Relationship Id="rId1" Type="http://schemas.microsoft.com/office/2011/relationships/chartStyle" Target="style250.xml"/></Relationships>
</file>

<file path=xl/charts/_rels/chart251.xml.rels><?xml version="1.0" encoding="UTF-8" standalone="yes"?>
<Relationships xmlns="http://schemas.openxmlformats.org/package/2006/relationships"><Relationship Id="rId2" Type="http://schemas.microsoft.com/office/2011/relationships/chartColorStyle" Target="colors251.xml"/><Relationship Id="rId1" Type="http://schemas.microsoft.com/office/2011/relationships/chartStyle" Target="style251.xml"/></Relationships>
</file>

<file path=xl/charts/_rels/chart252.xml.rels><?xml version="1.0" encoding="UTF-8" standalone="yes"?>
<Relationships xmlns="http://schemas.openxmlformats.org/package/2006/relationships"><Relationship Id="rId2" Type="http://schemas.microsoft.com/office/2011/relationships/chartColorStyle" Target="colors252.xml"/><Relationship Id="rId1" Type="http://schemas.microsoft.com/office/2011/relationships/chartStyle" Target="style252.xml"/></Relationships>
</file>

<file path=xl/charts/_rels/chart253.xml.rels><?xml version="1.0" encoding="UTF-8" standalone="yes"?>
<Relationships xmlns="http://schemas.openxmlformats.org/package/2006/relationships"><Relationship Id="rId2" Type="http://schemas.microsoft.com/office/2011/relationships/chartColorStyle" Target="colors253.xml"/><Relationship Id="rId1" Type="http://schemas.microsoft.com/office/2011/relationships/chartStyle" Target="style253.xml"/></Relationships>
</file>

<file path=xl/charts/_rels/chart254.xml.rels><?xml version="1.0" encoding="UTF-8" standalone="yes"?>
<Relationships xmlns="http://schemas.openxmlformats.org/package/2006/relationships"><Relationship Id="rId2" Type="http://schemas.microsoft.com/office/2011/relationships/chartColorStyle" Target="colors254.xml"/><Relationship Id="rId1" Type="http://schemas.microsoft.com/office/2011/relationships/chartStyle" Target="style254.xml"/></Relationships>
</file>

<file path=xl/charts/_rels/chart255.xml.rels><?xml version="1.0" encoding="UTF-8" standalone="yes"?>
<Relationships xmlns="http://schemas.openxmlformats.org/package/2006/relationships"><Relationship Id="rId2" Type="http://schemas.microsoft.com/office/2011/relationships/chartColorStyle" Target="colors255.xml"/><Relationship Id="rId1" Type="http://schemas.microsoft.com/office/2011/relationships/chartStyle" Target="style255.xml"/></Relationships>
</file>

<file path=xl/charts/_rels/chart256.xml.rels><?xml version="1.0" encoding="UTF-8" standalone="yes"?>
<Relationships xmlns="http://schemas.openxmlformats.org/package/2006/relationships"><Relationship Id="rId2" Type="http://schemas.microsoft.com/office/2011/relationships/chartColorStyle" Target="colors256.xml"/><Relationship Id="rId1" Type="http://schemas.microsoft.com/office/2011/relationships/chartStyle" Target="style256.xml"/></Relationships>
</file>

<file path=xl/charts/_rels/chart257.xml.rels><?xml version="1.0" encoding="UTF-8" standalone="yes"?>
<Relationships xmlns="http://schemas.openxmlformats.org/package/2006/relationships"><Relationship Id="rId2" Type="http://schemas.microsoft.com/office/2011/relationships/chartColorStyle" Target="colors257.xml"/><Relationship Id="rId1" Type="http://schemas.microsoft.com/office/2011/relationships/chartStyle" Target="style257.xml"/></Relationships>
</file>

<file path=xl/charts/_rels/chart258.xml.rels><?xml version="1.0" encoding="UTF-8" standalone="yes"?>
<Relationships xmlns="http://schemas.openxmlformats.org/package/2006/relationships"><Relationship Id="rId2" Type="http://schemas.microsoft.com/office/2011/relationships/chartColorStyle" Target="colors258.xml"/><Relationship Id="rId1" Type="http://schemas.microsoft.com/office/2011/relationships/chartStyle" Target="style258.xml"/></Relationships>
</file>

<file path=xl/charts/_rels/chart259.xml.rels><?xml version="1.0" encoding="UTF-8" standalone="yes"?>
<Relationships xmlns="http://schemas.openxmlformats.org/package/2006/relationships"><Relationship Id="rId2" Type="http://schemas.microsoft.com/office/2011/relationships/chartColorStyle" Target="colors259.xml"/><Relationship Id="rId1" Type="http://schemas.microsoft.com/office/2011/relationships/chartStyle" Target="style259.xml"/></Relationships>
</file>

<file path=xl/charts/_rels/chart260.xml.rels><?xml version="1.0" encoding="UTF-8" standalone="yes"?>
<Relationships xmlns="http://schemas.openxmlformats.org/package/2006/relationships"><Relationship Id="rId2" Type="http://schemas.microsoft.com/office/2011/relationships/chartColorStyle" Target="colors260.xml"/><Relationship Id="rId1" Type="http://schemas.microsoft.com/office/2011/relationships/chartStyle" Target="style260.xml"/></Relationships>
</file>

<file path=xl/charts/_rels/chart261.xml.rels><?xml version="1.0" encoding="UTF-8" standalone="yes"?>
<Relationships xmlns="http://schemas.openxmlformats.org/package/2006/relationships"><Relationship Id="rId2" Type="http://schemas.microsoft.com/office/2011/relationships/chartColorStyle" Target="colors261.xml"/><Relationship Id="rId1" Type="http://schemas.microsoft.com/office/2011/relationships/chartStyle" Target="style261.xml"/></Relationships>
</file>

<file path=xl/charts/_rels/chart262.xml.rels><?xml version="1.0" encoding="UTF-8" standalone="yes"?>
<Relationships xmlns="http://schemas.openxmlformats.org/package/2006/relationships"><Relationship Id="rId2" Type="http://schemas.microsoft.com/office/2011/relationships/chartColorStyle" Target="colors262.xml"/><Relationship Id="rId1" Type="http://schemas.microsoft.com/office/2011/relationships/chartStyle" Target="style262.xml"/></Relationships>
</file>

<file path=xl/charts/_rels/chart263.xml.rels><?xml version="1.0" encoding="UTF-8" standalone="yes"?>
<Relationships xmlns="http://schemas.openxmlformats.org/package/2006/relationships"><Relationship Id="rId2" Type="http://schemas.microsoft.com/office/2011/relationships/chartColorStyle" Target="colors263.xml"/><Relationship Id="rId1" Type="http://schemas.microsoft.com/office/2011/relationships/chartStyle" Target="style263.xml"/></Relationships>
</file>

<file path=xl/charts/_rels/chart264.xml.rels><?xml version="1.0" encoding="UTF-8" standalone="yes"?>
<Relationships xmlns="http://schemas.openxmlformats.org/package/2006/relationships"><Relationship Id="rId2" Type="http://schemas.microsoft.com/office/2011/relationships/chartColorStyle" Target="colors264.xml"/><Relationship Id="rId1" Type="http://schemas.microsoft.com/office/2011/relationships/chartStyle" Target="style264.xml"/></Relationships>
</file>

<file path=xl/charts/_rels/chart265.xml.rels><?xml version="1.0" encoding="UTF-8" standalone="yes"?>
<Relationships xmlns="http://schemas.openxmlformats.org/package/2006/relationships"><Relationship Id="rId2" Type="http://schemas.microsoft.com/office/2011/relationships/chartColorStyle" Target="colors265.xml"/><Relationship Id="rId1" Type="http://schemas.microsoft.com/office/2011/relationships/chartStyle" Target="style265.xml"/></Relationships>
</file>

<file path=xl/charts/_rels/chart266.xml.rels><?xml version="1.0" encoding="UTF-8" standalone="yes"?>
<Relationships xmlns="http://schemas.openxmlformats.org/package/2006/relationships"><Relationship Id="rId2" Type="http://schemas.microsoft.com/office/2011/relationships/chartColorStyle" Target="colors266.xml"/><Relationship Id="rId1" Type="http://schemas.microsoft.com/office/2011/relationships/chartStyle" Target="style266.xml"/></Relationships>
</file>

<file path=xl/charts/_rels/chart267.xml.rels><?xml version="1.0" encoding="UTF-8" standalone="yes"?>
<Relationships xmlns="http://schemas.openxmlformats.org/package/2006/relationships"><Relationship Id="rId2" Type="http://schemas.microsoft.com/office/2011/relationships/chartColorStyle" Target="colors267.xml"/><Relationship Id="rId1" Type="http://schemas.microsoft.com/office/2011/relationships/chartStyle" Target="style267.xml"/></Relationships>
</file>

<file path=xl/charts/_rels/chart268.xml.rels><?xml version="1.0" encoding="UTF-8" standalone="yes"?>
<Relationships xmlns="http://schemas.openxmlformats.org/package/2006/relationships"><Relationship Id="rId2" Type="http://schemas.microsoft.com/office/2011/relationships/chartColorStyle" Target="colors268.xml"/><Relationship Id="rId1" Type="http://schemas.microsoft.com/office/2011/relationships/chartStyle" Target="style268.xml"/></Relationships>
</file>

<file path=xl/charts/_rels/chart269.xml.rels><?xml version="1.0" encoding="UTF-8" standalone="yes"?>
<Relationships xmlns="http://schemas.openxmlformats.org/package/2006/relationships"><Relationship Id="rId2" Type="http://schemas.microsoft.com/office/2011/relationships/chartColorStyle" Target="colors269.xml"/><Relationship Id="rId1" Type="http://schemas.microsoft.com/office/2011/relationships/chartStyle" Target="style269.xml"/></Relationships>
</file>

<file path=xl/charts/_rels/chart270.xml.rels><?xml version="1.0" encoding="UTF-8" standalone="yes"?>
<Relationships xmlns="http://schemas.openxmlformats.org/package/2006/relationships"><Relationship Id="rId2" Type="http://schemas.microsoft.com/office/2011/relationships/chartColorStyle" Target="colors270.xml"/><Relationship Id="rId1" Type="http://schemas.microsoft.com/office/2011/relationships/chartStyle" Target="style270.xml"/></Relationships>
</file>

<file path=xl/charts/_rels/chart271.xml.rels><?xml version="1.0" encoding="UTF-8" standalone="yes"?>
<Relationships xmlns="http://schemas.openxmlformats.org/package/2006/relationships"><Relationship Id="rId2" Type="http://schemas.microsoft.com/office/2011/relationships/chartColorStyle" Target="colors271.xml"/><Relationship Id="rId1" Type="http://schemas.microsoft.com/office/2011/relationships/chartStyle" Target="style271.xml"/></Relationships>
</file>

<file path=xl/charts/_rels/chart272.xml.rels><?xml version="1.0" encoding="UTF-8" standalone="yes"?>
<Relationships xmlns="http://schemas.openxmlformats.org/package/2006/relationships"><Relationship Id="rId2" Type="http://schemas.microsoft.com/office/2011/relationships/chartColorStyle" Target="colors272.xml"/><Relationship Id="rId1" Type="http://schemas.microsoft.com/office/2011/relationships/chartStyle" Target="style272.xml"/></Relationships>
</file>

<file path=xl/charts/_rels/chart273.xml.rels><?xml version="1.0" encoding="UTF-8" standalone="yes"?>
<Relationships xmlns="http://schemas.openxmlformats.org/package/2006/relationships"><Relationship Id="rId2" Type="http://schemas.microsoft.com/office/2011/relationships/chartColorStyle" Target="colors273.xml"/><Relationship Id="rId1" Type="http://schemas.microsoft.com/office/2011/relationships/chartStyle" Target="style273.xml"/></Relationships>
</file>

<file path=xl/charts/_rels/chart274.xml.rels><?xml version="1.0" encoding="UTF-8" standalone="yes"?>
<Relationships xmlns="http://schemas.openxmlformats.org/package/2006/relationships"><Relationship Id="rId2" Type="http://schemas.microsoft.com/office/2011/relationships/chartColorStyle" Target="colors274.xml"/><Relationship Id="rId1" Type="http://schemas.microsoft.com/office/2011/relationships/chartStyle" Target="style274.xml"/></Relationships>
</file>

<file path=xl/charts/_rels/chart275.xml.rels><?xml version="1.0" encoding="UTF-8" standalone="yes"?>
<Relationships xmlns="http://schemas.openxmlformats.org/package/2006/relationships"><Relationship Id="rId2" Type="http://schemas.microsoft.com/office/2011/relationships/chartColorStyle" Target="colors275.xml"/><Relationship Id="rId1" Type="http://schemas.microsoft.com/office/2011/relationships/chartStyle" Target="style275.xml"/></Relationships>
</file>

<file path=xl/charts/_rels/chart276.xml.rels><?xml version="1.0" encoding="UTF-8" standalone="yes"?>
<Relationships xmlns="http://schemas.openxmlformats.org/package/2006/relationships"><Relationship Id="rId2" Type="http://schemas.microsoft.com/office/2011/relationships/chartColorStyle" Target="colors276.xml"/><Relationship Id="rId1" Type="http://schemas.microsoft.com/office/2011/relationships/chartStyle" Target="style276.xml"/></Relationships>
</file>

<file path=xl/charts/_rels/chart277.xml.rels><?xml version="1.0" encoding="UTF-8" standalone="yes"?>
<Relationships xmlns="http://schemas.openxmlformats.org/package/2006/relationships"><Relationship Id="rId2" Type="http://schemas.microsoft.com/office/2011/relationships/chartColorStyle" Target="colors277.xml"/><Relationship Id="rId1" Type="http://schemas.microsoft.com/office/2011/relationships/chartStyle" Target="style277.xml"/></Relationships>
</file>

<file path=xl/charts/_rels/chart278.xml.rels><?xml version="1.0" encoding="UTF-8" standalone="yes"?>
<Relationships xmlns="http://schemas.openxmlformats.org/package/2006/relationships"><Relationship Id="rId2" Type="http://schemas.microsoft.com/office/2011/relationships/chartColorStyle" Target="colors278.xml"/><Relationship Id="rId1" Type="http://schemas.microsoft.com/office/2011/relationships/chartStyle" Target="style278.xml"/></Relationships>
</file>

<file path=xl/charts/_rels/chart279.xml.rels><?xml version="1.0" encoding="UTF-8" standalone="yes"?>
<Relationships xmlns="http://schemas.openxmlformats.org/package/2006/relationships"><Relationship Id="rId2" Type="http://schemas.microsoft.com/office/2011/relationships/chartColorStyle" Target="colors279.xml"/><Relationship Id="rId1" Type="http://schemas.microsoft.com/office/2011/relationships/chartStyle" Target="style279.xml"/></Relationships>
</file>

<file path=xl/charts/_rels/chart280.xml.rels><?xml version="1.0" encoding="UTF-8" standalone="yes"?>
<Relationships xmlns="http://schemas.openxmlformats.org/package/2006/relationships"><Relationship Id="rId2" Type="http://schemas.microsoft.com/office/2011/relationships/chartColorStyle" Target="colors280.xml"/><Relationship Id="rId1" Type="http://schemas.microsoft.com/office/2011/relationships/chartStyle" Target="style280.xml"/></Relationships>
</file>

<file path=xl/charts/_rels/chart281.xml.rels><?xml version="1.0" encoding="UTF-8" standalone="yes"?>
<Relationships xmlns="http://schemas.openxmlformats.org/package/2006/relationships"><Relationship Id="rId2" Type="http://schemas.microsoft.com/office/2011/relationships/chartColorStyle" Target="colors281.xml"/><Relationship Id="rId1" Type="http://schemas.microsoft.com/office/2011/relationships/chartStyle" Target="style281.xml"/></Relationships>
</file>

<file path=xl/charts/_rels/chart282.xml.rels><?xml version="1.0" encoding="UTF-8" standalone="yes"?>
<Relationships xmlns="http://schemas.openxmlformats.org/package/2006/relationships"><Relationship Id="rId2" Type="http://schemas.microsoft.com/office/2011/relationships/chartColorStyle" Target="colors282.xml"/><Relationship Id="rId1" Type="http://schemas.microsoft.com/office/2011/relationships/chartStyle" Target="style282.xml"/></Relationships>
</file>

<file path=xl/charts/_rels/chart283.xml.rels><?xml version="1.0" encoding="UTF-8" standalone="yes"?>
<Relationships xmlns="http://schemas.openxmlformats.org/package/2006/relationships"><Relationship Id="rId2" Type="http://schemas.microsoft.com/office/2011/relationships/chartColorStyle" Target="colors283.xml"/><Relationship Id="rId1" Type="http://schemas.microsoft.com/office/2011/relationships/chartStyle" Target="style283.xml"/></Relationships>
</file>

<file path=xl/charts/_rels/chart284.xml.rels><?xml version="1.0" encoding="UTF-8" standalone="yes"?>
<Relationships xmlns="http://schemas.openxmlformats.org/package/2006/relationships"><Relationship Id="rId2" Type="http://schemas.microsoft.com/office/2011/relationships/chartColorStyle" Target="colors284.xml"/><Relationship Id="rId1" Type="http://schemas.microsoft.com/office/2011/relationships/chartStyle" Target="style284.xml"/></Relationships>
</file>

<file path=xl/charts/_rels/chart285.xml.rels><?xml version="1.0" encoding="UTF-8" standalone="yes"?>
<Relationships xmlns="http://schemas.openxmlformats.org/package/2006/relationships"><Relationship Id="rId2" Type="http://schemas.microsoft.com/office/2011/relationships/chartColorStyle" Target="colors285.xml"/><Relationship Id="rId1" Type="http://schemas.microsoft.com/office/2011/relationships/chartStyle" Target="style285.xml"/></Relationships>
</file>

<file path=xl/charts/_rels/chart286.xml.rels><?xml version="1.0" encoding="UTF-8" standalone="yes"?>
<Relationships xmlns="http://schemas.openxmlformats.org/package/2006/relationships"><Relationship Id="rId2" Type="http://schemas.microsoft.com/office/2011/relationships/chartColorStyle" Target="colors286.xml"/><Relationship Id="rId1" Type="http://schemas.microsoft.com/office/2011/relationships/chartStyle" Target="style286.xml"/></Relationships>
</file>

<file path=xl/charts/_rels/chart287.xml.rels><?xml version="1.0" encoding="UTF-8" standalone="yes"?>
<Relationships xmlns="http://schemas.openxmlformats.org/package/2006/relationships"><Relationship Id="rId2" Type="http://schemas.microsoft.com/office/2011/relationships/chartColorStyle" Target="colors287.xml"/><Relationship Id="rId1" Type="http://schemas.microsoft.com/office/2011/relationships/chartStyle" Target="style287.xml"/></Relationships>
</file>

<file path=xl/charts/_rels/chart288.xml.rels><?xml version="1.0" encoding="UTF-8" standalone="yes"?>
<Relationships xmlns="http://schemas.openxmlformats.org/package/2006/relationships"><Relationship Id="rId2" Type="http://schemas.microsoft.com/office/2011/relationships/chartColorStyle" Target="colors288.xml"/><Relationship Id="rId1" Type="http://schemas.microsoft.com/office/2011/relationships/chartStyle" Target="style288.xml"/></Relationships>
</file>

<file path=xl/charts/_rels/chart289.xml.rels><?xml version="1.0" encoding="UTF-8" standalone="yes"?>
<Relationships xmlns="http://schemas.openxmlformats.org/package/2006/relationships"><Relationship Id="rId2" Type="http://schemas.microsoft.com/office/2011/relationships/chartColorStyle" Target="colors289.xml"/><Relationship Id="rId1" Type="http://schemas.microsoft.com/office/2011/relationships/chartStyle" Target="style289.xml"/></Relationships>
</file>

<file path=xl/charts/_rels/chart290.xml.rels><?xml version="1.0" encoding="UTF-8" standalone="yes"?>
<Relationships xmlns="http://schemas.openxmlformats.org/package/2006/relationships"><Relationship Id="rId2" Type="http://schemas.microsoft.com/office/2011/relationships/chartColorStyle" Target="colors290.xml"/><Relationship Id="rId1" Type="http://schemas.microsoft.com/office/2011/relationships/chartStyle" Target="style290.xml"/></Relationships>
</file>

<file path=xl/charts/_rels/chart291.xml.rels><?xml version="1.0" encoding="UTF-8" standalone="yes"?>
<Relationships xmlns="http://schemas.openxmlformats.org/package/2006/relationships"><Relationship Id="rId2" Type="http://schemas.microsoft.com/office/2011/relationships/chartColorStyle" Target="colors291.xml"/><Relationship Id="rId1" Type="http://schemas.microsoft.com/office/2011/relationships/chartStyle" Target="style291.xml"/></Relationships>
</file>

<file path=xl/charts/_rels/chart292.xml.rels><?xml version="1.0" encoding="UTF-8" standalone="yes"?>
<Relationships xmlns="http://schemas.openxmlformats.org/package/2006/relationships"><Relationship Id="rId2" Type="http://schemas.microsoft.com/office/2011/relationships/chartColorStyle" Target="colors292.xml"/><Relationship Id="rId1" Type="http://schemas.microsoft.com/office/2011/relationships/chartStyle" Target="style292.xml"/></Relationships>
</file>

<file path=xl/charts/_rels/chart293.xml.rels><?xml version="1.0" encoding="UTF-8" standalone="yes"?>
<Relationships xmlns="http://schemas.openxmlformats.org/package/2006/relationships"><Relationship Id="rId2" Type="http://schemas.microsoft.com/office/2011/relationships/chartColorStyle" Target="colors293.xml"/><Relationship Id="rId1" Type="http://schemas.microsoft.com/office/2011/relationships/chartStyle" Target="style293.xml"/></Relationships>
</file>

<file path=xl/charts/_rels/chart294.xml.rels><?xml version="1.0" encoding="UTF-8" standalone="yes"?>
<Relationships xmlns="http://schemas.openxmlformats.org/package/2006/relationships"><Relationship Id="rId2" Type="http://schemas.microsoft.com/office/2011/relationships/chartColorStyle" Target="colors294.xml"/><Relationship Id="rId1" Type="http://schemas.microsoft.com/office/2011/relationships/chartStyle" Target="style29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'Tổng quan (n78)'!$B$18</c:f>
              <c:strCache>
                <c:ptCount val="1"/>
                <c:pt idx="0">
                  <c:v>Quy mô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2B5D-414C-93BB-C6AE662740EF}"/>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2B5D-414C-93BB-C6AE662740EF}"/>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2B5D-414C-93BB-C6AE662740EF}"/>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2B5D-414C-93BB-C6AE662740EF}"/>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2B5D-414C-93BB-C6AE662740EF}"/>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2B5D-414C-93BB-C6AE662740EF}"/>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2B5D-414C-93BB-C6AE662740EF}"/>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2B5D-414C-93BB-C6AE662740EF}"/>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'Tổng quan (n78)'!$A$19:$A$25</c:f>
              <c:strCache>
                <c:ptCount val="7"/>
                <c:pt idx="0">
                  <c:v>INGO</c:v>
                </c:pt>
                <c:pt idx="1">
                  <c:v>Local NGO</c:v>
                </c:pt>
                <c:pt idx="2">
                  <c:v>MNC (Cty tại VN là thành viên của MNC)</c:v>
                </c:pt>
                <c:pt idx="3">
                  <c:v>Tập đoàn đa ngành, có trên 2 công ty thành viên, hoặc trên 500 nhân viên, doanh thu trên 200 tỉ</c:v>
                </c:pt>
                <c:pt idx="4">
                  <c:v>(Tổng) Công ty có trên 7 bộ phận và/hoặc trên 200 nhân viên / doanh thu 100-200 tỉ</c:v>
                </c:pt>
                <c:pt idx="5">
                  <c:v>Công ty cỡ vừa (có dưới 7 bộ phận, 100-200 nhân viên và/hoặc doanh thu dưới 50-100 tỉ)</c:v>
                </c:pt>
                <c:pt idx="6">
                  <c:v>Công ty cỡ nhỏ (dưới 50 nhân viên và/hoặc doanh thu dưới 50 tỉ)</c:v>
                </c:pt>
              </c:strCache>
            </c:strRef>
          </c:cat>
          <c:val>
            <c:numRef>
              <c:f>'Tổng quan (n78)'!$B$19:$B$25</c:f>
              <c:numCache>
                <c:formatCode>General</c:formatCode>
                <c:ptCount val="7"/>
                <c:pt idx="0">
                  <c:v>3</c:v>
                </c:pt>
                <c:pt idx="1">
                  <c:v>1</c:v>
                </c:pt>
                <c:pt idx="2">
                  <c:v>8</c:v>
                </c:pt>
                <c:pt idx="3">
                  <c:v>21</c:v>
                </c:pt>
                <c:pt idx="4">
                  <c:v>24</c:v>
                </c:pt>
                <c:pt idx="5">
                  <c:v>13</c:v>
                </c:pt>
                <c:pt idx="6">
                  <c:v>6</c:v>
                </c:pt>
              </c:numCache>
            </c:numRef>
          </c:val>
          <c:extLst>
            <c:ext xmlns:c16="http://schemas.microsoft.com/office/drawing/2014/chart" uri="{C3380CC4-5D6E-409C-BE32-E72D297353CC}">
              <c16:uniqueId val="{00000010-2B5D-414C-93BB-C6AE662740EF}"/>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'Tổng quan (n78)'!$B$37</c:f>
              <c:strCache>
                <c:ptCount val="1"/>
                <c:pt idx="0">
                  <c:v>Giai đoạn phát triển của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47D3-488A-A840-5089004CB793}"/>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47D3-488A-A840-5089004CB793}"/>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47D3-488A-A840-5089004CB793}"/>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47D3-488A-A840-5089004CB793}"/>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'Tổng quan (n78)'!$A$38:$A$41</c:f>
              <c:strCache>
                <c:ptCount val="4"/>
                <c:pt idx="0">
                  <c:v>Khởi nghiệp</c:v>
                </c:pt>
                <c:pt idx="1">
                  <c:v>Tăng trưởng</c:v>
                </c:pt>
                <c:pt idx="2">
                  <c:v>Trưởng thành</c:v>
                </c:pt>
                <c:pt idx="3">
                  <c:v>Tái cấu trúc/ Khôi phục</c:v>
                </c:pt>
              </c:strCache>
            </c:strRef>
          </c:cat>
          <c:val>
            <c:numRef>
              <c:f>'Tổng quan (n78)'!$B$38:$B$41</c:f>
              <c:numCache>
                <c:formatCode>General</c:formatCode>
                <c:ptCount val="4"/>
                <c:pt idx="0">
                  <c:v>3</c:v>
                </c:pt>
                <c:pt idx="1">
                  <c:v>29</c:v>
                </c:pt>
                <c:pt idx="2">
                  <c:v>29</c:v>
                </c:pt>
                <c:pt idx="3">
                  <c:v>17</c:v>
                </c:pt>
              </c:numCache>
            </c:numRef>
          </c:val>
          <c:extLst>
            <c:ext xmlns:c16="http://schemas.microsoft.com/office/drawing/2014/chart" uri="{C3380CC4-5D6E-409C-BE32-E72D297353CC}">
              <c16:uniqueId val="{00000008-47D3-488A-A840-5089004CB793}"/>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'Tổng quan (n78)'!$B$80</c:f>
              <c:strCache>
                <c:ptCount val="1"/>
                <c:pt idx="0">
                  <c:v>Nhận thức về khái niệm Đãi ngộ tổng thế - Total Rewards -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296-4A4A-A18A-42BDBD9B4F51}"/>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296-4A4A-A18A-42BDBD9B4F51}"/>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296-4A4A-A18A-42BDBD9B4F51}"/>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7296-4A4A-A18A-42BDBD9B4F51}"/>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7296-4A4A-A18A-42BDBD9B4F51}"/>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7296-4A4A-A18A-42BDBD9B4F51}"/>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0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'Tổng quan (n78)'!$A$81:$A$86</c:f>
              <c:strCache>
                <c:ptCount val="6"/>
                <c:pt idx="0">
                  <c:v>Chưa từng nghe</c:v>
                </c:pt>
                <c:pt idx="1">
                  <c:v>Đã nghe nhưng chưa hiểu rõ</c:v>
                </c:pt>
                <c:pt idx="2">
                  <c:v>Hiểu rõ khái niệm này nhưng chưa triển khai trong thực tế</c:v>
                </c:pt>
                <c:pt idx="3">
                  <c:v>Chứng kiến thực tế việc triển khai tại doanh nghiệp/tổ chức của mình</c:v>
                </c:pt>
                <c:pt idx="4">
                  <c:v>Tham gia xây dựng và áp dụng tại doanh nghiệp/tổ chức</c:v>
                </c:pt>
                <c:pt idx="5">
                  <c:v>Dẫn dắt/chủ trì việc xây dựng và áp dụng tại doanh nghiệp/tổ chức</c:v>
                </c:pt>
              </c:strCache>
            </c:strRef>
          </c:cat>
          <c:val>
            <c:numRef>
              <c:f>'Tổng quan (n78)'!$B$81:$B$86</c:f>
              <c:numCache>
                <c:formatCode>General</c:formatCode>
                <c:ptCount val="6"/>
                <c:pt idx="0">
                  <c:v>0</c:v>
                </c:pt>
                <c:pt idx="1">
                  <c:v>10</c:v>
                </c:pt>
                <c:pt idx="2">
                  <c:v>20</c:v>
                </c:pt>
                <c:pt idx="3">
                  <c:v>15</c:v>
                </c:pt>
                <c:pt idx="4">
                  <c:v>20</c:v>
                </c:pt>
                <c:pt idx="5">
                  <c:v>13</c:v>
                </c:pt>
              </c:numCache>
            </c:numRef>
          </c:val>
          <c:extLst>
            <c:ext xmlns:c16="http://schemas.microsoft.com/office/drawing/2014/chart" uri="{C3380CC4-5D6E-409C-BE32-E72D297353CC}">
              <c16:uniqueId val="{0000000C-7296-4A4A-A18A-42BDBD9B4F51}"/>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000"/>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'Tổng quan (n78)'!$B$93</c:f>
              <c:strCache>
                <c:ptCount val="1"/>
                <c:pt idx="0">
                  <c:v>Hiện trạng triển khai mô hình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3FE1-4331-8931-EB3C385830EE}"/>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3FE1-4331-8931-EB3C385830EE}"/>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3FE1-4331-8931-EB3C385830EE}"/>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3FE1-4331-8931-EB3C385830EE}"/>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0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'Tổng quan (n78)'!$A$94:$A$97</c:f>
              <c:strCache>
                <c:ptCount val="4"/>
                <c:pt idx="0">
                  <c:v>Đã triển khai toàn phần</c:v>
                </c:pt>
                <c:pt idx="1">
                  <c:v>Đã triển khai một phần</c:v>
                </c:pt>
                <c:pt idx="2">
                  <c:v>Chưa triển khai nhưng có kế hoạch</c:v>
                </c:pt>
                <c:pt idx="3">
                  <c:v>Chưa triển khai và không có kế hoạch</c:v>
                </c:pt>
              </c:strCache>
            </c:strRef>
          </c:cat>
          <c:val>
            <c:numRef>
              <c:f>'Tổng quan (n78)'!$B$94:$B$97</c:f>
              <c:numCache>
                <c:formatCode>General</c:formatCode>
                <c:ptCount val="4"/>
                <c:pt idx="0">
                  <c:v>14</c:v>
                </c:pt>
                <c:pt idx="1">
                  <c:v>47</c:v>
                </c:pt>
                <c:pt idx="2">
                  <c:v>10</c:v>
                </c:pt>
                <c:pt idx="3">
                  <c:v>7</c:v>
                </c:pt>
              </c:numCache>
            </c:numRef>
          </c:val>
          <c:extLst>
            <c:ext xmlns:c16="http://schemas.microsoft.com/office/drawing/2014/chart" uri="{C3380CC4-5D6E-409C-BE32-E72D297353CC}">
              <c16:uniqueId val="{00000008-3FE1-4331-8931-EB3C385830EE}"/>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000"/>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08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'Tổng quan (n78)'!$B$100</c:f>
              <c:strCache>
                <c:ptCount val="1"/>
                <c:pt idx="0">
                  <c:v>Mức độ đồng bộ giữa chiến lược phát triển doanh nghiệp và chiến lược TR hiện tại</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D27-4A57-97C1-BEA9529417E1}"/>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D27-4A57-97C1-BEA9529417E1}"/>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D27-4A57-97C1-BEA9529417E1}"/>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FD27-4A57-97C1-BEA9529417E1}"/>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'Tổng quan (n78)'!$A$101:$A$104</c:f>
              <c:strCache>
                <c:ptCount val="4"/>
                <c:pt idx="0">
                  <c:v>Rất đồng bộ</c:v>
                </c:pt>
                <c:pt idx="1">
                  <c:v>Đồng bộ</c:v>
                </c:pt>
                <c:pt idx="2">
                  <c:v>Chưa đồng bộ</c:v>
                </c:pt>
                <c:pt idx="3">
                  <c:v>Không đồng bộ</c:v>
                </c:pt>
              </c:strCache>
            </c:strRef>
          </c:cat>
          <c:val>
            <c:numRef>
              <c:f>'Tổng quan (n78)'!$B$101:$B$104</c:f>
              <c:numCache>
                <c:formatCode>General</c:formatCode>
                <c:ptCount val="4"/>
                <c:pt idx="0">
                  <c:v>5</c:v>
                </c:pt>
                <c:pt idx="1">
                  <c:v>22</c:v>
                </c:pt>
                <c:pt idx="2">
                  <c:v>49</c:v>
                </c:pt>
                <c:pt idx="3">
                  <c:v>2</c:v>
                </c:pt>
              </c:numCache>
            </c:numRef>
          </c:val>
          <c:extLst>
            <c:ext xmlns:c16="http://schemas.microsoft.com/office/drawing/2014/chart" uri="{C3380CC4-5D6E-409C-BE32-E72D297353CC}">
              <c16:uniqueId val="{00000008-FD27-4A57-97C1-BEA9529417E1}"/>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900"/>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'Tổng quan (n78)'!$B$108</c:f>
              <c:strCache>
                <c:ptCount val="1"/>
                <c:pt idx="0">
                  <c:v>Đánh giá hiệu quả của TR trong việc nâng cao cạnh tranh doanh nghiệp</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32D-4C3A-9B26-3F203B545670}"/>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32D-4C3A-9B26-3F203B545670}"/>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32D-4C3A-9B26-3F203B545670}"/>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732D-4C3A-9B26-3F203B545670}"/>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0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'Tổng quan (n78)'!$A$109:$A$112</c:f>
              <c:strCache>
                <c:ptCount val="4"/>
                <c:pt idx="0">
                  <c:v>Rất hiệu quả</c:v>
                </c:pt>
                <c:pt idx="1">
                  <c:v>Hiệu quả</c:v>
                </c:pt>
                <c:pt idx="2">
                  <c:v>Hiệu quả ít</c:v>
                </c:pt>
                <c:pt idx="3">
                  <c:v>Không có hiệu quả</c:v>
                </c:pt>
              </c:strCache>
            </c:strRef>
          </c:cat>
          <c:val>
            <c:numRef>
              <c:f>'Tổng quan (n78)'!$B$109:$B$112</c:f>
              <c:numCache>
                <c:formatCode>General</c:formatCode>
                <c:ptCount val="4"/>
                <c:pt idx="0">
                  <c:v>32</c:v>
                </c:pt>
                <c:pt idx="1">
                  <c:v>42</c:v>
                </c:pt>
                <c:pt idx="2">
                  <c:v>4</c:v>
                </c:pt>
                <c:pt idx="3">
                  <c:v>0</c:v>
                </c:pt>
              </c:numCache>
            </c:numRef>
          </c:val>
          <c:extLst>
            <c:ext xmlns:c16="http://schemas.microsoft.com/office/drawing/2014/chart" uri="{C3380CC4-5D6E-409C-BE32-E72D297353CC}">
              <c16:uniqueId val="{00000008-732D-4C3A-9B26-3F203B545670}"/>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000"/>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'Tổng quan (n78)'!$B$121</c:f>
              <c:strCache>
                <c:ptCount val="1"/>
                <c:pt idx="0">
                  <c:v>Khả năng tài chính của doanh nghiệp hiện tại trong việc đáp ứng các yêu cầu triển khai TR toàn diện</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A9BA-4527-BD73-3A2551FD85B9}"/>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A9BA-4527-BD73-3A2551FD85B9}"/>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A9BA-4527-BD73-3A2551FD85B9}"/>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0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'Tổng quan (n78)'!$A$122:$A$124</c:f>
              <c:strCache>
                <c:ptCount val="3"/>
                <c:pt idx="0">
                  <c:v>Hoàn toàn đáp ứng được</c:v>
                </c:pt>
                <c:pt idx="1">
                  <c:v>Đáp ứng được phần nào</c:v>
                </c:pt>
                <c:pt idx="2">
                  <c:v>Chưa đáp ứng đầy đủ</c:v>
                </c:pt>
              </c:strCache>
            </c:strRef>
          </c:cat>
          <c:val>
            <c:numRef>
              <c:f>'Tổng quan (n78)'!$B$122:$B$124</c:f>
              <c:numCache>
                <c:formatCode>General</c:formatCode>
                <c:ptCount val="3"/>
                <c:pt idx="0">
                  <c:v>18</c:v>
                </c:pt>
                <c:pt idx="1">
                  <c:v>46</c:v>
                </c:pt>
                <c:pt idx="2">
                  <c:v>14</c:v>
                </c:pt>
              </c:numCache>
            </c:numRef>
          </c:val>
          <c:extLst>
            <c:ext xmlns:c16="http://schemas.microsoft.com/office/drawing/2014/chart" uri="{C3380CC4-5D6E-409C-BE32-E72D297353CC}">
              <c16:uniqueId val="{00000006-A9BA-4527-BD73-3A2551FD85B9}"/>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000"/>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9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'Tổng quan (n78)'!$B$134</c:f>
              <c:strCache>
                <c:ptCount val="1"/>
                <c:pt idx="0">
                  <c:v>Đánh giá hệ thống công nghệ và dữ liệu nhân sự (HRIS) của doanh nghiệp hiện tại để hỗ trợ TR</c:v>
                </c:pt>
              </c:strCache>
            </c:strRef>
          </c:tx>
          <c:dPt>
            <c:idx val="0"/>
            <c:bubble3D val="0"/>
            <c:spPr>
              <a:solidFill>
                <a:schemeClr val="accent1"/>
              </a:solidFill>
              <a:ln>
                <a:noFill/>
              </a:ln>
              <a:effectLst/>
            </c:spPr>
            <c:extLst>
              <c:ext xmlns:c16="http://schemas.microsoft.com/office/drawing/2014/chart" uri="{C3380CC4-5D6E-409C-BE32-E72D297353CC}">
                <c16:uniqueId val="{00000001-630F-44BC-93DE-F4EA1A414C08}"/>
              </c:ext>
            </c:extLst>
          </c:dPt>
          <c:dPt>
            <c:idx val="1"/>
            <c:bubble3D val="0"/>
            <c:spPr>
              <a:solidFill>
                <a:schemeClr val="accent2"/>
              </a:solidFill>
              <a:ln>
                <a:noFill/>
              </a:ln>
              <a:effectLst/>
            </c:spPr>
            <c:extLst>
              <c:ext xmlns:c16="http://schemas.microsoft.com/office/drawing/2014/chart" uri="{C3380CC4-5D6E-409C-BE32-E72D297353CC}">
                <c16:uniqueId val="{00000003-630F-44BC-93DE-F4EA1A414C08}"/>
              </c:ext>
            </c:extLst>
          </c:dPt>
          <c:dPt>
            <c:idx val="2"/>
            <c:bubble3D val="0"/>
            <c:spPr>
              <a:solidFill>
                <a:schemeClr val="accent3"/>
              </a:solidFill>
              <a:ln>
                <a:noFill/>
              </a:ln>
              <a:effectLst/>
            </c:spPr>
            <c:extLst>
              <c:ext xmlns:c16="http://schemas.microsoft.com/office/drawing/2014/chart" uri="{C3380CC4-5D6E-409C-BE32-E72D297353CC}">
                <c16:uniqueId val="{00000005-630F-44BC-93DE-F4EA1A414C08}"/>
              </c:ext>
            </c:extLst>
          </c:dPt>
          <c:dPt>
            <c:idx val="3"/>
            <c:bubble3D val="0"/>
            <c:spPr>
              <a:solidFill>
                <a:schemeClr val="accent4"/>
              </a:solidFill>
              <a:ln>
                <a:noFill/>
              </a:ln>
              <a:effectLst/>
            </c:spPr>
            <c:extLst>
              <c:ext xmlns:c16="http://schemas.microsoft.com/office/drawing/2014/chart" uri="{C3380CC4-5D6E-409C-BE32-E72D297353CC}">
                <c16:uniqueId val="{00000007-630F-44BC-93DE-F4EA1A414C08}"/>
              </c:ext>
            </c:extLst>
          </c:dPt>
          <c:dPt>
            <c:idx val="4"/>
            <c:bubble3D val="0"/>
            <c:spPr>
              <a:solidFill>
                <a:schemeClr val="accent5"/>
              </a:solidFill>
              <a:ln>
                <a:noFill/>
              </a:ln>
              <a:effectLst/>
            </c:spPr>
            <c:extLst>
              <c:ext xmlns:c16="http://schemas.microsoft.com/office/drawing/2014/chart" uri="{C3380CC4-5D6E-409C-BE32-E72D297353CC}">
                <c16:uniqueId val="{00000009-630F-44BC-93DE-F4EA1A414C08}"/>
              </c:ext>
            </c:extLst>
          </c:dPt>
          <c:dPt>
            <c:idx val="5"/>
            <c:bubble3D val="0"/>
            <c:spPr>
              <a:solidFill>
                <a:schemeClr val="accent6"/>
              </a:solidFill>
              <a:ln>
                <a:noFill/>
              </a:ln>
              <a:effectLst/>
            </c:spPr>
            <c:extLst>
              <c:ext xmlns:c16="http://schemas.microsoft.com/office/drawing/2014/chart" uri="{C3380CC4-5D6E-409C-BE32-E72D297353CC}">
                <c16:uniqueId val="{0000000B-630F-44BC-93DE-F4EA1A414C08}"/>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'Tổng quan (n78)'!$A$135:$A$140</c:f>
              <c:strCache>
                <c:ptCount val="6"/>
                <c:pt idx="0">
                  <c:v>Chưa tổ chức được dữ liệu khoa học</c:v>
                </c:pt>
                <c:pt idx="1">
                  <c:v>Có dữ liệu nhưng chưa biết cách khai thác để xây dựng chính sách</c:v>
                </c:pt>
                <c:pt idx="2">
                  <c:v>Có dữ liệu, nhưng thiếu công cụ và kỹ năng để khai thác hiệu quả</c:v>
                </c:pt>
                <c:pt idx="3">
                  <c:v>Dữ liệu tổ chức khoa học, khai thác rất hiệu quả để xây dựng chính sách</c:v>
                </c:pt>
                <c:pt idx="4">
                  <c:v>Chính sách đã xây dựng dựa trên dữ liệu, nhưng chưa có hiệu quả cao</c:v>
                </c:pt>
                <c:pt idx="5">
                  <c:v>Chính sách được xây dựng và áp dụng hiệu quả nhờ khai thác dữ liệu tốt</c:v>
                </c:pt>
              </c:strCache>
            </c:strRef>
          </c:cat>
          <c:val>
            <c:numRef>
              <c:f>'Tổng quan (n78)'!$B$135:$B$140</c:f>
              <c:numCache>
                <c:formatCode>General</c:formatCode>
                <c:ptCount val="6"/>
                <c:pt idx="0">
                  <c:v>13</c:v>
                </c:pt>
                <c:pt idx="1">
                  <c:v>14</c:v>
                </c:pt>
                <c:pt idx="2">
                  <c:v>30</c:v>
                </c:pt>
                <c:pt idx="3">
                  <c:v>6</c:v>
                </c:pt>
                <c:pt idx="4">
                  <c:v>8</c:v>
                </c:pt>
                <c:pt idx="5">
                  <c:v>7</c:v>
                </c:pt>
              </c:numCache>
            </c:numRef>
          </c:val>
          <c:extLst>
            <c:ext xmlns:c16="http://schemas.microsoft.com/office/drawing/2014/chart" uri="{C3380CC4-5D6E-409C-BE32-E72D297353CC}">
              <c16:uniqueId val="{0000000C-630F-44BC-93DE-F4EA1A414C08}"/>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800"/>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'Tổng quan (n78)'!$B$143</c:f>
              <c:strCache>
                <c:ptCount val="1"/>
                <c:pt idx="0">
                  <c:v>Trạng thái của DN/TC trong quá trình áp dụng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C35F-458B-8F1C-0C336DF59CE1}"/>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C35F-458B-8F1C-0C336DF59CE1}"/>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C35F-458B-8F1C-0C336DF59CE1}"/>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C35F-458B-8F1C-0C336DF59CE1}"/>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C35F-458B-8F1C-0C336DF59CE1}"/>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0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'Tổng quan (n78)'!$A$144:$A$148</c:f>
              <c:strCache>
                <c:ptCount val="5"/>
                <c:pt idx="0">
                  <c:v>Áp dụng các chính sách cơ bản về đãi ngộ (lương, thưởng, hoa hồng…)</c:v>
                </c:pt>
                <c:pt idx="1">
                  <c:v>Áp dụng một vài hình thức đãi ngộ phi tài chính</c:v>
                </c:pt>
                <c:pt idx="2">
                  <c:v>Đang nghiên cứu triển khai chính sách đãi ngộ toàn diện</c:v>
                </c:pt>
                <c:pt idx="3">
                  <c:v>Đã áp dụng hầu hết các hình thức đãi ngộ</c:v>
                </c:pt>
                <c:pt idx="4">
                  <c:v>Mục khác:</c:v>
                </c:pt>
              </c:strCache>
            </c:strRef>
          </c:cat>
          <c:val>
            <c:numRef>
              <c:f>'Tổng quan (n78)'!$B$144:$B$148</c:f>
              <c:numCache>
                <c:formatCode>General</c:formatCode>
                <c:ptCount val="5"/>
                <c:pt idx="0">
                  <c:v>25</c:v>
                </c:pt>
                <c:pt idx="1">
                  <c:v>17</c:v>
                </c:pt>
                <c:pt idx="2">
                  <c:v>10</c:v>
                </c:pt>
                <c:pt idx="3">
                  <c:v>26</c:v>
                </c:pt>
                <c:pt idx="4">
                  <c:v>0</c:v>
                </c:pt>
              </c:numCache>
            </c:numRef>
          </c:val>
          <c:extLst>
            <c:ext xmlns:c16="http://schemas.microsoft.com/office/drawing/2014/chart" uri="{C3380CC4-5D6E-409C-BE32-E72D297353CC}">
              <c16:uniqueId val="{0000000A-C35F-458B-8F1C-0C336DF59CE1}"/>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000"/>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'Tổng quan (n78)'!$D$235</c:f>
              <c:strCache>
                <c:ptCount val="1"/>
                <c:pt idx="0">
                  <c:v>Lợi ích khi triển khai TR</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0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'Tổng quan (n78)'!$C$236:$C$243</c:f>
              <c:strCache>
                <c:ptCount val="8"/>
                <c:pt idx="0">
                  <c:v>Tăng tính linh hoạt trong việc quản lý nhân sự</c:v>
                </c:pt>
                <c:pt idx="1">
                  <c:v>Tạo cơ hội phát triển/thăng tiến cho nhân sự</c:v>
                </c:pt>
                <c:pt idx="2">
                  <c:v>Cải thiện hình ảnh và thương hiệu nhà tuyển dụng</c:v>
                </c:pt>
                <c:pt idx="3">
                  <c:v>Tạo ra môi trường làm việc tích cực và cân bằng</c:v>
                </c:pt>
                <c:pt idx="4">
                  <c:v>Gia tăng lợi thế cạnh tranh</c:v>
                </c:pt>
                <c:pt idx="5">
                  <c:v>Cái thiện động lực làm việc cho nhân sự</c:v>
                </c:pt>
                <c:pt idx="6">
                  <c:v>Gia tăng sự gắn kết và hiệu suất làm việc</c:v>
                </c:pt>
                <c:pt idx="7">
                  <c:v>Thu hút và giữ chân nhân tài</c:v>
                </c:pt>
              </c:strCache>
            </c:strRef>
          </c:cat>
          <c:val>
            <c:numRef>
              <c:f>'Tổng quan (n78)'!$D$236:$D$243</c:f>
              <c:numCache>
                <c:formatCode>General</c:formatCode>
                <c:ptCount val="8"/>
                <c:pt idx="0">
                  <c:v>2</c:v>
                </c:pt>
                <c:pt idx="1">
                  <c:v>10</c:v>
                </c:pt>
                <c:pt idx="2">
                  <c:v>11</c:v>
                </c:pt>
                <c:pt idx="3">
                  <c:v>17</c:v>
                </c:pt>
                <c:pt idx="4">
                  <c:v>41</c:v>
                </c:pt>
                <c:pt idx="5">
                  <c:v>43</c:v>
                </c:pt>
                <c:pt idx="6">
                  <c:v>47</c:v>
                </c:pt>
                <c:pt idx="7">
                  <c:v>63</c:v>
                </c:pt>
              </c:numCache>
            </c:numRef>
          </c:val>
          <c:extLst>
            <c:ext xmlns:c16="http://schemas.microsoft.com/office/drawing/2014/chart" uri="{C3380CC4-5D6E-409C-BE32-E72D297353CC}">
              <c16:uniqueId val="{00000000-F07F-467C-896D-8A1EBE546911}"/>
            </c:ext>
          </c:extLst>
        </c:ser>
        <c:dLbls>
          <c:dLblPos val="outEnd"/>
          <c:showLegendKey val="0"/>
          <c:showVal val="1"/>
          <c:showCatName val="0"/>
          <c:showSerName val="0"/>
          <c:showPercent val="0"/>
          <c:showBubbleSize val="0"/>
        </c:dLbls>
        <c:gapWidth val="182"/>
        <c:axId val="215519520"/>
        <c:axId val="215519936"/>
      </c:barChart>
      <c:catAx>
        <c:axId val="21551952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crossAx val="215519936"/>
        <c:crosses val="autoZero"/>
        <c:auto val="1"/>
        <c:lblAlgn val="ctr"/>
        <c:lblOffset val="100"/>
        <c:noMultiLvlLbl val="0"/>
      </c:catAx>
      <c:valAx>
        <c:axId val="215519936"/>
        <c:scaling>
          <c:orientation val="minMax"/>
        </c:scaling>
        <c:delete val="1"/>
        <c:axPos val="b"/>
        <c:numFmt formatCode="General" sourceLinked="1"/>
        <c:majorTickMark val="none"/>
        <c:minorTickMark val="none"/>
        <c:tickLblPos val="nextTo"/>
        <c:crossAx val="21551952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000"/>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'Tổng quan (n78)'!$D$216</c:f>
              <c:strCache>
                <c:ptCount val="1"/>
                <c:pt idx="0">
                  <c:v>Thách thức khi triển khai TR</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0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'Tổng quan (n78)'!$C$217:$C$230</c:f>
              <c:strCache>
                <c:ptCount val="14"/>
                <c:pt idx="0">
                  <c:v>Chưa đảm bảo tính công bằng và minh bạch cao</c:v>
                </c:pt>
                <c:pt idx="1">
                  <c:v>Thiếu thông tin và chiến lược triển khai</c:v>
                </c:pt>
                <c:pt idx="2">
                  <c:v>Giới hạn sự linh hoạt (Khó khăn trong việc điều chỉnh theo thay đổi của môi trường kinh doanh)</c:v>
                </c:pt>
                <c:pt idx="3">
                  <c:v>Thiếu nhân lực có kiến thức và kỹ năng chuyên môn phù hợp</c:v>
                </c:pt>
                <c:pt idx="4">
                  <c:v>Thiếu sự nhất quán của cấp trung với lãnh đạo</c:v>
                </c:pt>
                <c:pt idx="5">
                  <c:v>Thiếu công cụ hoạch định doanh nghiệp tổng thể</c:v>
                </c:pt>
                <c:pt idx="6">
                  <c:v>Thiếu hệ thống công cụ và hệ thống quản lý phù hợp để triển khai chính sách</c:v>
                </c:pt>
                <c:pt idx="7">
                  <c:v>Sự cạnh tranh (Từ đối thủ và, hoặc thị trường lao động)</c:v>
                </c:pt>
                <c:pt idx="8">
                  <c:v>Khó khăn trong việc cá nhân hóa chính sách</c:v>
                </c:pt>
                <c:pt idx="9">
                  <c:v>Thiếu sự đồng lòng/hỗ trợ từ lãnh đạo</c:v>
                </c:pt>
                <c:pt idx="10">
                  <c:v>Thiếu tính tổng thể của hệ thống chính sách</c:v>
                </c:pt>
                <c:pt idx="11">
                  <c:v>Thiếu các mục tiêu chiến lược NNL làm căn cứ thực hiện</c:v>
                </c:pt>
                <c:pt idx="12">
                  <c:v>Hiệu quả khó đo lường</c:v>
                </c:pt>
                <c:pt idx="13">
                  <c:v>Thiếu nguồn lực tài chính/chi phí cao</c:v>
                </c:pt>
              </c:strCache>
            </c:strRef>
          </c:cat>
          <c:val>
            <c:numRef>
              <c:f>'Tổng quan (n78)'!$D$217:$D$230</c:f>
              <c:numCache>
                <c:formatCode>General</c:formatCode>
                <c:ptCount val="14"/>
                <c:pt idx="0">
                  <c:v>1</c:v>
                </c:pt>
                <c:pt idx="1">
                  <c:v>6</c:v>
                </c:pt>
                <c:pt idx="2">
                  <c:v>6</c:v>
                </c:pt>
                <c:pt idx="3">
                  <c:v>8</c:v>
                </c:pt>
                <c:pt idx="4">
                  <c:v>10</c:v>
                </c:pt>
                <c:pt idx="5">
                  <c:v>12</c:v>
                </c:pt>
                <c:pt idx="6">
                  <c:v>14</c:v>
                </c:pt>
                <c:pt idx="7">
                  <c:v>16</c:v>
                </c:pt>
                <c:pt idx="8">
                  <c:v>18</c:v>
                </c:pt>
                <c:pt idx="9">
                  <c:v>20</c:v>
                </c:pt>
                <c:pt idx="10">
                  <c:v>22</c:v>
                </c:pt>
                <c:pt idx="11">
                  <c:v>26</c:v>
                </c:pt>
                <c:pt idx="12">
                  <c:v>26</c:v>
                </c:pt>
                <c:pt idx="13">
                  <c:v>46</c:v>
                </c:pt>
              </c:numCache>
            </c:numRef>
          </c:val>
          <c:extLst>
            <c:ext xmlns:c16="http://schemas.microsoft.com/office/drawing/2014/chart" uri="{C3380CC4-5D6E-409C-BE32-E72D297353CC}">
              <c16:uniqueId val="{00000000-A51E-43A1-8740-65EC4D95878E}"/>
            </c:ext>
          </c:extLst>
        </c:ser>
        <c:dLbls>
          <c:dLblPos val="outEnd"/>
          <c:showLegendKey val="0"/>
          <c:showVal val="1"/>
          <c:showCatName val="0"/>
          <c:showSerName val="0"/>
          <c:showPercent val="0"/>
          <c:showBubbleSize val="0"/>
        </c:dLbls>
        <c:gapWidth val="182"/>
        <c:axId val="536811488"/>
        <c:axId val="536809408"/>
      </c:barChart>
      <c:catAx>
        <c:axId val="53681148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crossAx val="536809408"/>
        <c:crosses val="autoZero"/>
        <c:auto val="1"/>
        <c:lblAlgn val="ctr"/>
        <c:lblOffset val="100"/>
        <c:noMultiLvlLbl val="0"/>
      </c:catAx>
      <c:valAx>
        <c:axId val="536809408"/>
        <c:scaling>
          <c:orientation val="minMax"/>
        </c:scaling>
        <c:delete val="1"/>
        <c:axPos val="b"/>
        <c:numFmt formatCode="General" sourceLinked="1"/>
        <c:majorTickMark val="none"/>
        <c:minorTickMark val="none"/>
        <c:tickLblPos val="nextTo"/>
        <c:crossAx val="53681148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000"/>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'Tổng quan (n78)'!$D$195</c:f>
              <c:strCache>
                <c:ptCount val="1"/>
                <c:pt idx="0">
                  <c:v>Điểm cần cải thiện trong chính sách TR</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0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'Tổng quan (n78)'!$C$196:$C$205</c:f>
              <c:strCache>
                <c:ptCount val="10"/>
                <c:pt idx="0">
                  <c:v>Phụ cấp, trợ cấp cơ bản (công đoàn, điện thoại, xăng xe, thiết bị cá nhân …)</c:v>
                </c:pt>
                <c:pt idx="1">
                  <c:v>Perks (quyền sử dụng công cụ dụng cụ và phương tiện di chuyển, làm việc đắt tiền hơn so với các vị trí khác của người trong diện “nhân tài”)</c:v>
                </c:pt>
                <c:pt idx="2">
                  <c:v>In-kinds (học phí, hội phí, chi phí tham gia các tổ chức xã hội nghề nghiệp, v.v.)</c:v>
                </c:pt>
                <c:pt idx="3">
                  <c:v>Bảo hiểm/chăm sóc sức khỏe cho thành viên gia đình</c:v>
                </c:pt>
                <c:pt idx="4">
                  <c:v>Quyền được tham gia đào tạo &amp; du lịch miễn phí hoặc du lịch kèm thực hiện công việc (M.I.C.E)</c:v>
                </c:pt>
                <c:pt idx="5">
                  <c:v>Bảo hiểm sức khỏe cho nhân viên (mức và hình thức cao hơn so với qui định của pháp luật)</c:v>
                </c:pt>
                <c:pt idx="6">
                  <c:v>ESOP (hoặc được chia lợi nhuận/ hưởng cổ tức, hoặc sở hữu cổ phiếu)</c:v>
                </c:pt>
                <c:pt idx="7">
                  <c:v>Lương/Thưởng</c:v>
                </c:pt>
                <c:pt idx="8">
                  <c:v>Chế độ làm việc linh hoạt có tính đến nguyện vọng cá nhân</c:v>
                </c:pt>
                <c:pt idx="9">
                  <c:v>Chăm sóc sức khỏe &amp; tinh thần (well-being)</c:v>
                </c:pt>
              </c:strCache>
            </c:strRef>
          </c:cat>
          <c:val>
            <c:numRef>
              <c:f>'Tổng quan (n78)'!$D$196:$D$205</c:f>
              <c:numCache>
                <c:formatCode>General</c:formatCode>
                <c:ptCount val="10"/>
                <c:pt idx="0">
                  <c:v>15</c:v>
                </c:pt>
                <c:pt idx="1">
                  <c:v>17</c:v>
                </c:pt>
                <c:pt idx="2">
                  <c:v>19</c:v>
                </c:pt>
                <c:pt idx="3">
                  <c:v>18</c:v>
                </c:pt>
                <c:pt idx="4">
                  <c:v>20</c:v>
                </c:pt>
                <c:pt idx="5">
                  <c:v>19</c:v>
                </c:pt>
                <c:pt idx="6">
                  <c:v>20</c:v>
                </c:pt>
                <c:pt idx="7">
                  <c:v>32</c:v>
                </c:pt>
                <c:pt idx="8">
                  <c:v>35</c:v>
                </c:pt>
                <c:pt idx="9">
                  <c:v>42</c:v>
                </c:pt>
              </c:numCache>
            </c:numRef>
          </c:val>
          <c:extLst>
            <c:ext xmlns:c16="http://schemas.microsoft.com/office/drawing/2014/chart" uri="{C3380CC4-5D6E-409C-BE32-E72D297353CC}">
              <c16:uniqueId val="{00000000-CDFB-4347-A834-27D74830BE12}"/>
            </c:ext>
          </c:extLst>
        </c:ser>
        <c:dLbls>
          <c:dLblPos val="outEnd"/>
          <c:showLegendKey val="0"/>
          <c:showVal val="1"/>
          <c:showCatName val="0"/>
          <c:showSerName val="0"/>
          <c:showPercent val="0"/>
          <c:showBubbleSize val="0"/>
        </c:dLbls>
        <c:gapWidth val="182"/>
        <c:axId val="1079878784"/>
        <c:axId val="1079879200"/>
      </c:barChart>
      <c:catAx>
        <c:axId val="10798787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crossAx val="1079879200"/>
        <c:crosses val="autoZero"/>
        <c:auto val="1"/>
        <c:lblAlgn val="ctr"/>
        <c:lblOffset val="100"/>
        <c:noMultiLvlLbl val="0"/>
      </c:catAx>
      <c:valAx>
        <c:axId val="1079879200"/>
        <c:scaling>
          <c:orientation val="minMax"/>
        </c:scaling>
        <c:delete val="1"/>
        <c:axPos val="b"/>
        <c:numFmt formatCode="General" sourceLinked="1"/>
        <c:majorTickMark val="none"/>
        <c:minorTickMark val="none"/>
        <c:tickLblPos val="nextTo"/>
        <c:crossAx val="10798787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000"/>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'Tổng quan (n78)'!$D$176</c:f>
              <c:strCache>
                <c:ptCount val="1"/>
                <c:pt idx="0">
                  <c:v>Chỉ số đánh giá hiệu quả của TR</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0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'Tổng quan (n78)'!$C$177:$C$180</c:f>
              <c:strCache>
                <c:ptCount val="4"/>
                <c:pt idx="0">
                  <c:v>ROI của các chương trình phúc lợi</c:v>
                </c:pt>
                <c:pt idx="1">
                  <c:v>Tỷ lệ hoàn thành mục tiêu cá nhân</c:v>
                </c:pt>
                <c:pt idx="2">
                  <c:v>Tỷ lệ giữ chân nhân viên</c:v>
                </c:pt>
                <c:pt idx="3">
                  <c:v>Chỉ số hài lòng nhân viên</c:v>
                </c:pt>
              </c:strCache>
            </c:strRef>
          </c:cat>
          <c:val>
            <c:numRef>
              <c:f>'Tổng quan (n78)'!$D$177:$D$180</c:f>
              <c:numCache>
                <c:formatCode>General</c:formatCode>
                <c:ptCount val="4"/>
                <c:pt idx="0">
                  <c:v>9</c:v>
                </c:pt>
                <c:pt idx="1">
                  <c:v>27</c:v>
                </c:pt>
                <c:pt idx="2">
                  <c:v>55</c:v>
                </c:pt>
                <c:pt idx="3">
                  <c:v>63</c:v>
                </c:pt>
              </c:numCache>
            </c:numRef>
          </c:val>
          <c:extLst>
            <c:ext xmlns:c16="http://schemas.microsoft.com/office/drawing/2014/chart" uri="{C3380CC4-5D6E-409C-BE32-E72D297353CC}">
              <c16:uniqueId val="{00000000-B9C6-4A5A-B446-104C172DE6D1}"/>
            </c:ext>
          </c:extLst>
        </c:ser>
        <c:dLbls>
          <c:dLblPos val="outEnd"/>
          <c:showLegendKey val="0"/>
          <c:showVal val="1"/>
          <c:showCatName val="0"/>
          <c:showSerName val="0"/>
          <c:showPercent val="0"/>
          <c:showBubbleSize val="0"/>
        </c:dLbls>
        <c:gapWidth val="182"/>
        <c:axId val="1075751360"/>
        <c:axId val="1075751776"/>
      </c:barChart>
      <c:catAx>
        <c:axId val="107575136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crossAx val="1075751776"/>
        <c:crosses val="autoZero"/>
        <c:auto val="1"/>
        <c:lblAlgn val="ctr"/>
        <c:lblOffset val="100"/>
        <c:noMultiLvlLbl val="0"/>
      </c:catAx>
      <c:valAx>
        <c:axId val="1075751776"/>
        <c:scaling>
          <c:orientation val="minMax"/>
        </c:scaling>
        <c:delete val="1"/>
        <c:axPos val="b"/>
        <c:numFmt formatCode="General" sourceLinked="1"/>
        <c:majorTickMark val="none"/>
        <c:minorTickMark val="none"/>
        <c:tickLblPos val="nextTo"/>
        <c:crossAx val="107575136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000"/>
      </a:pPr>
      <a:endParaRPr lang="en-US"/>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'Tổng quan (n78)'!$B$186</c:f>
              <c:strCache>
                <c:ptCount val="1"/>
                <c:pt idx="0">
                  <c:v>Nhận định về tác động của TR tới hiệu quả triển khai chiến lược giữ và phát triển nhân lực thuộc nhóm năng lực cốt lõi tại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01B5-486C-8250-8BC8ECD565B5}"/>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01B5-486C-8250-8BC8ECD565B5}"/>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01B5-486C-8250-8BC8ECD565B5}"/>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01B5-486C-8250-8BC8ECD565B5}"/>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01B5-486C-8250-8BC8ECD565B5}"/>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0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'Tổng quan (n78)'!$A$187:$A$191</c:f>
              <c:strCache>
                <c:ptCount val="5"/>
                <c:pt idx="0">
                  <c:v>Tác động rất tốt, giúp triển khai hiệu quả</c:v>
                </c:pt>
                <c:pt idx="1">
                  <c:v>Có tác động tương đối tốt</c:v>
                </c:pt>
                <c:pt idx="2">
                  <c:v>Có tác động rất nhỏ</c:v>
                </c:pt>
                <c:pt idx="3">
                  <c:v>Hầu như chưa có tác động gì</c:v>
                </c:pt>
                <c:pt idx="4">
                  <c:v>Chưa rõ tác động vì mới áp dụng</c:v>
                </c:pt>
              </c:strCache>
            </c:strRef>
          </c:cat>
          <c:val>
            <c:numRef>
              <c:f>'Tổng quan (n78)'!$B$187:$B$191</c:f>
              <c:numCache>
                <c:formatCode>General</c:formatCode>
                <c:ptCount val="5"/>
                <c:pt idx="0">
                  <c:v>31</c:v>
                </c:pt>
                <c:pt idx="1">
                  <c:v>37</c:v>
                </c:pt>
                <c:pt idx="2">
                  <c:v>6</c:v>
                </c:pt>
                <c:pt idx="3">
                  <c:v>2</c:v>
                </c:pt>
                <c:pt idx="4">
                  <c:v>0</c:v>
                </c:pt>
              </c:numCache>
            </c:numRef>
          </c:val>
          <c:extLst>
            <c:ext xmlns:c16="http://schemas.microsoft.com/office/drawing/2014/chart" uri="{C3380CC4-5D6E-409C-BE32-E72D297353CC}">
              <c16:uniqueId val="{0000000A-01B5-486C-8250-8BC8ECD565B5}"/>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000"/>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'Tổng quan (n78)'!$D$152</c:f>
              <c:strCache>
                <c:ptCount val="1"/>
                <c:pt idx="0">
                  <c:v>Yếu tố được DN/TC áp dụng chính thức như một phần của TR</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0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'Tổng quan (n78)'!$C$153:$C$162</c:f>
              <c:strCache>
                <c:ptCount val="10"/>
                <c:pt idx="0">
                  <c:v>ESOP (hoặc được chia lợi nhuận/ hưởng cổ tức, hoặc sở hữu cổ phiếu)</c:v>
                </c:pt>
                <c:pt idx="1">
                  <c:v>Perks (quyền sử dụng công cụ dụng cụ và phương tiện di chuyển, làm việc đắt tiền hơn so với các vị trí khác của người trong diện “nhân tài”)</c:v>
                </c:pt>
                <c:pt idx="2">
                  <c:v>In-kinds (học phí, hội phí, chi phí tham gia các tổ chức xã hội nghề nghiệp, v.v.)</c:v>
                </c:pt>
                <c:pt idx="3">
                  <c:v>Chế độ làm việc linh hoạt có tính đến nguyện vọng cá nhân</c:v>
                </c:pt>
                <c:pt idx="4">
                  <c:v>Bảo hiểm/chăm sóc sức khỏe cho thành viên gia đình</c:v>
                </c:pt>
                <c:pt idx="5">
                  <c:v>Chăm sóc sức khỏe &amp; tinh thần (Well-being)</c:v>
                </c:pt>
                <c:pt idx="6">
                  <c:v>Quyền được tham gia đào tạo &amp; du lịch miễn phí hoặc du lịch kèm thực hiện công việc (M.I.C.E)</c:v>
                </c:pt>
                <c:pt idx="7">
                  <c:v>Bảo hiểm sức khỏe cho nhân viên (mức và hình thức cao hơn so với qui định của pháp luật)</c:v>
                </c:pt>
                <c:pt idx="8">
                  <c:v>Phụ cấp, trợ cấp cơ bản (công đoàn, điện thoại, xăng xe, thiết bị cá nhân…)</c:v>
                </c:pt>
                <c:pt idx="9">
                  <c:v>Lương/Thưởng</c:v>
                </c:pt>
              </c:strCache>
            </c:strRef>
          </c:cat>
          <c:val>
            <c:numRef>
              <c:f>'Tổng quan (n78)'!$D$153:$D$162</c:f>
              <c:numCache>
                <c:formatCode>General</c:formatCode>
                <c:ptCount val="10"/>
                <c:pt idx="0">
                  <c:v>23</c:v>
                </c:pt>
                <c:pt idx="1">
                  <c:v>24</c:v>
                </c:pt>
                <c:pt idx="2">
                  <c:v>33</c:v>
                </c:pt>
                <c:pt idx="3">
                  <c:v>34</c:v>
                </c:pt>
                <c:pt idx="4">
                  <c:v>39</c:v>
                </c:pt>
                <c:pt idx="5">
                  <c:v>39</c:v>
                </c:pt>
                <c:pt idx="6">
                  <c:v>41</c:v>
                </c:pt>
                <c:pt idx="7">
                  <c:v>55</c:v>
                </c:pt>
                <c:pt idx="8">
                  <c:v>67</c:v>
                </c:pt>
                <c:pt idx="9">
                  <c:v>77</c:v>
                </c:pt>
              </c:numCache>
            </c:numRef>
          </c:val>
          <c:extLst>
            <c:ext xmlns:c16="http://schemas.microsoft.com/office/drawing/2014/chart" uri="{C3380CC4-5D6E-409C-BE32-E72D297353CC}">
              <c16:uniqueId val="{00000000-207A-4A98-92B5-E18B1A4066BF}"/>
            </c:ext>
          </c:extLst>
        </c:ser>
        <c:dLbls>
          <c:dLblPos val="outEnd"/>
          <c:showLegendKey val="0"/>
          <c:showVal val="1"/>
          <c:showCatName val="0"/>
          <c:showSerName val="0"/>
          <c:showPercent val="0"/>
          <c:showBubbleSize val="0"/>
        </c:dLbls>
        <c:gapWidth val="182"/>
        <c:axId val="1311243248"/>
        <c:axId val="1311264880"/>
      </c:barChart>
      <c:catAx>
        <c:axId val="131124324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crossAx val="1311264880"/>
        <c:crosses val="autoZero"/>
        <c:auto val="1"/>
        <c:lblAlgn val="ctr"/>
        <c:lblOffset val="100"/>
        <c:noMultiLvlLbl val="0"/>
      </c:catAx>
      <c:valAx>
        <c:axId val="1311264880"/>
        <c:scaling>
          <c:orientation val="minMax"/>
        </c:scaling>
        <c:delete val="1"/>
        <c:axPos val="b"/>
        <c:numFmt formatCode="General" sourceLinked="1"/>
        <c:majorTickMark val="none"/>
        <c:minorTickMark val="none"/>
        <c:tickLblPos val="nextTo"/>
        <c:crossAx val="131124324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000"/>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2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'Tổng quan (n78)'!$D$45</c:f>
              <c:strCache>
                <c:ptCount val="1"/>
                <c:pt idx="0">
                  <c:v>Chiến lược phát triển của DN/TC và tương quan mục tiêu phát triển nguồn nhân lực</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05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'Tổng quan (n78)'!$C$46:$C$51</c:f>
              <c:strCache>
                <c:ptCount val="6"/>
                <c:pt idx="0">
                  <c:v>Khác (nêu bản chất chiến lược và mục tiêu PTNNL tương ứng)</c:v>
                </c:pt>
                <c:pt idx="1">
                  <c:v>Cạnh tranh bằng quy mô kinh doanh (B2C: mạng lưới kênh phân phối lớn/ B2B: nhiều hợp đồng lớn)</c:v>
                </c:pt>
                <c:pt idx="2">
                  <c:v>Cạnh tranh bằng chi phí, và chi phí vận hành chiếm tỉ trọng lớn</c:v>
                </c:pt>
                <c:pt idx="3">
                  <c:v>Cạnh tranh bằng tốc độ</c:v>
                </c:pt>
                <c:pt idx="4">
                  <c:v>Cạnh tranh bằng chi phí, và chi phí nhân sự chiếm tỉ trọng lớn</c:v>
                </c:pt>
                <c:pt idx="5">
                  <c:v>Cạnh tranh bằng chất lượng</c:v>
                </c:pt>
              </c:strCache>
            </c:strRef>
          </c:cat>
          <c:val>
            <c:numRef>
              <c:f>'Tổng quan (n78)'!$D$46:$D$51</c:f>
              <c:numCache>
                <c:formatCode>General</c:formatCode>
                <c:ptCount val="6"/>
                <c:pt idx="0">
                  <c:v>7</c:v>
                </c:pt>
                <c:pt idx="1">
                  <c:v>25</c:v>
                </c:pt>
                <c:pt idx="2">
                  <c:v>27</c:v>
                </c:pt>
                <c:pt idx="3">
                  <c:v>28</c:v>
                </c:pt>
                <c:pt idx="4">
                  <c:v>34</c:v>
                </c:pt>
                <c:pt idx="5">
                  <c:v>53</c:v>
                </c:pt>
              </c:numCache>
            </c:numRef>
          </c:val>
          <c:extLst>
            <c:ext xmlns:c16="http://schemas.microsoft.com/office/drawing/2014/chart" uri="{C3380CC4-5D6E-409C-BE32-E72D297353CC}">
              <c16:uniqueId val="{00000000-F9E2-4274-952F-50B2F1B513C1}"/>
            </c:ext>
          </c:extLst>
        </c:ser>
        <c:dLbls>
          <c:dLblPos val="outEnd"/>
          <c:showLegendKey val="0"/>
          <c:showVal val="1"/>
          <c:showCatName val="0"/>
          <c:showSerName val="0"/>
          <c:showPercent val="0"/>
          <c:showBubbleSize val="0"/>
        </c:dLbls>
        <c:gapWidth val="182"/>
        <c:axId val="1075738880"/>
        <c:axId val="1075739296"/>
      </c:barChart>
      <c:catAx>
        <c:axId val="107573888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1075739296"/>
        <c:crosses val="autoZero"/>
        <c:auto val="1"/>
        <c:lblAlgn val="ctr"/>
        <c:lblOffset val="100"/>
        <c:noMultiLvlLbl val="0"/>
      </c:catAx>
      <c:valAx>
        <c:axId val="1075739296"/>
        <c:scaling>
          <c:orientation val="minMax"/>
        </c:scaling>
        <c:delete val="1"/>
        <c:axPos val="b"/>
        <c:numFmt formatCode="General" sourceLinked="1"/>
        <c:majorTickMark val="none"/>
        <c:minorTickMark val="none"/>
        <c:tickLblPos val="nextTo"/>
        <c:crossAx val="107573888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050"/>
      </a:pPr>
      <a:endParaRPr lang="en-US"/>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2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'Tổng quan (n78)'!$D$57</c:f>
              <c:strCache>
                <c:ptCount val="1"/>
                <c:pt idx="0">
                  <c:v>Loại nhân lực mà DN/TC đang phải cạnh tranh</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05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'Tổng quan (n78)'!$C$58:$C$70</c:f>
              <c:strCache>
                <c:ptCount val="13"/>
                <c:pt idx="0">
                  <c:v>Công nghệ thực phẩm</c:v>
                </c:pt>
                <c:pt idx="1">
                  <c:v>Công nghệ sinh học, hóa dược</c:v>
                </c:pt>
                <c:pt idx="2">
                  <c:v>Kỹ thuật xây dựng</c:v>
                </c:pt>
                <c:pt idx="3">
                  <c:v>Kỹ thuật cơ khí</c:v>
                </c:pt>
                <c:pt idx="4">
                  <c:v>Tài chính đầu tư</c:v>
                </c:pt>
                <c:pt idx="5">
                  <c:v>Quản lý chuyên ngành (nêu rõ, ví dụ Quản lý dự án xây dựng, Quản lý dự án CNTT)</c:v>
                </c:pt>
                <c:pt idx="6">
                  <c:v>Marketing</c:v>
                </c:pt>
                <c:pt idx="7">
                  <c:v>Quản trị nhân sự</c:v>
                </c:pt>
                <c:pt idx="8">
                  <c:v>Quản lý sản xuất</c:v>
                </c:pt>
                <c:pt idx="9">
                  <c:v>Bán hàng (General sales)</c:v>
                </c:pt>
                <c:pt idx="10">
                  <c:v>Quản trị doanh nghiệp/tổ chức</c:v>
                </c:pt>
                <c:pt idx="11">
                  <c:v>Công nghệ thông tin</c:v>
                </c:pt>
                <c:pt idx="12">
                  <c:v>Quản lý cấp trung</c:v>
                </c:pt>
              </c:strCache>
            </c:strRef>
          </c:cat>
          <c:val>
            <c:numRef>
              <c:f>'Tổng quan (n78)'!$D$58:$D$70</c:f>
              <c:numCache>
                <c:formatCode>General</c:formatCode>
                <c:ptCount val="13"/>
                <c:pt idx="0">
                  <c:v>1</c:v>
                </c:pt>
                <c:pt idx="1">
                  <c:v>3</c:v>
                </c:pt>
                <c:pt idx="2">
                  <c:v>5</c:v>
                </c:pt>
                <c:pt idx="3">
                  <c:v>6</c:v>
                </c:pt>
                <c:pt idx="4">
                  <c:v>7</c:v>
                </c:pt>
                <c:pt idx="5">
                  <c:v>8</c:v>
                </c:pt>
                <c:pt idx="6">
                  <c:v>10</c:v>
                </c:pt>
                <c:pt idx="7">
                  <c:v>11</c:v>
                </c:pt>
                <c:pt idx="8">
                  <c:v>13</c:v>
                </c:pt>
                <c:pt idx="9">
                  <c:v>17</c:v>
                </c:pt>
                <c:pt idx="10">
                  <c:v>19</c:v>
                </c:pt>
                <c:pt idx="11">
                  <c:v>20</c:v>
                </c:pt>
                <c:pt idx="12">
                  <c:v>28</c:v>
                </c:pt>
              </c:numCache>
            </c:numRef>
          </c:val>
          <c:extLst>
            <c:ext xmlns:c16="http://schemas.microsoft.com/office/drawing/2014/chart" uri="{C3380CC4-5D6E-409C-BE32-E72D297353CC}">
              <c16:uniqueId val="{00000000-F72F-4F28-BD0E-190F47ED658F}"/>
            </c:ext>
          </c:extLst>
        </c:ser>
        <c:dLbls>
          <c:dLblPos val="outEnd"/>
          <c:showLegendKey val="0"/>
          <c:showVal val="1"/>
          <c:showCatName val="0"/>
          <c:showSerName val="0"/>
          <c:showPercent val="0"/>
          <c:showBubbleSize val="0"/>
        </c:dLbls>
        <c:gapWidth val="182"/>
        <c:axId val="1311251984"/>
        <c:axId val="1311242832"/>
      </c:barChart>
      <c:catAx>
        <c:axId val="13112519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1311242832"/>
        <c:crosses val="autoZero"/>
        <c:auto val="1"/>
        <c:lblAlgn val="ctr"/>
        <c:lblOffset val="100"/>
        <c:noMultiLvlLbl val="0"/>
      </c:catAx>
      <c:valAx>
        <c:axId val="1311242832"/>
        <c:scaling>
          <c:orientation val="minMax"/>
        </c:scaling>
        <c:delete val="1"/>
        <c:axPos val="b"/>
        <c:numFmt formatCode="General" sourceLinked="1"/>
        <c:majorTickMark val="none"/>
        <c:minorTickMark val="none"/>
        <c:tickLblPos val="nextTo"/>
        <c:crossAx val="13112519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050"/>
      </a:pPr>
      <a:endParaRPr lang="en-US"/>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'Tổng quan (n78)'!$D$166</c:f>
              <c:strCache>
                <c:ptCount val="1"/>
                <c:pt idx="0">
                  <c:v>Yếu tố được đưa vào "Well-being" trong DN/TC</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0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'Tổng quan (n78)'!$C$167:$C$171</c:f>
              <c:strCache>
                <c:ptCount val="5"/>
                <c:pt idx="0">
                  <c:v>Chưa có yếu tố nào</c:v>
                </c:pt>
                <c:pt idx="1">
                  <c:v>Chương trình hỗ trợ tâm lý</c:v>
                </c:pt>
                <c:pt idx="2">
                  <c:v>Cơ hội tham gia các hoạt động xã hội</c:v>
                </c:pt>
                <c:pt idx="3">
                  <c:v>Chính sách cân bằng công việc và cuộc sống</c:v>
                </c:pt>
                <c:pt idx="4">
                  <c:v>Chương trình sức khỏe và thể dục</c:v>
                </c:pt>
              </c:strCache>
            </c:strRef>
          </c:cat>
          <c:val>
            <c:numRef>
              <c:f>'Tổng quan (n78)'!$D$167:$D$171</c:f>
              <c:numCache>
                <c:formatCode>General</c:formatCode>
                <c:ptCount val="5"/>
                <c:pt idx="0">
                  <c:v>14</c:v>
                </c:pt>
                <c:pt idx="1">
                  <c:v>15</c:v>
                </c:pt>
                <c:pt idx="2">
                  <c:v>30</c:v>
                </c:pt>
                <c:pt idx="3">
                  <c:v>32</c:v>
                </c:pt>
                <c:pt idx="4">
                  <c:v>48</c:v>
                </c:pt>
              </c:numCache>
            </c:numRef>
          </c:val>
          <c:extLst>
            <c:ext xmlns:c16="http://schemas.microsoft.com/office/drawing/2014/chart" uri="{C3380CC4-5D6E-409C-BE32-E72D297353CC}">
              <c16:uniqueId val="{00000000-3126-4F52-9522-FEEED4B37763}"/>
            </c:ext>
          </c:extLst>
        </c:ser>
        <c:dLbls>
          <c:dLblPos val="outEnd"/>
          <c:showLegendKey val="0"/>
          <c:showVal val="1"/>
          <c:showCatName val="0"/>
          <c:showSerName val="0"/>
          <c:showPercent val="0"/>
          <c:showBubbleSize val="0"/>
        </c:dLbls>
        <c:gapWidth val="219"/>
        <c:axId val="201570784"/>
        <c:axId val="201581600"/>
      </c:barChart>
      <c:catAx>
        <c:axId val="2015707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crossAx val="201581600"/>
        <c:crosses val="autoZero"/>
        <c:auto val="1"/>
        <c:lblAlgn val="ctr"/>
        <c:lblOffset val="100"/>
        <c:noMultiLvlLbl val="0"/>
      </c:catAx>
      <c:valAx>
        <c:axId val="201581600"/>
        <c:scaling>
          <c:orientation val="minMax"/>
        </c:scaling>
        <c:delete val="1"/>
        <c:axPos val="b"/>
        <c:numFmt formatCode="General" sourceLinked="1"/>
        <c:majorTickMark val="none"/>
        <c:minorTickMark val="none"/>
        <c:tickLblPos val="nextTo"/>
        <c:crossAx val="2015707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000"/>
      </a:pPr>
      <a:endParaRPr lang="en-US"/>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'Tổng quan (n78)'!$B$3</c:f>
              <c:strCache>
                <c:ptCount val="1"/>
                <c:pt idx="0">
                  <c:v>Lĩnh vực hoạt động</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'Tổng quan (n78)'!$A$4:$A$15</c:f>
              <c:strCache>
                <c:ptCount val="12"/>
                <c:pt idx="0">
                  <c:v>Sản xuất &amp; kinh doanh hàng tiêu dùng nhanh</c:v>
                </c:pt>
                <c:pt idx="1">
                  <c:v>Ngân hàng</c:v>
                </c:pt>
                <c:pt idx="2">
                  <c:v>Phân phối</c:v>
                </c:pt>
                <c:pt idx="3">
                  <c:v>Giáo dục</c:v>
                </c:pt>
                <c:pt idx="4">
                  <c:v>Logistics</c:v>
                </c:pt>
                <c:pt idx="5">
                  <c:v>Đầu tư tài chính</c:v>
                </c:pt>
                <c:pt idx="6">
                  <c:v>Dịch vụ (tư vấn, cung cấp nhân lực, “làm hộ” thủ tục)</c:v>
                </c:pt>
                <c:pt idx="7">
                  <c:v>Xây dựng, đầu tư</c:v>
                </c:pt>
                <c:pt idx="8">
                  <c:v>Sản xuất &amp; kinh doanh hàng công nghiệp</c:v>
                </c:pt>
                <c:pt idx="9">
                  <c:v>Thương mại dịch vụ</c:v>
                </c:pt>
                <c:pt idx="10">
                  <c:v>Khác</c:v>
                </c:pt>
                <c:pt idx="11">
                  <c:v>Công nghệ, giải pháp</c:v>
                </c:pt>
              </c:strCache>
            </c:strRef>
          </c:cat>
          <c:val>
            <c:numRef>
              <c:f>'Tổng quan (n78)'!$B$4:$B$15</c:f>
              <c:numCache>
                <c:formatCode>General</c:formatCode>
                <c:ptCount val="12"/>
                <c:pt idx="0">
                  <c:v>1</c:v>
                </c:pt>
                <c:pt idx="1">
                  <c:v>2</c:v>
                </c:pt>
                <c:pt idx="2">
                  <c:v>3</c:v>
                </c:pt>
                <c:pt idx="3">
                  <c:v>3</c:v>
                </c:pt>
                <c:pt idx="4">
                  <c:v>3</c:v>
                </c:pt>
                <c:pt idx="5">
                  <c:v>3</c:v>
                </c:pt>
                <c:pt idx="6">
                  <c:v>4</c:v>
                </c:pt>
                <c:pt idx="7">
                  <c:v>7</c:v>
                </c:pt>
                <c:pt idx="8">
                  <c:v>9</c:v>
                </c:pt>
                <c:pt idx="9">
                  <c:v>14</c:v>
                </c:pt>
                <c:pt idx="10">
                  <c:v>14</c:v>
                </c:pt>
                <c:pt idx="11">
                  <c:v>15</c:v>
                </c:pt>
              </c:numCache>
            </c:numRef>
          </c:val>
          <c:extLst>
            <c:ext xmlns:c16="http://schemas.microsoft.com/office/drawing/2014/chart" uri="{C3380CC4-5D6E-409C-BE32-E72D297353CC}">
              <c16:uniqueId val="{00000000-EC40-470F-BABA-EAE7855DA37D}"/>
            </c:ext>
          </c:extLst>
        </c:ser>
        <c:dLbls>
          <c:dLblPos val="outEnd"/>
          <c:showLegendKey val="0"/>
          <c:showVal val="1"/>
          <c:showCatName val="0"/>
          <c:showSerName val="0"/>
          <c:showPercent val="0"/>
          <c:showBubbleSize val="0"/>
        </c:dLbls>
        <c:gapWidth val="219"/>
        <c:overlap val="-27"/>
        <c:axId val="1827926096"/>
        <c:axId val="1827934000"/>
      </c:barChart>
      <c:catAx>
        <c:axId val="18279260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827934000"/>
        <c:crosses val="autoZero"/>
        <c:auto val="1"/>
        <c:lblAlgn val="ctr"/>
        <c:lblOffset val="100"/>
        <c:noMultiLvlLbl val="0"/>
      </c:catAx>
      <c:valAx>
        <c:axId val="182793400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82792609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'Tổng quan (n61)'!$B$3</c:f>
              <c:strCache>
                <c:ptCount val="1"/>
                <c:pt idx="0">
                  <c:v>Quy mô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6BD-4062-AD8C-82845E1A5E23}"/>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6BD-4062-AD8C-82845E1A5E23}"/>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6BD-4062-AD8C-82845E1A5E23}"/>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F6BD-4062-AD8C-82845E1A5E23}"/>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F6BD-4062-AD8C-82845E1A5E23}"/>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F6BD-4062-AD8C-82845E1A5E23}"/>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F6BD-4062-AD8C-82845E1A5E23}"/>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F6BD-4062-AD8C-82845E1A5E23}"/>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'Tổng quan (n61)'!$A$4:$A$10</c:f>
              <c:strCache>
                <c:ptCount val="7"/>
                <c:pt idx="0">
                  <c:v>INGO</c:v>
                </c:pt>
                <c:pt idx="1">
                  <c:v>Local NGO</c:v>
                </c:pt>
                <c:pt idx="2">
                  <c:v>MNC (Cty tại VN là thành viên của MNC)</c:v>
                </c:pt>
                <c:pt idx="3">
                  <c:v>Tập đoàn đa ngành, có trên 2 công ty thành viên, hoặc trên 500 nhân viên, doanh thu trên 200 tỉ</c:v>
                </c:pt>
                <c:pt idx="4">
                  <c:v>(Tổng) Công ty có trên 7 bộ phận và/hoặc trên 200 nhân viên / doanh thu 100-200 tỉ</c:v>
                </c:pt>
                <c:pt idx="5">
                  <c:v>Công ty cỡ vừa (có dưới 7 bộ phận, 100-200 nhân viên và/hoặc doanh thu dưới 50-100 tỉ)</c:v>
                </c:pt>
                <c:pt idx="6">
                  <c:v>Công ty cỡ nhỏ (dưới 50 nhân viên và/hoặc doanh thu dưới 50 tỉ)</c:v>
                </c:pt>
              </c:strCache>
            </c:strRef>
          </c:cat>
          <c:val>
            <c:numRef>
              <c:f>'Tổng quan (n61)'!$B$4:$B$10</c:f>
              <c:numCache>
                <c:formatCode>General</c:formatCode>
                <c:ptCount val="7"/>
                <c:pt idx="0">
                  <c:v>3</c:v>
                </c:pt>
                <c:pt idx="1">
                  <c:v>1</c:v>
                </c:pt>
                <c:pt idx="2">
                  <c:v>6</c:v>
                </c:pt>
                <c:pt idx="3">
                  <c:v>19</c:v>
                </c:pt>
                <c:pt idx="4">
                  <c:v>16</c:v>
                </c:pt>
                <c:pt idx="5">
                  <c:v>11</c:v>
                </c:pt>
                <c:pt idx="6">
                  <c:v>4</c:v>
                </c:pt>
              </c:numCache>
            </c:numRef>
          </c:val>
          <c:extLst>
            <c:ext xmlns:c16="http://schemas.microsoft.com/office/drawing/2014/chart" uri="{C3380CC4-5D6E-409C-BE32-E72D297353CC}">
              <c16:uniqueId val="{00000010-F6BD-4062-AD8C-82845E1A5E23}"/>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'Tổng quan (n61)'!$B$22</c:f>
              <c:strCache>
                <c:ptCount val="1"/>
                <c:pt idx="0">
                  <c:v>Giai đoạn phát triển của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D119-4CFC-8FEA-67DB0DF1A8AA}"/>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D119-4CFC-8FEA-67DB0DF1A8AA}"/>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D119-4CFC-8FEA-67DB0DF1A8AA}"/>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D119-4CFC-8FEA-67DB0DF1A8AA}"/>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'Tổng quan (n61)'!$A$23:$A$26</c:f>
              <c:strCache>
                <c:ptCount val="4"/>
                <c:pt idx="0">
                  <c:v>Khởi nghiệp</c:v>
                </c:pt>
                <c:pt idx="1">
                  <c:v>Tăng trưởng</c:v>
                </c:pt>
                <c:pt idx="2">
                  <c:v>Trưởng thành</c:v>
                </c:pt>
                <c:pt idx="3">
                  <c:v>Tái cấu trúc/ Khôi phục</c:v>
                </c:pt>
              </c:strCache>
            </c:strRef>
          </c:cat>
          <c:val>
            <c:numRef>
              <c:f>'Tổng quan (n61)'!$B$23:$B$26</c:f>
              <c:numCache>
                <c:formatCode>General</c:formatCode>
                <c:ptCount val="4"/>
                <c:pt idx="0">
                  <c:v>3</c:v>
                </c:pt>
                <c:pt idx="1">
                  <c:v>23</c:v>
                </c:pt>
                <c:pt idx="2">
                  <c:v>22</c:v>
                </c:pt>
                <c:pt idx="3">
                  <c:v>13</c:v>
                </c:pt>
              </c:numCache>
            </c:numRef>
          </c:val>
          <c:extLst>
            <c:ext xmlns:c16="http://schemas.microsoft.com/office/drawing/2014/chart" uri="{C3380CC4-5D6E-409C-BE32-E72D297353CC}">
              <c16:uniqueId val="{00000008-D119-4CFC-8FEA-67DB0DF1A8AA}"/>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'Tổng quan (n61)'!$B$65</c:f>
              <c:strCache>
                <c:ptCount val="1"/>
                <c:pt idx="0">
                  <c:v>Nhận thức về khái niệm Đãi ngộ tổng thế - Total Rewards -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3CB-4DE3-A227-DDB01F23F570}"/>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3CB-4DE3-A227-DDB01F23F570}"/>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3CB-4DE3-A227-DDB01F23F570}"/>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73CB-4DE3-A227-DDB01F23F570}"/>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73CB-4DE3-A227-DDB01F23F570}"/>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73CB-4DE3-A227-DDB01F23F570}"/>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'Tổng quan (n61)'!$A$66:$A$71</c:f>
              <c:strCache>
                <c:ptCount val="6"/>
                <c:pt idx="0">
                  <c:v>Chưa từng nghe</c:v>
                </c:pt>
                <c:pt idx="1">
                  <c:v>Đã nghe nhưng chưa hiểu rõ</c:v>
                </c:pt>
                <c:pt idx="2">
                  <c:v>Hiểu rõ khái niệm này nhưng chưa triển khai trong thực tế</c:v>
                </c:pt>
                <c:pt idx="3">
                  <c:v>Chứng kiến thực tế việc triển khai tại doanh nghiệp/tổ chức của mình</c:v>
                </c:pt>
                <c:pt idx="4">
                  <c:v>Tham gia xây dựng và áp dụng tại doanh nghiệp/tổ chức</c:v>
                </c:pt>
                <c:pt idx="5">
                  <c:v>Dẫn dắt/chủ trì việc xây dựng và áp dụng tại doanh nghiệp/tổ chức</c:v>
                </c:pt>
              </c:strCache>
            </c:strRef>
          </c:cat>
          <c:val>
            <c:numRef>
              <c:f>'Tổng quan (n61)'!$B$66:$B$71</c:f>
              <c:numCache>
                <c:formatCode>General</c:formatCode>
                <c:ptCount val="6"/>
                <c:pt idx="0">
                  <c:v>0</c:v>
                </c:pt>
                <c:pt idx="1">
                  <c:v>10</c:v>
                </c:pt>
                <c:pt idx="2">
                  <c:v>20</c:v>
                </c:pt>
                <c:pt idx="3">
                  <c:v>15</c:v>
                </c:pt>
                <c:pt idx="4">
                  <c:v>20</c:v>
                </c:pt>
                <c:pt idx="5">
                  <c:v>13</c:v>
                </c:pt>
              </c:numCache>
            </c:numRef>
          </c:val>
          <c:extLst>
            <c:ext xmlns:c16="http://schemas.microsoft.com/office/drawing/2014/chart" uri="{C3380CC4-5D6E-409C-BE32-E72D297353CC}">
              <c16:uniqueId val="{0000000C-73CB-4DE3-A227-DDB01F23F570}"/>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'Tổng quan (n61)'!$B$78</c:f>
              <c:strCache>
                <c:ptCount val="1"/>
                <c:pt idx="0">
                  <c:v>Hiện trạng triển khai mô hình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6C30-4EDC-BCAF-B18CA39038D6}"/>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6C30-4EDC-BCAF-B18CA39038D6}"/>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6C30-4EDC-BCAF-B18CA39038D6}"/>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6C30-4EDC-BCAF-B18CA39038D6}"/>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'Tổng quan (n61)'!$A$79:$A$82</c:f>
              <c:strCache>
                <c:ptCount val="4"/>
                <c:pt idx="0">
                  <c:v>Đã triển khai toàn phần</c:v>
                </c:pt>
                <c:pt idx="1">
                  <c:v>Đã triển khai một phần</c:v>
                </c:pt>
                <c:pt idx="2">
                  <c:v>Chưa triển khai nhưng có kế hoạch</c:v>
                </c:pt>
                <c:pt idx="3">
                  <c:v>Chưa triển khai và không có kế hoạch</c:v>
                </c:pt>
              </c:strCache>
            </c:strRef>
          </c:cat>
          <c:val>
            <c:numRef>
              <c:f>'Tổng quan (n61)'!$B$79:$B$82</c:f>
              <c:numCache>
                <c:formatCode>General</c:formatCode>
                <c:ptCount val="4"/>
                <c:pt idx="0">
                  <c:v>14</c:v>
                </c:pt>
                <c:pt idx="1">
                  <c:v>47</c:v>
                </c:pt>
                <c:pt idx="2">
                  <c:v>10</c:v>
                </c:pt>
                <c:pt idx="3">
                  <c:v>7</c:v>
                </c:pt>
              </c:numCache>
            </c:numRef>
          </c:val>
          <c:extLst>
            <c:ext xmlns:c16="http://schemas.microsoft.com/office/drawing/2014/chart" uri="{C3380CC4-5D6E-409C-BE32-E72D297353CC}">
              <c16:uniqueId val="{00000008-6C30-4EDC-BCAF-B18CA39038D6}"/>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'Tổng quan (n61)'!$B$85</c:f>
              <c:strCache>
                <c:ptCount val="1"/>
                <c:pt idx="0">
                  <c:v>Mức độ đồng bộ giữa chiến lược phát triển doanh nghiệp và chiến lược TR hiện tại</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8E90-4E14-BA4C-15D9335FA1BF}"/>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8E90-4E14-BA4C-15D9335FA1BF}"/>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8E90-4E14-BA4C-15D9335FA1BF}"/>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8E90-4E14-BA4C-15D9335FA1BF}"/>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'Tổng quan (n61)'!$A$86:$A$89</c:f>
              <c:strCache>
                <c:ptCount val="4"/>
                <c:pt idx="0">
                  <c:v>Rất đồng bộ</c:v>
                </c:pt>
                <c:pt idx="1">
                  <c:v>Đồng bộ</c:v>
                </c:pt>
                <c:pt idx="2">
                  <c:v>Chưa đồng bộ</c:v>
                </c:pt>
                <c:pt idx="3">
                  <c:v>Không đồng bộ</c:v>
                </c:pt>
              </c:strCache>
            </c:strRef>
          </c:cat>
          <c:val>
            <c:numRef>
              <c:f>'Tổng quan (n61)'!$B$86:$B$89</c:f>
              <c:numCache>
                <c:formatCode>General</c:formatCode>
                <c:ptCount val="4"/>
                <c:pt idx="0">
                  <c:v>5</c:v>
                </c:pt>
                <c:pt idx="1">
                  <c:v>22</c:v>
                </c:pt>
                <c:pt idx="2">
                  <c:v>49</c:v>
                </c:pt>
                <c:pt idx="3">
                  <c:v>2</c:v>
                </c:pt>
              </c:numCache>
            </c:numRef>
          </c:val>
          <c:extLst>
            <c:ext xmlns:c16="http://schemas.microsoft.com/office/drawing/2014/chart" uri="{C3380CC4-5D6E-409C-BE32-E72D297353CC}">
              <c16:uniqueId val="{00000008-8E90-4E14-BA4C-15D9335FA1BF}"/>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'Tổng quan (n61)'!$B$93</c:f>
              <c:strCache>
                <c:ptCount val="1"/>
                <c:pt idx="0">
                  <c:v>Đánh giá hiệu quả của TR trong việc nâng cao cạnh tranh doanh nghiệp</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DCF-417F-A7BD-AEFF246A8A43}"/>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DCF-417F-A7BD-AEFF246A8A43}"/>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DCF-417F-A7BD-AEFF246A8A43}"/>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FDCF-417F-A7BD-AEFF246A8A43}"/>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'Tổng quan (n61)'!$A$94:$A$97</c:f>
              <c:strCache>
                <c:ptCount val="4"/>
                <c:pt idx="0">
                  <c:v>Rất hiệu quả</c:v>
                </c:pt>
                <c:pt idx="1">
                  <c:v>Hiệu quả</c:v>
                </c:pt>
                <c:pt idx="2">
                  <c:v>Hiệu quả ít</c:v>
                </c:pt>
                <c:pt idx="3">
                  <c:v>Không có hiệu quả</c:v>
                </c:pt>
              </c:strCache>
            </c:strRef>
          </c:cat>
          <c:val>
            <c:numRef>
              <c:f>'Tổng quan (n61)'!$B$94:$B$97</c:f>
              <c:numCache>
                <c:formatCode>General</c:formatCode>
                <c:ptCount val="4"/>
                <c:pt idx="0">
                  <c:v>27</c:v>
                </c:pt>
                <c:pt idx="1">
                  <c:v>30</c:v>
                </c:pt>
                <c:pt idx="2">
                  <c:v>4</c:v>
                </c:pt>
                <c:pt idx="3">
                  <c:v>0</c:v>
                </c:pt>
              </c:numCache>
            </c:numRef>
          </c:val>
          <c:extLst>
            <c:ext xmlns:c16="http://schemas.microsoft.com/office/drawing/2014/chart" uri="{C3380CC4-5D6E-409C-BE32-E72D297353CC}">
              <c16:uniqueId val="{00000008-FDCF-417F-A7BD-AEFF246A8A43}"/>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'Tổng quan (n61)'!$B$106</c:f>
              <c:strCache>
                <c:ptCount val="1"/>
                <c:pt idx="0">
                  <c:v>Khả năng tài chính của doanh nghiệp hiện tại trong việc đáp ứng các yêu cầu triển khai TR toàn diện</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A0C6-4655-A5EE-3A78CE974262}"/>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A0C6-4655-A5EE-3A78CE974262}"/>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A0C6-4655-A5EE-3A78CE974262}"/>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'Tổng quan (n61)'!$A$107:$A$109</c:f>
              <c:strCache>
                <c:ptCount val="3"/>
                <c:pt idx="0">
                  <c:v>Hoàn toàn đáp ứng được</c:v>
                </c:pt>
                <c:pt idx="1">
                  <c:v>Đáp ứng được phần nào</c:v>
                </c:pt>
                <c:pt idx="2">
                  <c:v>Chưa đáp ứng đầy đủ</c:v>
                </c:pt>
              </c:strCache>
            </c:strRef>
          </c:cat>
          <c:val>
            <c:numRef>
              <c:f>'Tổng quan (n61)'!$B$107:$B$109</c:f>
              <c:numCache>
                <c:formatCode>General</c:formatCode>
                <c:ptCount val="3"/>
                <c:pt idx="0">
                  <c:v>15</c:v>
                </c:pt>
                <c:pt idx="1">
                  <c:v>38</c:v>
                </c:pt>
                <c:pt idx="2">
                  <c:v>8</c:v>
                </c:pt>
              </c:numCache>
            </c:numRef>
          </c:val>
          <c:extLst>
            <c:ext xmlns:c16="http://schemas.microsoft.com/office/drawing/2014/chart" uri="{C3380CC4-5D6E-409C-BE32-E72D297353CC}">
              <c16:uniqueId val="{00000006-A0C6-4655-A5EE-3A78CE974262}"/>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'Tổng quan (n61)'!$B$119</c:f>
              <c:strCache>
                <c:ptCount val="1"/>
                <c:pt idx="0">
                  <c:v>Đánh giá hệ thống công nghệ và dữ liệu nhân sự (HRIS) của doanh nghiệp hiện tại để hỗ trợ TR</c:v>
                </c:pt>
              </c:strCache>
            </c:strRef>
          </c:tx>
          <c:dPt>
            <c:idx val="0"/>
            <c:bubble3D val="0"/>
            <c:spPr>
              <a:solidFill>
                <a:schemeClr val="accent1"/>
              </a:solidFill>
              <a:ln>
                <a:noFill/>
              </a:ln>
              <a:effectLst/>
            </c:spPr>
            <c:extLst>
              <c:ext xmlns:c16="http://schemas.microsoft.com/office/drawing/2014/chart" uri="{C3380CC4-5D6E-409C-BE32-E72D297353CC}">
                <c16:uniqueId val="{00000001-61C5-4D54-834D-912F02959DED}"/>
              </c:ext>
            </c:extLst>
          </c:dPt>
          <c:dPt>
            <c:idx val="1"/>
            <c:bubble3D val="0"/>
            <c:spPr>
              <a:solidFill>
                <a:schemeClr val="accent2"/>
              </a:solidFill>
              <a:ln>
                <a:noFill/>
              </a:ln>
              <a:effectLst/>
            </c:spPr>
            <c:extLst>
              <c:ext xmlns:c16="http://schemas.microsoft.com/office/drawing/2014/chart" uri="{C3380CC4-5D6E-409C-BE32-E72D297353CC}">
                <c16:uniqueId val="{00000003-61C5-4D54-834D-912F02959DED}"/>
              </c:ext>
            </c:extLst>
          </c:dPt>
          <c:dPt>
            <c:idx val="2"/>
            <c:bubble3D val="0"/>
            <c:spPr>
              <a:solidFill>
                <a:schemeClr val="accent3"/>
              </a:solidFill>
              <a:ln>
                <a:noFill/>
              </a:ln>
              <a:effectLst/>
            </c:spPr>
            <c:extLst>
              <c:ext xmlns:c16="http://schemas.microsoft.com/office/drawing/2014/chart" uri="{C3380CC4-5D6E-409C-BE32-E72D297353CC}">
                <c16:uniqueId val="{00000005-61C5-4D54-834D-912F02959DED}"/>
              </c:ext>
            </c:extLst>
          </c:dPt>
          <c:dPt>
            <c:idx val="3"/>
            <c:bubble3D val="0"/>
            <c:spPr>
              <a:solidFill>
                <a:schemeClr val="accent4"/>
              </a:solidFill>
              <a:ln>
                <a:noFill/>
              </a:ln>
              <a:effectLst/>
            </c:spPr>
            <c:extLst>
              <c:ext xmlns:c16="http://schemas.microsoft.com/office/drawing/2014/chart" uri="{C3380CC4-5D6E-409C-BE32-E72D297353CC}">
                <c16:uniqueId val="{00000007-61C5-4D54-834D-912F02959DED}"/>
              </c:ext>
            </c:extLst>
          </c:dPt>
          <c:dPt>
            <c:idx val="4"/>
            <c:bubble3D val="0"/>
            <c:spPr>
              <a:solidFill>
                <a:schemeClr val="accent5"/>
              </a:solidFill>
              <a:ln>
                <a:noFill/>
              </a:ln>
              <a:effectLst/>
            </c:spPr>
            <c:extLst>
              <c:ext xmlns:c16="http://schemas.microsoft.com/office/drawing/2014/chart" uri="{C3380CC4-5D6E-409C-BE32-E72D297353CC}">
                <c16:uniqueId val="{00000009-61C5-4D54-834D-912F02959DED}"/>
              </c:ext>
            </c:extLst>
          </c:dPt>
          <c:dPt>
            <c:idx val="5"/>
            <c:bubble3D val="0"/>
            <c:spPr>
              <a:solidFill>
                <a:schemeClr val="accent6"/>
              </a:solidFill>
              <a:ln>
                <a:noFill/>
              </a:ln>
              <a:effectLst/>
            </c:spPr>
            <c:extLst>
              <c:ext xmlns:c16="http://schemas.microsoft.com/office/drawing/2014/chart" uri="{C3380CC4-5D6E-409C-BE32-E72D297353CC}">
                <c16:uniqueId val="{0000000B-61C5-4D54-834D-912F02959DED}"/>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'Tổng quan (n61)'!$A$120:$A$125</c:f>
              <c:strCache>
                <c:ptCount val="6"/>
                <c:pt idx="0">
                  <c:v>Chưa tổ chức được dữ liệu khoa học</c:v>
                </c:pt>
                <c:pt idx="1">
                  <c:v>Có dữ liệu nhưng chưa biết cách khai thác để xây dựng chính sách</c:v>
                </c:pt>
                <c:pt idx="2">
                  <c:v>Có dữ liệu, nhưng thiếu công cụ và kỹ năng để khai thác hiệu quả</c:v>
                </c:pt>
                <c:pt idx="3">
                  <c:v>Dữ liệu tổ chức khoa học, khai thác rất hiệu quả để xây dựng chính sách</c:v>
                </c:pt>
                <c:pt idx="4">
                  <c:v>Chính sách đã xây dựng dựa trên dữ liệu, nhưng chưa có hiệu quả cao</c:v>
                </c:pt>
                <c:pt idx="5">
                  <c:v>Chính sách được xây dựng và áp dụng hiệu quả nhờ khai thác dữ liệu tốt</c:v>
                </c:pt>
              </c:strCache>
            </c:strRef>
          </c:cat>
          <c:val>
            <c:numRef>
              <c:f>'Tổng quan (n61)'!$B$120:$B$125</c:f>
              <c:numCache>
                <c:formatCode>General</c:formatCode>
                <c:ptCount val="6"/>
                <c:pt idx="0">
                  <c:v>10</c:v>
                </c:pt>
                <c:pt idx="1">
                  <c:v>14</c:v>
                </c:pt>
                <c:pt idx="2">
                  <c:v>30</c:v>
                </c:pt>
                <c:pt idx="3">
                  <c:v>6</c:v>
                </c:pt>
                <c:pt idx="4">
                  <c:v>8</c:v>
                </c:pt>
                <c:pt idx="5">
                  <c:v>7</c:v>
                </c:pt>
              </c:numCache>
            </c:numRef>
          </c:val>
          <c:extLst>
            <c:ext xmlns:c16="http://schemas.microsoft.com/office/drawing/2014/chart" uri="{C3380CC4-5D6E-409C-BE32-E72D297353CC}">
              <c16:uniqueId val="{0000000C-61C5-4D54-834D-912F02959DED}"/>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'Tổng quan (n61)'!$B$128</c:f>
              <c:strCache>
                <c:ptCount val="1"/>
                <c:pt idx="0">
                  <c:v>Trạng thái của DN/TC trong quá trình áp dụng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E1A-4657-8B3C-AAF214AAF681}"/>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E1A-4657-8B3C-AAF214AAF681}"/>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E1A-4657-8B3C-AAF214AAF681}"/>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7E1A-4657-8B3C-AAF214AAF681}"/>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7E1A-4657-8B3C-AAF214AAF681}"/>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'Tổng quan (n61)'!$A$129:$A$133</c:f>
              <c:strCache>
                <c:ptCount val="5"/>
                <c:pt idx="0">
                  <c:v>Áp dụng các chính sách cơ bản về đãi ngộ (lương, thưởng, hoa hồng…)</c:v>
                </c:pt>
                <c:pt idx="1">
                  <c:v>Áp dụng một vài hình thức đãi ngộ phi tài chính</c:v>
                </c:pt>
                <c:pt idx="2">
                  <c:v>Đang nghiên cứu triển khai chính sách đãi ngộ toàn diện</c:v>
                </c:pt>
                <c:pt idx="3">
                  <c:v>Đã áp dụng hầu hết các hình thức đãi ngộ</c:v>
                </c:pt>
                <c:pt idx="4">
                  <c:v>Mục khác:</c:v>
                </c:pt>
              </c:strCache>
            </c:strRef>
          </c:cat>
          <c:val>
            <c:numRef>
              <c:f>'Tổng quan (n61)'!$B$129:$B$133</c:f>
              <c:numCache>
                <c:formatCode>General</c:formatCode>
                <c:ptCount val="5"/>
                <c:pt idx="0">
                  <c:v>13</c:v>
                </c:pt>
                <c:pt idx="1">
                  <c:v>15</c:v>
                </c:pt>
                <c:pt idx="2">
                  <c:v>8</c:v>
                </c:pt>
                <c:pt idx="3">
                  <c:v>25</c:v>
                </c:pt>
                <c:pt idx="4">
                  <c:v>0</c:v>
                </c:pt>
              </c:numCache>
            </c:numRef>
          </c:val>
          <c:extLst>
            <c:ext xmlns:c16="http://schemas.microsoft.com/office/drawing/2014/chart" uri="{C3380CC4-5D6E-409C-BE32-E72D297353CC}">
              <c16:uniqueId val="{0000000A-7E1A-4657-8B3C-AAF214AAF681}"/>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'Tổng quan (n61)'!$D$220</c:f>
              <c:strCache>
                <c:ptCount val="1"/>
                <c:pt idx="0">
                  <c:v>Lợi ích khi triển khai TR</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'Tổng quan (n61)'!$C$222:$C$228</c:f>
              <c:strCache>
                <c:ptCount val="7"/>
                <c:pt idx="0">
                  <c:v>Tạo cơ hội phát triển/thăng tiến cho nhân sự</c:v>
                </c:pt>
                <c:pt idx="1">
                  <c:v>Cải thiện hình ảnh và thương hiệu nhà tuyển dụng</c:v>
                </c:pt>
                <c:pt idx="2">
                  <c:v>Tạo ra môi trường làm việc tích cực và cân bằng</c:v>
                </c:pt>
                <c:pt idx="3">
                  <c:v>Gia tăng lợi thế cạnh tranh</c:v>
                </c:pt>
                <c:pt idx="4">
                  <c:v>Cái thiện động lực làm việc cho nhân sự</c:v>
                </c:pt>
                <c:pt idx="5">
                  <c:v>Gia tăng sự gắn kết và hiệu suất làm việc</c:v>
                </c:pt>
                <c:pt idx="6">
                  <c:v>Thu hút và giữ chân nhân tài</c:v>
                </c:pt>
              </c:strCache>
            </c:strRef>
          </c:cat>
          <c:val>
            <c:numRef>
              <c:f>'Tổng quan (n61)'!$D$222:$D$228</c:f>
              <c:numCache>
                <c:formatCode>General</c:formatCode>
                <c:ptCount val="7"/>
                <c:pt idx="0">
                  <c:v>10</c:v>
                </c:pt>
                <c:pt idx="1">
                  <c:v>11</c:v>
                </c:pt>
                <c:pt idx="2">
                  <c:v>17</c:v>
                </c:pt>
                <c:pt idx="3">
                  <c:v>41</c:v>
                </c:pt>
                <c:pt idx="4">
                  <c:v>43</c:v>
                </c:pt>
                <c:pt idx="5">
                  <c:v>47</c:v>
                </c:pt>
                <c:pt idx="6">
                  <c:v>63</c:v>
                </c:pt>
              </c:numCache>
            </c:numRef>
          </c:val>
          <c:extLst>
            <c:ext xmlns:c16="http://schemas.microsoft.com/office/drawing/2014/chart" uri="{C3380CC4-5D6E-409C-BE32-E72D297353CC}">
              <c16:uniqueId val="{00000000-714F-4341-88DD-A703CA23CB9D}"/>
            </c:ext>
          </c:extLst>
        </c:ser>
        <c:dLbls>
          <c:dLblPos val="outEnd"/>
          <c:showLegendKey val="0"/>
          <c:showVal val="1"/>
          <c:showCatName val="0"/>
          <c:showSerName val="0"/>
          <c:showPercent val="0"/>
          <c:showBubbleSize val="0"/>
        </c:dLbls>
        <c:gapWidth val="182"/>
        <c:axId val="215519520"/>
        <c:axId val="215519936"/>
      </c:barChart>
      <c:catAx>
        <c:axId val="21551952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215519936"/>
        <c:crosses val="autoZero"/>
        <c:auto val="1"/>
        <c:lblAlgn val="ctr"/>
        <c:lblOffset val="100"/>
        <c:noMultiLvlLbl val="0"/>
      </c:catAx>
      <c:valAx>
        <c:axId val="215519936"/>
        <c:scaling>
          <c:orientation val="minMax"/>
        </c:scaling>
        <c:delete val="1"/>
        <c:axPos val="b"/>
        <c:numFmt formatCode="General" sourceLinked="1"/>
        <c:majorTickMark val="none"/>
        <c:minorTickMark val="none"/>
        <c:tickLblPos val="nextTo"/>
        <c:crossAx val="21551952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'Tổng quan (n61)'!$D$201</c:f>
              <c:strCache>
                <c:ptCount val="1"/>
                <c:pt idx="0">
                  <c:v>Thách thức khi triển khai TR</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'Tổng quan (n61)'!$C$202:$C$215</c:f>
              <c:strCache>
                <c:ptCount val="14"/>
                <c:pt idx="0">
                  <c:v>Chưa đảm bảo tính công bằng và minh bạch cao</c:v>
                </c:pt>
                <c:pt idx="1">
                  <c:v>Thiếu nhân lực có kiến thức và kỹ năng chuyên môn phù hợp</c:v>
                </c:pt>
                <c:pt idx="2">
                  <c:v>Thiếu thông tin và chiến lược triển khai</c:v>
                </c:pt>
                <c:pt idx="3">
                  <c:v>Giới hạn sự linh hoạt (Khó khăn trong việc điều chỉnh theo thay đổi của môi trường kinh doanh)</c:v>
                </c:pt>
                <c:pt idx="4">
                  <c:v>Thiếu sự nhất quán của cấp trung với lãnh đạo</c:v>
                </c:pt>
                <c:pt idx="5">
                  <c:v>Thiếu sự đồng lòng/hỗ trợ từ lãnh đạo</c:v>
                </c:pt>
                <c:pt idx="6">
                  <c:v>Thiếu công cụ hoạch định doanh nghiệp tổng thể</c:v>
                </c:pt>
                <c:pt idx="7">
                  <c:v>Thiếu hệ thống công cụ và hệ thống quản lý phù hợp để triển khai chính sách</c:v>
                </c:pt>
                <c:pt idx="8">
                  <c:v>Khó khăn trong việc cá nhân hóa chính sách</c:v>
                </c:pt>
                <c:pt idx="9">
                  <c:v>Sự cạnh tranh (Từ đối thủ và, hoặc thị trường lao động)</c:v>
                </c:pt>
                <c:pt idx="10">
                  <c:v>Thiếu tính tổng thể của hệ thống chính sách</c:v>
                </c:pt>
                <c:pt idx="11">
                  <c:v>Thiếu các mục tiêu chiến lược NNL làm căn cứ thực hiện</c:v>
                </c:pt>
                <c:pt idx="12">
                  <c:v>Hiệu quả khó đo lường</c:v>
                </c:pt>
                <c:pt idx="13">
                  <c:v>Thiếu nguồn lực tài chính/chi phí cao</c:v>
                </c:pt>
              </c:strCache>
            </c:strRef>
          </c:cat>
          <c:val>
            <c:numRef>
              <c:f>'Tổng quan (n61)'!$D$202:$D$215</c:f>
              <c:numCache>
                <c:formatCode>General</c:formatCode>
                <c:ptCount val="14"/>
                <c:pt idx="0">
                  <c:v>1</c:v>
                </c:pt>
                <c:pt idx="1">
                  <c:v>4</c:v>
                </c:pt>
                <c:pt idx="2">
                  <c:v>5</c:v>
                </c:pt>
                <c:pt idx="3">
                  <c:v>6</c:v>
                </c:pt>
                <c:pt idx="4">
                  <c:v>8</c:v>
                </c:pt>
                <c:pt idx="5">
                  <c:v>10</c:v>
                </c:pt>
                <c:pt idx="6">
                  <c:v>10</c:v>
                </c:pt>
                <c:pt idx="7">
                  <c:v>12</c:v>
                </c:pt>
                <c:pt idx="8">
                  <c:v>15</c:v>
                </c:pt>
                <c:pt idx="9">
                  <c:v>16</c:v>
                </c:pt>
                <c:pt idx="10">
                  <c:v>17</c:v>
                </c:pt>
                <c:pt idx="11">
                  <c:v>21</c:v>
                </c:pt>
                <c:pt idx="12">
                  <c:v>21</c:v>
                </c:pt>
                <c:pt idx="13">
                  <c:v>34</c:v>
                </c:pt>
              </c:numCache>
            </c:numRef>
          </c:val>
          <c:extLst>
            <c:ext xmlns:c16="http://schemas.microsoft.com/office/drawing/2014/chart" uri="{C3380CC4-5D6E-409C-BE32-E72D297353CC}">
              <c16:uniqueId val="{00000000-E471-41C0-AC4C-6C5A18EC5A8C}"/>
            </c:ext>
          </c:extLst>
        </c:ser>
        <c:dLbls>
          <c:dLblPos val="outEnd"/>
          <c:showLegendKey val="0"/>
          <c:showVal val="1"/>
          <c:showCatName val="0"/>
          <c:showSerName val="0"/>
          <c:showPercent val="0"/>
          <c:showBubbleSize val="0"/>
        </c:dLbls>
        <c:gapWidth val="182"/>
        <c:axId val="536811488"/>
        <c:axId val="536809408"/>
      </c:barChart>
      <c:catAx>
        <c:axId val="53681148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536809408"/>
        <c:crosses val="autoZero"/>
        <c:auto val="1"/>
        <c:lblAlgn val="ctr"/>
        <c:lblOffset val="100"/>
        <c:noMultiLvlLbl val="0"/>
      </c:catAx>
      <c:valAx>
        <c:axId val="536809408"/>
        <c:scaling>
          <c:orientation val="minMax"/>
        </c:scaling>
        <c:delete val="1"/>
        <c:axPos val="b"/>
        <c:numFmt formatCode="General" sourceLinked="1"/>
        <c:majorTickMark val="none"/>
        <c:minorTickMark val="none"/>
        <c:tickLblPos val="nextTo"/>
        <c:crossAx val="53681148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'Tổng quan (n61)'!$D$180</c:f>
              <c:strCache>
                <c:ptCount val="1"/>
                <c:pt idx="0">
                  <c:v>Điểm cần cải thiện trong chính sách TR</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'Tổng quan (n61)'!$C$181:$C$190</c:f>
              <c:strCache>
                <c:ptCount val="10"/>
                <c:pt idx="0">
                  <c:v>Phụ cấp, trợ cấp cơ bản (công đoàn, điện thoại, xăng xe, thiết bị cá nhân …)</c:v>
                </c:pt>
                <c:pt idx="1">
                  <c:v>Bảo hiểm/chăm sóc sức khỏe cho thành viên gia đình</c:v>
                </c:pt>
                <c:pt idx="2">
                  <c:v>Bảo hiểm sức khỏe cho nhân viên (mức và hình thức cao hơn so với qui định của pháp luật)</c:v>
                </c:pt>
                <c:pt idx="3">
                  <c:v>In-kinds (học phí, hội phí, chi phí tham gia các tổ chức xã hội nghề nghiệp, v.v.)</c:v>
                </c:pt>
                <c:pt idx="4">
                  <c:v>Quyền được tham gia đào tạo &amp; du lịch miễn phí hoặc du lịch kèm thực hiện công việc (M.I.C.E)</c:v>
                </c:pt>
                <c:pt idx="5">
                  <c:v>Perks (quyền sử dụng công cụ dụng cụ và phương tiện di chuyển, làm việc đắt tiền hơn so với các vị trí khác của người trong diện “nhân tài”)</c:v>
                </c:pt>
                <c:pt idx="6">
                  <c:v>ESOP (hoặc được chia lợi nhuận/ hưởng cổ tức, hoặc sở hữu cổ phiếu)</c:v>
                </c:pt>
                <c:pt idx="7">
                  <c:v>Lương/Thưởng</c:v>
                </c:pt>
                <c:pt idx="8">
                  <c:v>Chế độ làm việc linh hoạt có tính đến nguyện vọng cá nhân</c:v>
                </c:pt>
                <c:pt idx="9">
                  <c:v>Chăm sóc sức khỏe &amp; tinh thần (well-being)</c:v>
                </c:pt>
              </c:strCache>
            </c:strRef>
          </c:cat>
          <c:val>
            <c:numRef>
              <c:f>'Tổng quan (n61)'!$D$181:$D$190</c:f>
              <c:numCache>
                <c:formatCode>General</c:formatCode>
                <c:ptCount val="10"/>
                <c:pt idx="0">
                  <c:v>8</c:v>
                </c:pt>
                <c:pt idx="1">
                  <c:v>13</c:v>
                </c:pt>
                <c:pt idx="2">
                  <c:v>13</c:v>
                </c:pt>
                <c:pt idx="3">
                  <c:v>14</c:v>
                </c:pt>
                <c:pt idx="4">
                  <c:v>16</c:v>
                </c:pt>
                <c:pt idx="5">
                  <c:v>16</c:v>
                </c:pt>
                <c:pt idx="6">
                  <c:v>17</c:v>
                </c:pt>
                <c:pt idx="7">
                  <c:v>21</c:v>
                </c:pt>
                <c:pt idx="8">
                  <c:v>26</c:v>
                </c:pt>
                <c:pt idx="9">
                  <c:v>29</c:v>
                </c:pt>
              </c:numCache>
            </c:numRef>
          </c:val>
          <c:extLst>
            <c:ext xmlns:c16="http://schemas.microsoft.com/office/drawing/2014/chart" uri="{C3380CC4-5D6E-409C-BE32-E72D297353CC}">
              <c16:uniqueId val="{00000000-D38F-4123-849B-18E490149BC8}"/>
            </c:ext>
          </c:extLst>
        </c:ser>
        <c:dLbls>
          <c:dLblPos val="outEnd"/>
          <c:showLegendKey val="0"/>
          <c:showVal val="1"/>
          <c:showCatName val="0"/>
          <c:showSerName val="0"/>
          <c:showPercent val="0"/>
          <c:showBubbleSize val="0"/>
        </c:dLbls>
        <c:gapWidth val="182"/>
        <c:axId val="1079878784"/>
        <c:axId val="1079879200"/>
      </c:barChart>
      <c:catAx>
        <c:axId val="10798787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1079879200"/>
        <c:crosses val="autoZero"/>
        <c:auto val="1"/>
        <c:lblAlgn val="ctr"/>
        <c:lblOffset val="100"/>
        <c:noMultiLvlLbl val="0"/>
      </c:catAx>
      <c:valAx>
        <c:axId val="1079879200"/>
        <c:scaling>
          <c:orientation val="minMax"/>
        </c:scaling>
        <c:delete val="1"/>
        <c:axPos val="b"/>
        <c:numFmt formatCode="General" sourceLinked="1"/>
        <c:majorTickMark val="none"/>
        <c:minorTickMark val="none"/>
        <c:tickLblPos val="nextTo"/>
        <c:crossAx val="10798787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'Tổng quan (n61)'!$D$161</c:f>
              <c:strCache>
                <c:ptCount val="1"/>
                <c:pt idx="0">
                  <c:v>Chỉ số đánh giá hiệu quả của TR</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'Tổng quan (n61)'!$C$162:$C$165</c:f>
              <c:strCache>
                <c:ptCount val="4"/>
                <c:pt idx="0">
                  <c:v>ROI của các chương trình phúc lợi</c:v>
                </c:pt>
                <c:pt idx="1">
                  <c:v>Tỷ lệ hoàn thành mục tiêu cá nhân</c:v>
                </c:pt>
                <c:pt idx="2">
                  <c:v>Tỷ lệ giữ chân nhân viên</c:v>
                </c:pt>
                <c:pt idx="3">
                  <c:v>Chỉ số hài lòng nhân viên</c:v>
                </c:pt>
              </c:strCache>
            </c:strRef>
          </c:cat>
          <c:val>
            <c:numRef>
              <c:f>'Tổng quan (n61)'!$D$162:$D$165</c:f>
              <c:numCache>
                <c:formatCode>General</c:formatCode>
                <c:ptCount val="4"/>
                <c:pt idx="0">
                  <c:v>8</c:v>
                </c:pt>
                <c:pt idx="1">
                  <c:v>24</c:v>
                </c:pt>
                <c:pt idx="2">
                  <c:v>46</c:v>
                </c:pt>
                <c:pt idx="3">
                  <c:v>49</c:v>
                </c:pt>
              </c:numCache>
            </c:numRef>
          </c:val>
          <c:extLst>
            <c:ext xmlns:c16="http://schemas.microsoft.com/office/drawing/2014/chart" uri="{C3380CC4-5D6E-409C-BE32-E72D297353CC}">
              <c16:uniqueId val="{00000000-24BB-4960-B085-654E169A5BE8}"/>
            </c:ext>
          </c:extLst>
        </c:ser>
        <c:dLbls>
          <c:dLblPos val="outEnd"/>
          <c:showLegendKey val="0"/>
          <c:showVal val="1"/>
          <c:showCatName val="0"/>
          <c:showSerName val="0"/>
          <c:showPercent val="0"/>
          <c:showBubbleSize val="0"/>
        </c:dLbls>
        <c:gapWidth val="182"/>
        <c:axId val="1075751360"/>
        <c:axId val="1075751776"/>
      </c:barChart>
      <c:catAx>
        <c:axId val="107575136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1075751776"/>
        <c:crosses val="autoZero"/>
        <c:auto val="1"/>
        <c:lblAlgn val="ctr"/>
        <c:lblOffset val="100"/>
        <c:noMultiLvlLbl val="0"/>
      </c:catAx>
      <c:valAx>
        <c:axId val="1075751776"/>
        <c:scaling>
          <c:orientation val="minMax"/>
        </c:scaling>
        <c:delete val="1"/>
        <c:axPos val="b"/>
        <c:numFmt formatCode="General" sourceLinked="1"/>
        <c:majorTickMark val="none"/>
        <c:minorTickMark val="none"/>
        <c:tickLblPos val="nextTo"/>
        <c:crossAx val="107575136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'Tổng quan (n61)'!$B$171</c:f>
              <c:strCache>
                <c:ptCount val="1"/>
                <c:pt idx="0">
                  <c:v>Nhận định về tác động của TR tới hiệu quả triển khai chiến lược giữ và phát triển nhân lực thuộc nhóm năng lực cốt lõi tại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B666-4F40-84E4-E51518441E09}"/>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B666-4F40-84E4-E51518441E09}"/>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B666-4F40-84E4-E51518441E09}"/>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B666-4F40-84E4-E51518441E09}"/>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B666-4F40-84E4-E51518441E09}"/>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'Tổng quan (n61)'!$A$172:$A$174</c:f>
              <c:strCache>
                <c:ptCount val="3"/>
                <c:pt idx="0">
                  <c:v>Tác động rất tốt, giúp triển khai hiệu quả</c:v>
                </c:pt>
                <c:pt idx="1">
                  <c:v>Có tác động tương đối tốt</c:v>
                </c:pt>
                <c:pt idx="2">
                  <c:v>Có tác động rất nhỏ</c:v>
                </c:pt>
              </c:strCache>
            </c:strRef>
          </c:cat>
          <c:val>
            <c:numRef>
              <c:f>'Tổng quan (n61)'!$B$172:$B$174</c:f>
              <c:numCache>
                <c:formatCode>General</c:formatCode>
                <c:ptCount val="3"/>
                <c:pt idx="0">
                  <c:v>22</c:v>
                </c:pt>
                <c:pt idx="1">
                  <c:v>33</c:v>
                </c:pt>
                <c:pt idx="2">
                  <c:v>5</c:v>
                </c:pt>
              </c:numCache>
            </c:numRef>
          </c:val>
          <c:extLst>
            <c:ext xmlns:c16="http://schemas.microsoft.com/office/drawing/2014/chart" uri="{C3380CC4-5D6E-409C-BE32-E72D297353CC}">
              <c16:uniqueId val="{0000000A-B666-4F40-84E4-E51518441E09}"/>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'Tổng quan (n61)'!$D$137</c:f>
              <c:strCache>
                <c:ptCount val="1"/>
                <c:pt idx="0">
                  <c:v>Yếu tố được DN/TC áp dụng chính thức như một phần của TR</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'Tổng quan (n61)'!$C$138:$C$147</c:f>
              <c:strCache>
                <c:ptCount val="10"/>
                <c:pt idx="0">
                  <c:v>Perks (quyền sử dụng công cụ dụng cụ và phương tiện di chuyển, làm việc đắt tiền hơn so với các vị trí khác của người trong diện “nhân tài”)</c:v>
                </c:pt>
                <c:pt idx="1">
                  <c:v>ESOP (hoặc được chia lợi nhuận/ hưởng cổ tức, hoặc sở hữu cổ phiếu)</c:v>
                </c:pt>
                <c:pt idx="2">
                  <c:v>In-kinds (học phí, hội phí, chi phí tham gia các tổ chức xã hội nghề nghiệp, v.v.)</c:v>
                </c:pt>
                <c:pt idx="3">
                  <c:v>Chế độ làm việc linh hoạt có tính đến nguyện vọng cá nhân</c:v>
                </c:pt>
                <c:pt idx="4">
                  <c:v>Chăm sóc sức khỏe &amp; tinh thần (Well-being)</c:v>
                </c:pt>
                <c:pt idx="5">
                  <c:v>Bảo hiểm/chăm sóc sức khỏe cho thành viên gia đình</c:v>
                </c:pt>
                <c:pt idx="6">
                  <c:v>Quyền được tham gia đào tạo &amp; du lịch miễn phí hoặc du lịch kèm thực hiện công việc (M.I.C.E)</c:v>
                </c:pt>
                <c:pt idx="7">
                  <c:v>Bảo hiểm sức khỏe cho nhân viên (mức và hình thức cao hơn so với qui định của pháp luật)</c:v>
                </c:pt>
                <c:pt idx="8">
                  <c:v>Phụ cấp, trợ cấp cơ bản (công đoàn, điện thoại, xăng xe, thiết bị cá nhân…)</c:v>
                </c:pt>
                <c:pt idx="9">
                  <c:v>Lương/Thưởng</c:v>
                </c:pt>
              </c:strCache>
            </c:strRef>
          </c:cat>
          <c:val>
            <c:numRef>
              <c:f>'Tổng quan (n61)'!$D$138:$D$147</c:f>
              <c:numCache>
                <c:formatCode>General</c:formatCode>
                <c:ptCount val="10"/>
                <c:pt idx="0">
                  <c:v>15</c:v>
                </c:pt>
                <c:pt idx="1">
                  <c:v>17</c:v>
                </c:pt>
                <c:pt idx="2">
                  <c:v>23</c:v>
                </c:pt>
                <c:pt idx="3">
                  <c:v>26</c:v>
                </c:pt>
                <c:pt idx="4">
                  <c:v>28</c:v>
                </c:pt>
                <c:pt idx="5">
                  <c:v>29</c:v>
                </c:pt>
                <c:pt idx="6">
                  <c:v>31</c:v>
                </c:pt>
                <c:pt idx="7">
                  <c:v>44</c:v>
                </c:pt>
                <c:pt idx="8">
                  <c:v>55</c:v>
                </c:pt>
                <c:pt idx="9">
                  <c:v>60</c:v>
                </c:pt>
              </c:numCache>
            </c:numRef>
          </c:val>
          <c:extLst>
            <c:ext xmlns:c16="http://schemas.microsoft.com/office/drawing/2014/chart" uri="{C3380CC4-5D6E-409C-BE32-E72D297353CC}">
              <c16:uniqueId val="{00000000-24CD-4898-AF7E-EC50C3CC0A5F}"/>
            </c:ext>
          </c:extLst>
        </c:ser>
        <c:dLbls>
          <c:dLblPos val="outEnd"/>
          <c:showLegendKey val="0"/>
          <c:showVal val="1"/>
          <c:showCatName val="0"/>
          <c:showSerName val="0"/>
          <c:showPercent val="0"/>
          <c:showBubbleSize val="0"/>
        </c:dLbls>
        <c:gapWidth val="182"/>
        <c:axId val="1311243248"/>
        <c:axId val="1311264880"/>
      </c:barChart>
      <c:catAx>
        <c:axId val="131124324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1311264880"/>
        <c:crosses val="autoZero"/>
        <c:auto val="1"/>
        <c:lblAlgn val="ctr"/>
        <c:lblOffset val="100"/>
        <c:noMultiLvlLbl val="0"/>
      </c:catAx>
      <c:valAx>
        <c:axId val="1311264880"/>
        <c:scaling>
          <c:orientation val="minMax"/>
        </c:scaling>
        <c:delete val="1"/>
        <c:axPos val="b"/>
        <c:numFmt formatCode="General" sourceLinked="1"/>
        <c:majorTickMark val="none"/>
        <c:minorTickMark val="none"/>
        <c:tickLblPos val="nextTo"/>
        <c:crossAx val="131124324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'Tổng quan (n61)'!$D$30</c:f>
              <c:strCache>
                <c:ptCount val="1"/>
                <c:pt idx="0">
                  <c:v>Chiến lược phát triển của DN/TC và tương quan mục tiêu phát triển nguồn nhân lực</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'Tổng quan (n61)'!$C$31:$C$36</c:f>
              <c:strCache>
                <c:ptCount val="6"/>
                <c:pt idx="0">
                  <c:v>Khác (nêu bản chất chiến lược và mục tiêu PTNNL tương ứng)</c:v>
                </c:pt>
                <c:pt idx="1">
                  <c:v>Cạnh tranh bằng quy mô kinh doanh (B2C: mạng lưới kênh phân phối lớn/ B2B: nhiều hợp đồng lớn)</c:v>
                </c:pt>
                <c:pt idx="2">
                  <c:v>Cạnh tranh bằng chi phí, và chi phí vận hành chiếm tỉ trọng lớn</c:v>
                </c:pt>
                <c:pt idx="3">
                  <c:v>Cạnh tranh bằng tốc độ</c:v>
                </c:pt>
                <c:pt idx="4">
                  <c:v>Cạnh tranh bằng chi phí, và chi phí nhân sự chiếm tỉ trọng lớn</c:v>
                </c:pt>
                <c:pt idx="5">
                  <c:v>Cạnh tranh bằng chất lượng</c:v>
                </c:pt>
              </c:strCache>
            </c:strRef>
          </c:cat>
          <c:val>
            <c:numRef>
              <c:f>'Tổng quan (n61)'!$D$31:$D$36</c:f>
              <c:numCache>
                <c:formatCode>General</c:formatCode>
                <c:ptCount val="6"/>
                <c:pt idx="0">
                  <c:v>4</c:v>
                </c:pt>
                <c:pt idx="1">
                  <c:v>20</c:v>
                </c:pt>
                <c:pt idx="2">
                  <c:v>20</c:v>
                </c:pt>
                <c:pt idx="3">
                  <c:v>24</c:v>
                </c:pt>
                <c:pt idx="4">
                  <c:v>25</c:v>
                </c:pt>
                <c:pt idx="5">
                  <c:v>43</c:v>
                </c:pt>
              </c:numCache>
            </c:numRef>
          </c:val>
          <c:extLst>
            <c:ext xmlns:c16="http://schemas.microsoft.com/office/drawing/2014/chart" uri="{C3380CC4-5D6E-409C-BE32-E72D297353CC}">
              <c16:uniqueId val="{00000000-0F5C-4EC5-8934-FED60F49A5D3}"/>
            </c:ext>
          </c:extLst>
        </c:ser>
        <c:dLbls>
          <c:dLblPos val="outEnd"/>
          <c:showLegendKey val="0"/>
          <c:showVal val="1"/>
          <c:showCatName val="0"/>
          <c:showSerName val="0"/>
          <c:showPercent val="0"/>
          <c:showBubbleSize val="0"/>
        </c:dLbls>
        <c:gapWidth val="182"/>
        <c:axId val="1075738880"/>
        <c:axId val="1075739296"/>
      </c:barChart>
      <c:catAx>
        <c:axId val="107573888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1075739296"/>
        <c:crosses val="autoZero"/>
        <c:auto val="1"/>
        <c:lblAlgn val="ctr"/>
        <c:lblOffset val="100"/>
        <c:noMultiLvlLbl val="0"/>
      </c:catAx>
      <c:valAx>
        <c:axId val="1075739296"/>
        <c:scaling>
          <c:orientation val="minMax"/>
        </c:scaling>
        <c:delete val="1"/>
        <c:axPos val="b"/>
        <c:numFmt formatCode="General" sourceLinked="1"/>
        <c:majorTickMark val="none"/>
        <c:minorTickMark val="none"/>
        <c:tickLblPos val="nextTo"/>
        <c:crossAx val="107573888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'Tổng quan (n61)'!$D$42</c:f>
              <c:strCache>
                <c:ptCount val="1"/>
                <c:pt idx="0">
                  <c:v>Loại nhân lực mà DN/TC đang phải cạnh tranh</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'Tổng quan (n61)'!$C$43:$C$55</c:f>
              <c:strCache>
                <c:ptCount val="13"/>
                <c:pt idx="0">
                  <c:v>Công nghệ thực phẩm</c:v>
                </c:pt>
                <c:pt idx="1">
                  <c:v>Kỹ thuật xây dựng</c:v>
                </c:pt>
                <c:pt idx="2">
                  <c:v>Công nghệ sinh học, hóa dược</c:v>
                </c:pt>
                <c:pt idx="3">
                  <c:v>Kỹ thuật cơ khí</c:v>
                </c:pt>
                <c:pt idx="4">
                  <c:v>Tài chính đầu tư</c:v>
                </c:pt>
                <c:pt idx="5">
                  <c:v>Quản lý chuyên ngành (nêu rõ, ví dụ Quản lý dự án xây dựng, Quản lý dự án CNTT)</c:v>
                </c:pt>
                <c:pt idx="6">
                  <c:v>Marketing</c:v>
                </c:pt>
                <c:pt idx="7">
                  <c:v>Quản trị nhân sự</c:v>
                </c:pt>
                <c:pt idx="8">
                  <c:v>Quản lý sản xuất</c:v>
                </c:pt>
                <c:pt idx="9">
                  <c:v>Bán hàng (General sales)</c:v>
                </c:pt>
                <c:pt idx="10">
                  <c:v>Công nghệ thông tin</c:v>
                </c:pt>
                <c:pt idx="11">
                  <c:v>Quản trị doanh nghiệp/tổ chức</c:v>
                </c:pt>
                <c:pt idx="12">
                  <c:v>Quản lý cấp trung</c:v>
                </c:pt>
              </c:strCache>
            </c:strRef>
          </c:cat>
          <c:val>
            <c:numRef>
              <c:f>'Tổng quan (n61)'!$D$43:$D$55</c:f>
              <c:numCache>
                <c:formatCode>General</c:formatCode>
                <c:ptCount val="13"/>
                <c:pt idx="0">
                  <c:v>1</c:v>
                </c:pt>
                <c:pt idx="1">
                  <c:v>2</c:v>
                </c:pt>
                <c:pt idx="2">
                  <c:v>3</c:v>
                </c:pt>
                <c:pt idx="3">
                  <c:v>5</c:v>
                </c:pt>
                <c:pt idx="4">
                  <c:v>7</c:v>
                </c:pt>
                <c:pt idx="5">
                  <c:v>8</c:v>
                </c:pt>
                <c:pt idx="6">
                  <c:v>9</c:v>
                </c:pt>
                <c:pt idx="7">
                  <c:v>9</c:v>
                </c:pt>
                <c:pt idx="8">
                  <c:v>9</c:v>
                </c:pt>
                <c:pt idx="9">
                  <c:v>12</c:v>
                </c:pt>
                <c:pt idx="10">
                  <c:v>13</c:v>
                </c:pt>
                <c:pt idx="11">
                  <c:v>18</c:v>
                </c:pt>
                <c:pt idx="12">
                  <c:v>25</c:v>
                </c:pt>
              </c:numCache>
            </c:numRef>
          </c:val>
          <c:extLst>
            <c:ext xmlns:c16="http://schemas.microsoft.com/office/drawing/2014/chart" uri="{C3380CC4-5D6E-409C-BE32-E72D297353CC}">
              <c16:uniqueId val="{00000000-96D6-44AB-9408-A57EF050F78B}"/>
            </c:ext>
          </c:extLst>
        </c:ser>
        <c:dLbls>
          <c:dLblPos val="outEnd"/>
          <c:showLegendKey val="0"/>
          <c:showVal val="1"/>
          <c:showCatName val="0"/>
          <c:showSerName val="0"/>
          <c:showPercent val="0"/>
          <c:showBubbleSize val="0"/>
        </c:dLbls>
        <c:gapWidth val="182"/>
        <c:axId val="1311251984"/>
        <c:axId val="1311242832"/>
      </c:barChart>
      <c:catAx>
        <c:axId val="13112519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1311242832"/>
        <c:crosses val="autoZero"/>
        <c:auto val="1"/>
        <c:lblAlgn val="ctr"/>
        <c:lblOffset val="100"/>
        <c:noMultiLvlLbl val="0"/>
      </c:catAx>
      <c:valAx>
        <c:axId val="1311242832"/>
        <c:scaling>
          <c:orientation val="minMax"/>
        </c:scaling>
        <c:delete val="1"/>
        <c:axPos val="b"/>
        <c:numFmt formatCode="General" sourceLinked="1"/>
        <c:majorTickMark val="none"/>
        <c:minorTickMark val="none"/>
        <c:tickLblPos val="nextTo"/>
        <c:crossAx val="13112519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'Tổng quan (n61)'!$D$151</c:f>
              <c:strCache>
                <c:ptCount val="1"/>
                <c:pt idx="0">
                  <c:v>Yếu tố được đưa vào "Well-being" trong DN/TC</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'Tổng quan (n61)'!$C$152:$C$156</c:f>
              <c:strCache>
                <c:ptCount val="5"/>
                <c:pt idx="0">
                  <c:v>Chưa có yếu tố nào</c:v>
                </c:pt>
                <c:pt idx="1">
                  <c:v>Chương trình hỗ trợ tâm lý</c:v>
                </c:pt>
                <c:pt idx="2">
                  <c:v>Cơ hội tham gia các hoạt động xã hội</c:v>
                </c:pt>
                <c:pt idx="3">
                  <c:v>Chính sách cân bằng công việc và cuộc sống</c:v>
                </c:pt>
                <c:pt idx="4">
                  <c:v>Chương trình sức khỏe và thể dục</c:v>
                </c:pt>
              </c:strCache>
            </c:strRef>
          </c:cat>
          <c:val>
            <c:numRef>
              <c:f>'Tổng quan (n61)'!$D$152:$D$156</c:f>
              <c:numCache>
                <c:formatCode>General</c:formatCode>
                <c:ptCount val="5"/>
                <c:pt idx="0">
                  <c:v>10</c:v>
                </c:pt>
                <c:pt idx="1">
                  <c:v>13</c:v>
                </c:pt>
                <c:pt idx="2">
                  <c:v>25</c:v>
                </c:pt>
                <c:pt idx="3">
                  <c:v>29</c:v>
                </c:pt>
                <c:pt idx="4">
                  <c:v>40</c:v>
                </c:pt>
              </c:numCache>
            </c:numRef>
          </c:val>
          <c:extLst>
            <c:ext xmlns:c16="http://schemas.microsoft.com/office/drawing/2014/chart" uri="{C3380CC4-5D6E-409C-BE32-E72D297353CC}">
              <c16:uniqueId val="{00000000-6E50-454B-A1FA-9E5740238D80}"/>
            </c:ext>
          </c:extLst>
        </c:ser>
        <c:dLbls>
          <c:dLblPos val="outEnd"/>
          <c:showLegendKey val="0"/>
          <c:showVal val="1"/>
          <c:showCatName val="0"/>
          <c:showSerName val="0"/>
          <c:showPercent val="0"/>
          <c:showBubbleSize val="0"/>
        </c:dLbls>
        <c:gapWidth val="219"/>
        <c:axId val="201570784"/>
        <c:axId val="201581600"/>
      </c:barChart>
      <c:catAx>
        <c:axId val="2015707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201581600"/>
        <c:crosses val="autoZero"/>
        <c:auto val="1"/>
        <c:lblAlgn val="ctr"/>
        <c:lblOffset val="100"/>
        <c:noMultiLvlLbl val="0"/>
      </c:catAx>
      <c:valAx>
        <c:axId val="201581600"/>
        <c:scaling>
          <c:orientation val="minMax"/>
        </c:scaling>
        <c:delete val="1"/>
        <c:axPos val="b"/>
        <c:numFmt formatCode="General" sourceLinked="1"/>
        <c:majorTickMark val="none"/>
        <c:minorTickMark val="none"/>
        <c:tickLblPos val="nextTo"/>
        <c:crossAx val="2015707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Theo quy mô</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stacked"/>
        <c:varyColors val="0"/>
        <c:ser>
          <c:idx val="0"/>
          <c:order val="0"/>
          <c:tx>
            <c:strRef>
              <c:f>'Mức độ đồng bộ'!$A$38</c:f>
              <c:strCache>
                <c:ptCount val="1"/>
                <c:pt idx="0">
                  <c:v>Không đồng bộ</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'Mức độ đồng bộ'!$B$37:$I$37</c:f>
              <c:strCache>
                <c:ptCount val="8"/>
                <c:pt idx="0">
                  <c:v>INGO</c:v>
                </c:pt>
                <c:pt idx="1">
                  <c:v>Local NGO</c:v>
                </c:pt>
                <c:pt idx="2">
                  <c:v>MNC (Cty tại VN là thành viên của MNC)</c:v>
                </c:pt>
                <c:pt idx="3">
                  <c:v>Tập đoàn đa ngành, có trên 2 công ty thành viên, hoặc trên 500 nhân viên, doanh thu trên 200 tỉ</c:v>
                </c:pt>
                <c:pt idx="4">
                  <c:v>(Tổng) Công ty có trên 7 bộ phận và/hoặc trên 200 nhân viên / doanh thu 100-200 tỉ</c:v>
                </c:pt>
                <c:pt idx="5">
                  <c:v>Công ty cỡ vừa (có dưới 7 bộ phận, 100-200 nhân viên và/hoặc doanh thu dưới 50-100 tỉ)</c:v>
                </c:pt>
                <c:pt idx="6">
                  <c:v>Công ty cỡ nhỏ (dưới 50 nhân viên và/hoặc doanh thu dưới 50 tỉ)</c:v>
                </c:pt>
                <c:pt idx="7">
                  <c:v>Khác</c:v>
                </c:pt>
              </c:strCache>
            </c:strRef>
          </c:cat>
          <c:val>
            <c:numRef>
              <c:f>'Mức độ đồng bộ'!$B$38:$I$38</c:f>
              <c:numCache>
                <c:formatCode>General</c:formatCode>
                <c:ptCount val="8"/>
                <c:pt idx="0">
                  <c:v>0</c:v>
                </c:pt>
                <c:pt idx="1">
                  <c:v>0</c:v>
                </c:pt>
                <c:pt idx="2">
                  <c:v>1</c:v>
                </c:pt>
                <c:pt idx="3">
                  <c:v>0</c:v>
                </c:pt>
                <c:pt idx="4">
                  <c:v>1</c:v>
                </c:pt>
                <c:pt idx="5">
                  <c:v>0</c:v>
                </c:pt>
                <c:pt idx="6">
                  <c:v>0</c:v>
                </c:pt>
                <c:pt idx="7">
                  <c:v>0</c:v>
                </c:pt>
              </c:numCache>
            </c:numRef>
          </c:val>
          <c:extLst>
            <c:ext xmlns:c16="http://schemas.microsoft.com/office/drawing/2014/chart" uri="{C3380CC4-5D6E-409C-BE32-E72D297353CC}">
              <c16:uniqueId val="{00000000-B34F-43BC-8136-8D380D02BD7A}"/>
            </c:ext>
          </c:extLst>
        </c:ser>
        <c:ser>
          <c:idx val="1"/>
          <c:order val="1"/>
          <c:tx>
            <c:strRef>
              <c:f>'Mức độ đồng bộ'!$A$39</c:f>
              <c:strCache>
                <c:ptCount val="1"/>
                <c:pt idx="0">
                  <c:v>Chưa đồng bộ</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'Mức độ đồng bộ'!$B$37:$I$37</c:f>
              <c:strCache>
                <c:ptCount val="8"/>
                <c:pt idx="0">
                  <c:v>INGO</c:v>
                </c:pt>
                <c:pt idx="1">
                  <c:v>Local NGO</c:v>
                </c:pt>
                <c:pt idx="2">
                  <c:v>MNC (Cty tại VN là thành viên của MNC)</c:v>
                </c:pt>
                <c:pt idx="3">
                  <c:v>Tập đoàn đa ngành, có trên 2 công ty thành viên, hoặc trên 500 nhân viên, doanh thu trên 200 tỉ</c:v>
                </c:pt>
                <c:pt idx="4">
                  <c:v>(Tổng) Công ty có trên 7 bộ phận và/hoặc trên 200 nhân viên / doanh thu 100-200 tỉ</c:v>
                </c:pt>
                <c:pt idx="5">
                  <c:v>Công ty cỡ vừa (có dưới 7 bộ phận, 100-200 nhân viên và/hoặc doanh thu dưới 50-100 tỉ)</c:v>
                </c:pt>
                <c:pt idx="6">
                  <c:v>Công ty cỡ nhỏ (dưới 50 nhân viên và/hoặc doanh thu dưới 50 tỉ)</c:v>
                </c:pt>
                <c:pt idx="7">
                  <c:v>Khác</c:v>
                </c:pt>
              </c:strCache>
            </c:strRef>
          </c:cat>
          <c:val>
            <c:numRef>
              <c:f>'Mức độ đồng bộ'!$B$39:$I$39</c:f>
              <c:numCache>
                <c:formatCode>General</c:formatCode>
                <c:ptCount val="8"/>
                <c:pt idx="0">
                  <c:v>0</c:v>
                </c:pt>
                <c:pt idx="1">
                  <c:v>1</c:v>
                </c:pt>
                <c:pt idx="2">
                  <c:v>5</c:v>
                </c:pt>
                <c:pt idx="3">
                  <c:v>11</c:v>
                </c:pt>
                <c:pt idx="4">
                  <c:v>15</c:v>
                </c:pt>
                <c:pt idx="5">
                  <c:v>10</c:v>
                </c:pt>
                <c:pt idx="6">
                  <c:v>5</c:v>
                </c:pt>
                <c:pt idx="7">
                  <c:v>2</c:v>
                </c:pt>
              </c:numCache>
            </c:numRef>
          </c:val>
          <c:extLst>
            <c:ext xmlns:c16="http://schemas.microsoft.com/office/drawing/2014/chart" uri="{C3380CC4-5D6E-409C-BE32-E72D297353CC}">
              <c16:uniqueId val="{00000001-B34F-43BC-8136-8D380D02BD7A}"/>
            </c:ext>
          </c:extLst>
        </c:ser>
        <c:ser>
          <c:idx val="2"/>
          <c:order val="2"/>
          <c:tx>
            <c:strRef>
              <c:f>'Mức độ đồng bộ'!$A$40</c:f>
              <c:strCache>
                <c:ptCount val="1"/>
                <c:pt idx="0">
                  <c:v>Đồng bộ</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'Mức độ đồng bộ'!$B$37:$I$37</c:f>
              <c:strCache>
                <c:ptCount val="8"/>
                <c:pt idx="0">
                  <c:v>INGO</c:v>
                </c:pt>
                <c:pt idx="1">
                  <c:v>Local NGO</c:v>
                </c:pt>
                <c:pt idx="2">
                  <c:v>MNC (Cty tại VN là thành viên của MNC)</c:v>
                </c:pt>
                <c:pt idx="3">
                  <c:v>Tập đoàn đa ngành, có trên 2 công ty thành viên, hoặc trên 500 nhân viên, doanh thu trên 200 tỉ</c:v>
                </c:pt>
                <c:pt idx="4">
                  <c:v>(Tổng) Công ty có trên 7 bộ phận và/hoặc trên 200 nhân viên / doanh thu 100-200 tỉ</c:v>
                </c:pt>
                <c:pt idx="5">
                  <c:v>Công ty cỡ vừa (có dưới 7 bộ phận, 100-200 nhân viên và/hoặc doanh thu dưới 50-100 tỉ)</c:v>
                </c:pt>
                <c:pt idx="6">
                  <c:v>Công ty cỡ nhỏ (dưới 50 nhân viên và/hoặc doanh thu dưới 50 tỉ)</c:v>
                </c:pt>
                <c:pt idx="7">
                  <c:v>Khác</c:v>
                </c:pt>
              </c:strCache>
            </c:strRef>
          </c:cat>
          <c:val>
            <c:numRef>
              <c:f>'Mức độ đồng bộ'!$B$40:$I$40</c:f>
              <c:numCache>
                <c:formatCode>General</c:formatCode>
                <c:ptCount val="8"/>
                <c:pt idx="0">
                  <c:v>1</c:v>
                </c:pt>
                <c:pt idx="1">
                  <c:v>0</c:v>
                </c:pt>
                <c:pt idx="2">
                  <c:v>2</c:v>
                </c:pt>
                <c:pt idx="3">
                  <c:v>8</c:v>
                </c:pt>
                <c:pt idx="4">
                  <c:v>8</c:v>
                </c:pt>
                <c:pt idx="5">
                  <c:v>3</c:v>
                </c:pt>
                <c:pt idx="6">
                  <c:v>0</c:v>
                </c:pt>
                <c:pt idx="7">
                  <c:v>0</c:v>
                </c:pt>
              </c:numCache>
            </c:numRef>
          </c:val>
          <c:extLst>
            <c:ext xmlns:c16="http://schemas.microsoft.com/office/drawing/2014/chart" uri="{C3380CC4-5D6E-409C-BE32-E72D297353CC}">
              <c16:uniqueId val="{00000002-B34F-43BC-8136-8D380D02BD7A}"/>
            </c:ext>
          </c:extLst>
        </c:ser>
        <c:ser>
          <c:idx val="3"/>
          <c:order val="3"/>
          <c:tx>
            <c:strRef>
              <c:f>'Mức độ đồng bộ'!$A$41</c:f>
              <c:strCache>
                <c:ptCount val="1"/>
                <c:pt idx="0">
                  <c:v>Rất đồng bộ</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'Mức độ đồng bộ'!$B$37:$I$37</c:f>
              <c:strCache>
                <c:ptCount val="8"/>
                <c:pt idx="0">
                  <c:v>INGO</c:v>
                </c:pt>
                <c:pt idx="1">
                  <c:v>Local NGO</c:v>
                </c:pt>
                <c:pt idx="2">
                  <c:v>MNC (Cty tại VN là thành viên của MNC)</c:v>
                </c:pt>
                <c:pt idx="3">
                  <c:v>Tập đoàn đa ngành, có trên 2 công ty thành viên, hoặc trên 500 nhân viên, doanh thu trên 200 tỉ</c:v>
                </c:pt>
                <c:pt idx="4">
                  <c:v>(Tổng) Công ty có trên 7 bộ phận và/hoặc trên 200 nhân viên / doanh thu 100-200 tỉ</c:v>
                </c:pt>
                <c:pt idx="5">
                  <c:v>Công ty cỡ vừa (có dưới 7 bộ phận, 100-200 nhân viên và/hoặc doanh thu dưới 50-100 tỉ)</c:v>
                </c:pt>
                <c:pt idx="6">
                  <c:v>Công ty cỡ nhỏ (dưới 50 nhân viên và/hoặc doanh thu dưới 50 tỉ)</c:v>
                </c:pt>
                <c:pt idx="7">
                  <c:v>Khác</c:v>
                </c:pt>
              </c:strCache>
            </c:strRef>
          </c:cat>
          <c:val>
            <c:numRef>
              <c:f>'Mức độ đồng bộ'!$B$41:$I$41</c:f>
              <c:numCache>
                <c:formatCode>General</c:formatCode>
                <c:ptCount val="8"/>
                <c:pt idx="0">
                  <c:v>2</c:v>
                </c:pt>
                <c:pt idx="1">
                  <c:v>0</c:v>
                </c:pt>
                <c:pt idx="2">
                  <c:v>0</c:v>
                </c:pt>
                <c:pt idx="3">
                  <c:v>2</c:v>
                </c:pt>
                <c:pt idx="4">
                  <c:v>0</c:v>
                </c:pt>
                <c:pt idx="5">
                  <c:v>0</c:v>
                </c:pt>
                <c:pt idx="6">
                  <c:v>1</c:v>
                </c:pt>
                <c:pt idx="7">
                  <c:v>0</c:v>
                </c:pt>
              </c:numCache>
            </c:numRef>
          </c:val>
          <c:extLst>
            <c:ext xmlns:c16="http://schemas.microsoft.com/office/drawing/2014/chart" uri="{C3380CC4-5D6E-409C-BE32-E72D297353CC}">
              <c16:uniqueId val="{00000003-B34F-43BC-8136-8D380D02BD7A}"/>
            </c:ext>
          </c:extLst>
        </c:ser>
        <c:dLbls>
          <c:dLblPos val="ctr"/>
          <c:showLegendKey val="0"/>
          <c:showVal val="1"/>
          <c:showCatName val="0"/>
          <c:showSerName val="0"/>
          <c:showPercent val="0"/>
          <c:showBubbleSize val="0"/>
        </c:dLbls>
        <c:gapWidth val="150"/>
        <c:overlap val="100"/>
        <c:axId val="544557439"/>
        <c:axId val="544545375"/>
      </c:barChart>
      <c:catAx>
        <c:axId val="544557439"/>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44545375"/>
        <c:crosses val="autoZero"/>
        <c:auto val="1"/>
        <c:lblAlgn val="ctr"/>
        <c:lblOffset val="100"/>
        <c:noMultiLvlLbl val="0"/>
      </c:catAx>
      <c:valAx>
        <c:axId val="544545375"/>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4455743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Giai đoạn</a:t>
            </a:r>
            <a:r>
              <a:rPr lang="en-US" baseline="0"/>
              <a:t> phát triển</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'Mức độ đồng bộ'!$A$59</c:f>
              <c:strCache>
                <c:ptCount val="1"/>
                <c:pt idx="0">
                  <c:v>Không đồng bộ</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'Mức độ đồng bộ'!$B$58:$E$58</c:f>
              <c:strCache>
                <c:ptCount val="4"/>
                <c:pt idx="0">
                  <c:v>Khởi nghiệp</c:v>
                </c:pt>
                <c:pt idx="1">
                  <c:v>Tăng trưởng</c:v>
                </c:pt>
                <c:pt idx="2">
                  <c:v>Trưởng thành</c:v>
                </c:pt>
                <c:pt idx="3">
                  <c:v>Tái cấu trúc/Khôi phục</c:v>
                </c:pt>
              </c:strCache>
            </c:strRef>
          </c:cat>
          <c:val>
            <c:numRef>
              <c:f>'Mức độ đồng bộ'!$B$59:$E$59</c:f>
              <c:numCache>
                <c:formatCode>General</c:formatCode>
                <c:ptCount val="4"/>
                <c:pt idx="0">
                  <c:v>0</c:v>
                </c:pt>
                <c:pt idx="1">
                  <c:v>1</c:v>
                </c:pt>
                <c:pt idx="2">
                  <c:v>1</c:v>
                </c:pt>
                <c:pt idx="3">
                  <c:v>0</c:v>
                </c:pt>
              </c:numCache>
            </c:numRef>
          </c:val>
          <c:extLst>
            <c:ext xmlns:c16="http://schemas.microsoft.com/office/drawing/2014/chart" uri="{C3380CC4-5D6E-409C-BE32-E72D297353CC}">
              <c16:uniqueId val="{00000000-5EEA-4947-A151-F11664969AE1}"/>
            </c:ext>
          </c:extLst>
        </c:ser>
        <c:ser>
          <c:idx val="1"/>
          <c:order val="1"/>
          <c:tx>
            <c:strRef>
              <c:f>'Mức độ đồng bộ'!$A$60</c:f>
              <c:strCache>
                <c:ptCount val="1"/>
                <c:pt idx="0">
                  <c:v>Chưa đồng bộ</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'Mức độ đồng bộ'!$B$58:$E$58</c:f>
              <c:strCache>
                <c:ptCount val="4"/>
                <c:pt idx="0">
                  <c:v>Khởi nghiệp</c:v>
                </c:pt>
                <c:pt idx="1">
                  <c:v>Tăng trưởng</c:v>
                </c:pt>
                <c:pt idx="2">
                  <c:v>Trưởng thành</c:v>
                </c:pt>
                <c:pt idx="3">
                  <c:v>Tái cấu trúc/Khôi phục</c:v>
                </c:pt>
              </c:strCache>
            </c:strRef>
          </c:cat>
          <c:val>
            <c:numRef>
              <c:f>'Mức độ đồng bộ'!$B$60:$E$60</c:f>
              <c:numCache>
                <c:formatCode>General</c:formatCode>
                <c:ptCount val="4"/>
                <c:pt idx="0">
                  <c:v>3</c:v>
                </c:pt>
                <c:pt idx="1">
                  <c:v>19</c:v>
                </c:pt>
                <c:pt idx="2">
                  <c:v>19</c:v>
                </c:pt>
                <c:pt idx="3">
                  <c:v>8</c:v>
                </c:pt>
              </c:numCache>
            </c:numRef>
          </c:val>
          <c:extLst>
            <c:ext xmlns:c16="http://schemas.microsoft.com/office/drawing/2014/chart" uri="{C3380CC4-5D6E-409C-BE32-E72D297353CC}">
              <c16:uniqueId val="{00000001-5EEA-4947-A151-F11664969AE1}"/>
            </c:ext>
          </c:extLst>
        </c:ser>
        <c:ser>
          <c:idx val="2"/>
          <c:order val="2"/>
          <c:tx>
            <c:strRef>
              <c:f>'Mức độ đồng bộ'!$A$61</c:f>
              <c:strCache>
                <c:ptCount val="1"/>
                <c:pt idx="0">
                  <c:v>Đồng bộ</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'Mức độ đồng bộ'!$B$58:$E$58</c:f>
              <c:strCache>
                <c:ptCount val="4"/>
                <c:pt idx="0">
                  <c:v>Khởi nghiệp</c:v>
                </c:pt>
                <c:pt idx="1">
                  <c:v>Tăng trưởng</c:v>
                </c:pt>
                <c:pt idx="2">
                  <c:v>Trưởng thành</c:v>
                </c:pt>
                <c:pt idx="3">
                  <c:v>Tái cấu trúc/Khôi phục</c:v>
                </c:pt>
              </c:strCache>
            </c:strRef>
          </c:cat>
          <c:val>
            <c:numRef>
              <c:f>'Mức độ đồng bộ'!$B$61:$E$61</c:f>
              <c:numCache>
                <c:formatCode>General</c:formatCode>
                <c:ptCount val="4"/>
                <c:pt idx="0">
                  <c:v>0</c:v>
                </c:pt>
                <c:pt idx="1">
                  <c:v>8</c:v>
                </c:pt>
                <c:pt idx="2">
                  <c:v>7</c:v>
                </c:pt>
                <c:pt idx="3">
                  <c:v>7</c:v>
                </c:pt>
              </c:numCache>
            </c:numRef>
          </c:val>
          <c:extLst>
            <c:ext xmlns:c16="http://schemas.microsoft.com/office/drawing/2014/chart" uri="{C3380CC4-5D6E-409C-BE32-E72D297353CC}">
              <c16:uniqueId val="{00000002-5EEA-4947-A151-F11664969AE1}"/>
            </c:ext>
          </c:extLst>
        </c:ser>
        <c:ser>
          <c:idx val="3"/>
          <c:order val="3"/>
          <c:tx>
            <c:strRef>
              <c:f>'Mức độ đồng bộ'!$A$62</c:f>
              <c:strCache>
                <c:ptCount val="1"/>
                <c:pt idx="0">
                  <c:v>Rất đồng bộ</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'Mức độ đồng bộ'!$B$58:$E$58</c:f>
              <c:strCache>
                <c:ptCount val="4"/>
                <c:pt idx="0">
                  <c:v>Khởi nghiệp</c:v>
                </c:pt>
                <c:pt idx="1">
                  <c:v>Tăng trưởng</c:v>
                </c:pt>
                <c:pt idx="2">
                  <c:v>Trưởng thành</c:v>
                </c:pt>
                <c:pt idx="3">
                  <c:v>Tái cấu trúc/Khôi phục</c:v>
                </c:pt>
              </c:strCache>
            </c:strRef>
          </c:cat>
          <c:val>
            <c:numRef>
              <c:f>'Mức độ đồng bộ'!$B$62:$E$62</c:f>
              <c:numCache>
                <c:formatCode>General</c:formatCode>
                <c:ptCount val="4"/>
                <c:pt idx="0">
                  <c:v>0</c:v>
                </c:pt>
                <c:pt idx="1">
                  <c:v>1</c:v>
                </c:pt>
                <c:pt idx="2">
                  <c:v>2</c:v>
                </c:pt>
                <c:pt idx="3">
                  <c:v>2</c:v>
                </c:pt>
              </c:numCache>
            </c:numRef>
          </c:val>
          <c:extLst>
            <c:ext xmlns:c16="http://schemas.microsoft.com/office/drawing/2014/chart" uri="{C3380CC4-5D6E-409C-BE32-E72D297353CC}">
              <c16:uniqueId val="{00000003-5EEA-4947-A151-F11664969AE1}"/>
            </c:ext>
          </c:extLst>
        </c:ser>
        <c:dLbls>
          <c:dLblPos val="ctr"/>
          <c:showLegendKey val="0"/>
          <c:showVal val="1"/>
          <c:showCatName val="0"/>
          <c:showSerName val="0"/>
          <c:showPercent val="0"/>
          <c:showBubbleSize val="0"/>
        </c:dLbls>
        <c:gapWidth val="150"/>
        <c:overlap val="100"/>
        <c:axId val="1549125695"/>
        <c:axId val="1549126111"/>
      </c:barChart>
      <c:catAx>
        <c:axId val="15491256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49126111"/>
        <c:crosses val="autoZero"/>
        <c:auto val="1"/>
        <c:lblAlgn val="ctr"/>
        <c:lblOffset val="100"/>
        <c:noMultiLvlLbl val="0"/>
      </c:catAx>
      <c:valAx>
        <c:axId val="1549126111"/>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4912569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Theo lĩnh</a:t>
            </a:r>
            <a:r>
              <a:rPr lang="en-US" baseline="0"/>
              <a:t> vực hoạt động</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'Mức độ đồng bộ'!$A$11</c:f>
              <c:strCache>
                <c:ptCount val="1"/>
                <c:pt idx="0">
                  <c:v>Không đồng bộ</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'Mức độ đồng bộ'!$B$10:$H$10</c:f>
              <c:strCache>
                <c:ptCount val="7"/>
                <c:pt idx="0">
                  <c:v>Thương mại dịch vụ</c:v>
                </c:pt>
                <c:pt idx="1">
                  <c:v>Phân phối</c:v>
                </c:pt>
                <c:pt idx="2">
                  <c:v>Sản xuất &amp; kinh doanh hàng công nghiệp</c:v>
                </c:pt>
                <c:pt idx="3">
                  <c:v>Xây dựng, đầu tư</c:v>
                </c:pt>
                <c:pt idx="4">
                  <c:v>Logistics</c:v>
                </c:pt>
                <c:pt idx="5">
                  <c:v>Công nghệ, giải pháp</c:v>
                </c:pt>
                <c:pt idx="6">
                  <c:v>Khác</c:v>
                </c:pt>
              </c:strCache>
            </c:strRef>
          </c:cat>
          <c:val>
            <c:numRef>
              <c:f>'Mức độ đồng bộ'!$B$11:$H$11</c:f>
              <c:numCache>
                <c:formatCode>General</c:formatCode>
                <c:ptCount val="7"/>
                <c:pt idx="0">
                  <c:v>1</c:v>
                </c:pt>
                <c:pt idx="1">
                  <c:v>0</c:v>
                </c:pt>
                <c:pt idx="2">
                  <c:v>0</c:v>
                </c:pt>
                <c:pt idx="3">
                  <c:v>0</c:v>
                </c:pt>
                <c:pt idx="4">
                  <c:v>0</c:v>
                </c:pt>
                <c:pt idx="5">
                  <c:v>1</c:v>
                </c:pt>
                <c:pt idx="6">
                  <c:v>0</c:v>
                </c:pt>
              </c:numCache>
            </c:numRef>
          </c:val>
          <c:extLst>
            <c:ext xmlns:c16="http://schemas.microsoft.com/office/drawing/2014/chart" uri="{C3380CC4-5D6E-409C-BE32-E72D297353CC}">
              <c16:uniqueId val="{00000000-F167-4142-A6D1-9AB4231967EC}"/>
            </c:ext>
          </c:extLst>
        </c:ser>
        <c:ser>
          <c:idx val="1"/>
          <c:order val="1"/>
          <c:tx>
            <c:strRef>
              <c:f>'Mức độ đồng bộ'!$A$12</c:f>
              <c:strCache>
                <c:ptCount val="1"/>
                <c:pt idx="0">
                  <c:v>Chưa đồng bộ</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'Mức độ đồng bộ'!$B$10:$H$10</c:f>
              <c:strCache>
                <c:ptCount val="7"/>
                <c:pt idx="0">
                  <c:v>Thương mại dịch vụ</c:v>
                </c:pt>
                <c:pt idx="1">
                  <c:v>Phân phối</c:v>
                </c:pt>
                <c:pt idx="2">
                  <c:v>Sản xuất &amp; kinh doanh hàng công nghiệp</c:v>
                </c:pt>
                <c:pt idx="3">
                  <c:v>Xây dựng, đầu tư</c:v>
                </c:pt>
                <c:pt idx="4">
                  <c:v>Logistics</c:v>
                </c:pt>
                <c:pt idx="5">
                  <c:v>Công nghệ, giải pháp</c:v>
                </c:pt>
                <c:pt idx="6">
                  <c:v>Khác</c:v>
                </c:pt>
              </c:strCache>
            </c:strRef>
          </c:cat>
          <c:val>
            <c:numRef>
              <c:f>'Mức độ đồng bộ'!$B$12:$H$12</c:f>
              <c:numCache>
                <c:formatCode>General</c:formatCode>
                <c:ptCount val="7"/>
                <c:pt idx="0">
                  <c:v>7</c:v>
                </c:pt>
                <c:pt idx="1">
                  <c:v>3</c:v>
                </c:pt>
                <c:pt idx="2">
                  <c:v>7</c:v>
                </c:pt>
                <c:pt idx="3">
                  <c:v>7</c:v>
                </c:pt>
                <c:pt idx="4">
                  <c:v>3</c:v>
                </c:pt>
                <c:pt idx="5">
                  <c:v>11</c:v>
                </c:pt>
                <c:pt idx="6">
                  <c:v>4</c:v>
                </c:pt>
              </c:numCache>
            </c:numRef>
          </c:val>
          <c:extLst>
            <c:ext xmlns:c16="http://schemas.microsoft.com/office/drawing/2014/chart" uri="{C3380CC4-5D6E-409C-BE32-E72D297353CC}">
              <c16:uniqueId val="{00000001-F167-4142-A6D1-9AB4231967EC}"/>
            </c:ext>
          </c:extLst>
        </c:ser>
        <c:ser>
          <c:idx val="2"/>
          <c:order val="2"/>
          <c:tx>
            <c:strRef>
              <c:f>'Mức độ đồng bộ'!$A$13</c:f>
              <c:strCache>
                <c:ptCount val="1"/>
                <c:pt idx="0">
                  <c:v>Đồng bộ</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'Mức độ đồng bộ'!$B$10:$H$10</c:f>
              <c:strCache>
                <c:ptCount val="7"/>
                <c:pt idx="0">
                  <c:v>Thương mại dịch vụ</c:v>
                </c:pt>
                <c:pt idx="1">
                  <c:v>Phân phối</c:v>
                </c:pt>
                <c:pt idx="2">
                  <c:v>Sản xuất &amp; kinh doanh hàng công nghiệp</c:v>
                </c:pt>
                <c:pt idx="3">
                  <c:v>Xây dựng, đầu tư</c:v>
                </c:pt>
                <c:pt idx="4">
                  <c:v>Logistics</c:v>
                </c:pt>
                <c:pt idx="5">
                  <c:v>Công nghệ, giải pháp</c:v>
                </c:pt>
                <c:pt idx="6">
                  <c:v>Khác</c:v>
                </c:pt>
              </c:strCache>
            </c:strRef>
          </c:cat>
          <c:val>
            <c:numRef>
              <c:f>'Mức độ đồng bộ'!$B$13:$H$13</c:f>
              <c:numCache>
                <c:formatCode>General</c:formatCode>
                <c:ptCount val="7"/>
                <c:pt idx="0">
                  <c:v>4</c:v>
                </c:pt>
                <c:pt idx="1">
                  <c:v>0</c:v>
                </c:pt>
                <c:pt idx="2">
                  <c:v>2</c:v>
                </c:pt>
                <c:pt idx="3">
                  <c:v>0</c:v>
                </c:pt>
                <c:pt idx="4">
                  <c:v>0</c:v>
                </c:pt>
                <c:pt idx="5">
                  <c:v>3</c:v>
                </c:pt>
                <c:pt idx="6">
                  <c:v>8</c:v>
                </c:pt>
              </c:numCache>
            </c:numRef>
          </c:val>
          <c:extLst>
            <c:ext xmlns:c16="http://schemas.microsoft.com/office/drawing/2014/chart" uri="{C3380CC4-5D6E-409C-BE32-E72D297353CC}">
              <c16:uniqueId val="{00000002-F167-4142-A6D1-9AB4231967EC}"/>
            </c:ext>
          </c:extLst>
        </c:ser>
        <c:ser>
          <c:idx val="3"/>
          <c:order val="3"/>
          <c:tx>
            <c:strRef>
              <c:f>'Mức độ đồng bộ'!$A$14</c:f>
              <c:strCache>
                <c:ptCount val="1"/>
                <c:pt idx="0">
                  <c:v>Rất đồng bộ</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'Mức độ đồng bộ'!$B$10:$H$10</c:f>
              <c:strCache>
                <c:ptCount val="7"/>
                <c:pt idx="0">
                  <c:v>Thương mại dịch vụ</c:v>
                </c:pt>
                <c:pt idx="1">
                  <c:v>Phân phối</c:v>
                </c:pt>
                <c:pt idx="2">
                  <c:v>Sản xuất &amp; kinh doanh hàng công nghiệp</c:v>
                </c:pt>
                <c:pt idx="3">
                  <c:v>Xây dựng, đầu tư</c:v>
                </c:pt>
                <c:pt idx="4">
                  <c:v>Logistics</c:v>
                </c:pt>
                <c:pt idx="5">
                  <c:v>Công nghệ, giải pháp</c:v>
                </c:pt>
                <c:pt idx="6">
                  <c:v>Khác</c:v>
                </c:pt>
              </c:strCache>
            </c:strRef>
          </c:cat>
          <c:val>
            <c:numRef>
              <c:f>'Mức độ đồng bộ'!$B$14:$H$14</c:f>
              <c:numCache>
                <c:formatCode>General</c:formatCode>
                <c:ptCount val="7"/>
                <c:pt idx="0">
                  <c:v>2</c:v>
                </c:pt>
                <c:pt idx="1">
                  <c:v>0</c:v>
                </c:pt>
                <c:pt idx="2">
                  <c:v>0</c:v>
                </c:pt>
                <c:pt idx="3">
                  <c:v>0</c:v>
                </c:pt>
                <c:pt idx="4">
                  <c:v>0</c:v>
                </c:pt>
                <c:pt idx="5">
                  <c:v>0</c:v>
                </c:pt>
                <c:pt idx="6">
                  <c:v>2</c:v>
                </c:pt>
              </c:numCache>
            </c:numRef>
          </c:val>
          <c:extLst>
            <c:ext xmlns:c16="http://schemas.microsoft.com/office/drawing/2014/chart" uri="{C3380CC4-5D6E-409C-BE32-E72D297353CC}">
              <c16:uniqueId val="{00000003-F167-4142-A6D1-9AB4231967EC}"/>
            </c:ext>
          </c:extLst>
        </c:ser>
        <c:dLbls>
          <c:dLblPos val="ctr"/>
          <c:showLegendKey val="0"/>
          <c:showVal val="1"/>
          <c:showCatName val="0"/>
          <c:showSerName val="0"/>
          <c:showPercent val="0"/>
          <c:showBubbleSize val="0"/>
        </c:dLbls>
        <c:gapWidth val="150"/>
        <c:overlap val="100"/>
        <c:axId val="538761984"/>
        <c:axId val="538742016"/>
      </c:barChart>
      <c:catAx>
        <c:axId val="5387619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38742016"/>
        <c:crosses val="autoZero"/>
        <c:auto val="1"/>
        <c:lblAlgn val="ctr"/>
        <c:lblOffset val="100"/>
        <c:noMultiLvlLbl val="0"/>
      </c:catAx>
      <c:valAx>
        <c:axId val="53874201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3876198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Theo lĩnh</a:t>
            </a:r>
            <a:r>
              <a:rPr lang="en-US" baseline="0"/>
              <a:t> vực</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'Hiện trạng triển khai'!$A$11</c:f>
              <c:strCache>
                <c:ptCount val="1"/>
                <c:pt idx="0">
                  <c:v>Chưa triển khai và không có kế hoạch</c:v>
                </c:pt>
              </c:strCache>
            </c:strRef>
          </c:tx>
          <c:spPr>
            <a:solidFill>
              <a:schemeClr val="accent1"/>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5-61AC-417C-BBFD-04A24D9BE009}"/>
                </c:ext>
              </c:extLst>
            </c:dLbl>
            <c:dLbl>
              <c:idx val="3"/>
              <c:delete val="1"/>
              <c:extLst>
                <c:ext xmlns:c15="http://schemas.microsoft.com/office/drawing/2012/chart" uri="{CE6537A1-D6FC-4f65-9D91-7224C49458BB}"/>
                <c:ext xmlns:c16="http://schemas.microsoft.com/office/drawing/2014/chart" uri="{C3380CC4-5D6E-409C-BE32-E72D297353CC}">
                  <c16:uniqueId val="{00000009-61AC-417C-BBFD-04A24D9BE009}"/>
                </c:ext>
              </c:extLst>
            </c:dLbl>
            <c:dLbl>
              <c:idx val="4"/>
              <c:delete val="1"/>
              <c:extLst>
                <c:ext xmlns:c15="http://schemas.microsoft.com/office/drawing/2012/chart" uri="{CE6537A1-D6FC-4f65-9D91-7224C49458BB}"/>
                <c:ext xmlns:c16="http://schemas.microsoft.com/office/drawing/2014/chart" uri="{C3380CC4-5D6E-409C-BE32-E72D297353CC}">
                  <c16:uniqueId val="{0000000C-61AC-417C-BBFD-04A24D9BE009}"/>
                </c:ext>
              </c:extLst>
            </c:dLbl>
            <c:dLbl>
              <c:idx val="6"/>
              <c:delete val="1"/>
              <c:extLst>
                <c:ext xmlns:c15="http://schemas.microsoft.com/office/drawing/2012/chart" uri="{CE6537A1-D6FC-4f65-9D91-7224C49458BB}"/>
                <c:ext xmlns:c16="http://schemas.microsoft.com/office/drawing/2014/chart" uri="{C3380CC4-5D6E-409C-BE32-E72D297353CC}">
                  <c16:uniqueId val="{0000000D-61AC-417C-BBFD-04A24D9BE009}"/>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'Hiện trạng triển khai'!$B$10:$H$10</c:f>
              <c:strCache>
                <c:ptCount val="7"/>
                <c:pt idx="0">
                  <c:v>Thương mại dịch vụ</c:v>
                </c:pt>
                <c:pt idx="1">
                  <c:v>Phân phối</c:v>
                </c:pt>
                <c:pt idx="2">
                  <c:v>Sản xuất &amp; kinh doanh hàng công nghiệp</c:v>
                </c:pt>
                <c:pt idx="3">
                  <c:v>Xây dựng, đầu tư</c:v>
                </c:pt>
                <c:pt idx="4">
                  <c:v>Logistics</c:v>
                </c:pt>
                <c:pt idx="5">
                  <c:v>Công nghệ, giải pháp</c:v>
                </c:pt>
                <c:pt idx="6">
                  <c:v>Khác</c:v>
                </c:pt>
              </c:strCache>
            </c:strRef>
          </c:cat>
          <c:val>
            <c:numRef>
              <c:f>'Hiện trạng triển khai'!$B$11:$H$11</c:f>
              <c:numCache>
                <c:formatCode>General</c:formatCode>
                <c:ptCount val="7"/>
                <c:pt idx="0">
                  <c:v>2</c:v>
                </c:pt>
                <c:pt idx="1">
                  <c:v>0</c:v>
                </c:pt>
                <c:pt idx="2">
                  <c:v>1</c:v>
                </c:pt>
                <c:pt idx="3">
                  <c:v>0</c:v>
                </c:pt>
                <c:pt idx="4">
                  <c:v>0</c:v>
                </c:pt>
                <c:pt idx="5">
                  <c:v>2</c:v>
                </c:pt>
                <c:pt idx="6">
                  <c:v>0</c:v>
                </c:pt>
              </c:numCache>
            </c:numRef>
          </c:val>
          <c:extLst>
            <c:ext xmlns:c16="http://schemas.microsoft.com/office/drawing/2014/chart" uri="{C3380CC4-5D6E-409C-BE32-E72D297353CC}">
              <c16:uniqueId val="{00000000-61AC-417C-BBFD-04A24D9BE009}"/>
            </c:ext>
          </c:extLst>
        </c:ser>
        <c:ser>
          <c:idx val="1"/>
          <c:order val="1"/>
          <c:tx>
            <c:strRef>
              <c:f>'Hiện trạng triển khai'!$A$12</c:f>
              <c:strCache>
                <c:ptCount val="1"/>
                <c:pt idx="0">
                  <c:v>Chưa triển khai nhưng có kế hoạch</c:v>
                </c:pt>
              </c:strCache>
            </c:strRef>
          </c:tx>
          <c:spPr>
            <a:solidFill>
              <a:schemeClr val="accent2"/>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7-61AC-417C-BBFD-04A24D9BE009}"/>
                </c:ext>
              </c:extLst>
            </c:dLbl>
            <c:dLbl>
              <c:idx val="4"/>
              <c:delete val="1"/>
              <c:extLst>
                <c:ext xmlns:c15="http://schemas.microsoft.com/office/drawing/2012/chart" uri="{CE6537A1-D6FC-4f65-9D91-7224C49458BB}"/>
                <c:ext xmlns:c16="http://schemas.microsoft.com/office/drawing/2014/chart" uri="{C3380CC4-5D6E-409C-BE32-E72D297353CC}">
                  <c16:uniqueId val="{0000000B-61AC-417C-BBFD-04A24D9BE009}"/>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'Hiện trạng triển khai'!$B$10:$H$10</c:f>
              <c:strCache>
                <c:ptCount val="7"/>
                <c:pt idx="0">
                  <c:v>Thương mại dịch vụ</c:v>
                </c:pt>
                <c:pt idx="1">
                  <c:v>Phân phối</c:v>
                </c:pt>
                <c:pt idx="2">
                  <c:v>Sản xuất &amp; kinh doanh hàng công nghiệp</c:v>
                </c:pt>
                <c:pt idx="3">
                  <c:v>Xây dựng, đầu tư</c:v>
                </c:pt>
                <c:pt idx="4">
                  <c:v>Logistics</c:v>
                </c:pt>
                <c:pt idx="5">
                  <c:v>Công nghệ, giải pháp</c:v>
                </c:pt>
                <c:pt idx="6">
                  <c:v>Khác</c:v>
                </c:pt>
              </c:strCache>
            </c:strRef>
          </c:cat>
          <c:val>
            <c:numRef>
              <c:f>'Hiện trạng triển khai'!$B$12:$H$12</c:f>
              <c:numCache>
                <c:formatCode>General</c:formatCode>
                <c:ptCount val="7"/>
                <c:pt idx="0">
                  <c:v>1</c:v>
                </c:pt>
                <c:pt idx="1">
                  <c:v>1</c:v>
                </c:pt>
                <c:pt idx="2">
                  <c:v>0</c:v>
                </c:pt>
                <c:pt idx="3">
                  <c:v>2</c:v>
                </c:pt>
                <c:pt idx="4">
                  <c:v>0</c:v>
                </c:pt>
                <c:pt idx="5">
                  <c:v>2</c:v>
                </c:pt>
                <c:pt idx="6">
                  <c:v>1</c:v>
                </c:pt>
              </c:numCache>
            </c:numRef>
          </c:val>
          <c:extLst>
            <c:ext xmlns:c16="http://schemas.microsoft.com/office/drawing/2014/chart" uri="{C3380CC4-5D6E-409C-BE32-E72D297353CC}">
              <c16:uniqueId val="{00000001-61AC-417C-BBFD-04A24D9BE009}"/>
            </c:ext>
          </c:extLst>
        </c:ser>
        <c:ser>
          <c:idx val="2"/>
          <c:order val="2"/>
          <c:tx>
            <c:strRef>
              <c:f>'Hiện trạng triển khai'!$A$13</c:f>
              <c:strCache>
                <c:ptCount val="1"/>
                <c:pt idx="0">
                  <c:v>Đã triển khai một phần</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'Hiện trạng triển khai'!$B$10:$H$10</c:f>
              <c:strCache>
                <c:ptCount val="7"/>
                <c:pt idx="0">
                  <c:v>Thương mại dịch vụ</c:v>
                </c:pt>
                <c:pt idx="1">
                  <c:v>Phân phối</c:v>
                </c:pt>
                <c:pt idx="2">
                  <c:v>Sản xuất &amp; kinh doanh hàng công nghiệp</c:v>
                </c:pt>
                <c:pt idx="3">
                  <c:v>Xây dựng, đầu tư</c:v>
                </c:pt>
                <c:pt idx="4">
                  <c:v>Logistics</c:v>
                </c:pt>
                <c:pt idx="5">
                  <c:v>Công nghệ, giải pháp</c:v>
                </c:pt>
                <c:pt idx="6">
                  <c:v>Khác</c:v>
                </c:pt>
              </c:strCache>
            </c:strRef>
          </c:cat>
          <c:val>
            <c:numRef>
              <c:f>'Hiện trạng triển khai'!$B$13:$H$13</c:f>
              <c:numCache>
                <c:formatCode>General</c:formatCode>
                <c:ptCount val="7"/>
                <c:pt idx="0">
                  <c:v>6</c:v>
                </c:pt>
                <c:pt idx="1">
                  <c:v>1</c:v>
                </c:pt>
                <c:pt idx="2">
                  <c:v>6</c:v>
                </c:pt>
                <c:pt idx="3">
                  <c:v>3</c:v>
                </c:pt>
                <c:pt idx="4">
                  <c:v>3</c:v>
                </c:pt>
                <c:pt idx="5">
                  <c:v>6</c:v>
                </c:pt>
                <c:pt idx="6">
                  <c:v>6</c:v>
                </c:pt>
              </c:numCache>
            </c:numRef>
          </c:val>
          <c:extLst>
            <c:ext xmlns:c16="http://schemas.microsoft.com/office/drawing/2014/chart" uri="{C3380CC4-5D6E-409C-BE32-E72D297353CC}">
              <c16:uniqueId val="{00000002-61AC-417C-BBFD-04A24D9BE009}"/>
            </c:ext>
          </c:extLst>
        </c:ser>
        <c:ser>
          <c:idx val="3"/>
          <c:order val="3"/>
          <c:tx>
            <c:strRef>
              <c:f>'Hiện trạng triển khai'!$A$14</c:f>
              <c:strCache>
                <c:ptCount val="1"/>
                <c:pt idx="0">
                  <c:v>Đã triển khai toàn phần</c:v>
                </c:pt>
              </c:strCache>
            </c:strRef>
          </c:tx>
          <c:spPr>
            <a:solidFill>
              <a:schemeClr val="accent4"/>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61AC-417C-BBFD-04A24D9BE009}"/>
                </c:ext>
              </c:extLst>
            </c:dLbl>
            <c:dLbl>
              <c:idx val="3"/>
              <c:delete val="1"/>
              <c:extLst>
                <c:ext xmlns:c15="http://schemas.microsoft.com/office/drawing/2012/chart" uri="{CE6537A1-D6FC-4f65-9D91-7224C49458BB}"/>
                <c:ext xmlns:c16="http://schemas.microsoft.com/office/drawing/2014/chart" uri="{C3380CC4-5D6E-409C-BE32-E72D297353CC}">
                  <c16:uniqueId val="{00000008-61AC-417C-BBFD-04A24D9BE009}"/>
                </c:ext>
              </c:extLst>
            </c:dLbl>
            <c:dLbl>
              <c:idx val="4"/>
              <c:delete val="1"/>
              <c:extLst>
                <c:ext xmlns:c15="http://schemas.microsoft.com/office/drawing/2012/chart" uri="{CE6537A1-D6FC-4f65-9D91-7224C49458BB}"/>
                <c:ext xmlns:c16="http://schemas.microsoft.com/office/drawing/2014/chart" uri="{C3380CC4-5D6E-409C-BE32-E72D297353CC}">
                  <c16:uniqueId val="{0000000A-61AC-417C-BBFD-04A24D9BE009}"/>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'Hiện trạng triển khai'!$B$10:$H$10</c:f>
              <c:strCache>
                <c:ptCount val="7"/>
                <c:pt idx="0">
                  <c:v>Thương mại dịch vụ</c:v>
                </c:pt>
                <c:pt idx="1">
                  <c:v>Phân phối</c:v>
                </c:pt>
                <c:pt idx="2">
                  <c:v>Sản xuất &amp; kinh doanh hàng công nghiệp</c:v>
                </c:pt>
                <c:pt idx="3">
                  <c:v>Xây dựng, đầu tư</c:v>
                </c:pt>
                <c:pt idx="4">
                  <c:v>Logistics</c:v>
                </c:pt>
                <c:pt idx="5">
                  <c:v>Công nghệ, giải pháp</c:v>
                </c:pt>
                <c:pt idx="6">
                  <c:v>Khác</c:v>
                </c:pt>
              </c:strCache>
            </c:strRef>
          </c:cat>
          <c:val>
            <c:numRef>
              <c:f>'Hiện trạng triển khai'!$B$14:$H$14</c:f>
              <c:numCache>
                <c:formatCode>General</c:formatCode>
                <c:ptCount val="7"/>
                <c:pt idx="0">
                  <c:v>2</c:v>
                </c:pt>
                <c:pt idx="1">
                  <c:v>1</c:v>
                </c:pt>
                <c:pt idx="2">
                  <c:v>0</c:v>
                </c:pt>
                <c:pt idx="3">
                  <c:v>0</c:v>
                </c:pt>
                <c:pt idx="4">
                  <c:v>0</c:v>
                </c:pt>
                <c:pt idx="5">
                  <c:v>1</c:v>
                </c:pt>
                <c:pt idx="6">
                  <c:v>4</c:v>
                </c:pt>
              </c:numCache>
            </c:numRef>
          </c:val>
          <c:extLst>
            <c:ext xmlns:c16="http://schemas.microsoft.com/office/drawing/2014/chart" uri="{C3380CC4-5D6E-409C-BE32-E72D297353CC}">
              <c16:uniqueId val="{00000003-61AC-417C-BBFD-04A24D9BE009}"/>
            </c:ext>
          </c:extLst>
        </c:ser>
        <c:dLbls>
          <c:dLblPos val="ctr"/>
          <c:showLegendKey val="0"/>
          <c:showVal val="1"/>
          <c:showCatName val="0"/>
          <c:showSerName val="0"/>
          <c:showPercent val="0"/>
          <c:showBubbleSize val="0"/>
        </c:dLbls>
        <c:gapWidth val="150"/>
        <c:overlap val="100"/>
        <c:axId val="1098844687"/>
        <c:axId val="519688927"/>
      </c:barChart>
      <c:catAx>
        <c:axId val="109884468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9688927"/>
        <c:crosses val="autoZero"/>
        <c:auto val="1"/>
        <c:lblAlgn val="ctr"/>
        <c:lblOffset val="100"/>
        <c:noMultiLvlLbl val="0"/>
      </c:catAx>
      <c:valAx>
        <c:axId val="519688927"/>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98844687"/>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Giai đoạn</a:t>
            </a:r>
            <a:r>
              <a:rPr lang="en-US" baseline="0"/>
              <a:t> phát triển</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'Hiện trạng triển khai'!$A$59</c:f>
              <c:strCache>
                <c:ptCount val="1"/>
                <c:pt idx="0">
                  <c:v>Chưa triển khai và không có kế hoạch</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'Hiện trạng triển khai'!$B$58:$E$58</c:f>
              <c:strCache>
                <c:ptCount val="4"/>
                <c:pt idx="0">
                  <c:v>Khởi nghiệp</c:v>
                </c:pt>
                <c:pt idx="1">
                  <c:v>Tăng trưởng</c:v>
                </c:pt>
                <c:pt idx="2">
                  <c:v>Trưởng thành</c:v>
                </c:pt>
                <c:pt idx="3">
                  <c:v>Tái cấu trúc/Khôi phục</c:v>
                </c:pt>
              </c:strCache>
            </c:strRef>
          </c:cat>
          <c:val>
            <c:numRef>
              <c:f>'Hiện trạng triển khai'!$B$59:$E$59</c:f>
              <c:numCache>
                <c:formatCode>General</c:formatCode>
                <c:ptCount val="4"/>
                <c:pt idx="0">
                  <c:v>0</c:v>
                </c:pt>
                <c:pt idx="1">
                  <c:v>2</c:v>
                </c:pt>
                <c:pt idx="2">
                  <c:v>2</c:v>
                </c:pt>
                <c:pt idx="3">
                  <c:v>3</c:v>
                </c:pt>
              </c:numCache>
            </c:numRef>
          </c:val>
          <c:extLst>
            <c:ext xmlns:c16="http://schemas.microsoft.com/office/drawing/2014/chart" uri="{C3380CC4-5D6E-409C-BE32-E72D297353CC}">
              <c16:uniqueId val="{00000000-2B49-4575-AF40-EFA1FD36BBE8}"/>
            </c:ext>
          </c:extLst>
        </c:ser>
        <c:ser>
          <c:idx val="1"/>
          <c:order val="1"/>
          <c:tx>
            <c:strRef>
              <c:f>'Hiện trạng triển khai'!$A$60</c:f>
              <c:strCache>
                <c:ptCount val="1"/>
                <c:pt idx="0">
                  <c:v>Chưa triển khai nhưng có kế hoạch</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'Hiện trạng triển khai'!$B$58:$E$58</c:f>
              <c:strCache>
                <c:ptCount val="4"/>
                <c:pt idx="0">
                  <c:v>Khởi nghiệp</c:v>
                </c:pt>
                <c:pt idx="1">
                  <c:v>Tăng trưởng</c:v>
                </c:pt>
                <c:pt idx="2">
                  <c:v>Trưởng thành</c:v>
                </c:pt>
                <c:pt idx="3">
                  <c:v>Tái cấu trúc/Khôi phục</c:v>
                </c:pt>
              </c:strCache>
            </c:strRef>
          </c:cat>
          <c:val>
            <c:numRef>
              <c:f>'Hiện trạng triển khai'!$B$60:$E$60</c:f>
              <c:numCache>
                <c:formatCode>General</c:formatCode>
                <c:ptCount val="4"/>
                <c:pt idx="0">
                  <c:v>0</c:v>
                </c:pt>
                <c:pt idx="1">
                  <c:v>4</c:v>
                </c:pt>
                <c:pt idx="2">
                  <c:v>5</c:v>
                </c:pt>
                <c:pt idx="3">
                  <c:v>1</c:v>
                </c:pt>
              </c:numCache>
            </c:numRef>
          </c:val>
          <c:extLst>
            <c:ext xmlns:c16="http://schemas.microsoft.com/office/drawing/2014/chart" uri="{C3380CC4-5D6E-409C-BE32-E72D297353CC}">
              <c16:uniqueId val="{00000001-2B49-4575-AF40-EFA1FD36BBE8}"/>
            </c:ext>
          </c:extLst>
        </c:ser>
        <c:ser>
          <c:idx val="2"/>
          <c:order val="2"/>
          <c:tx>
            <c:strRef>
              <c:f>'Hiện trạng triển khai'!$A$61</c:f>
              <c:strCache>
                <c:ptCount val="1"/>
                <c:pt idx="0">
                  <c:v>Đã triển khai một phần</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'Hiện trạng triển khai'!$B$58:$E$58</c:f>
              <c:strCache>
                <c:ptCount val="4"/>
                <c:pt idx="0">
                  <c:v>Khởi nghiệp</c:v>
                </c:pt>
                <c:pt idx="1">
                  <c:v>Tăng trưởng</c:v>
                </c:pt>
                <c:pt idx="2">
                  <c:v>Trưởng thành</c:v>
                </c:pt>
                <c:pt idx="3">
                  <c:v>Tái cấu trúc/Khôi phục</c:v>
                </c:pt>
              </c:strCache>
            </c:strRef>
          </c:cat>
          <c:val>
            <c:numRef>
              <c:f>'Hiện trạng triển khai'!$B$61:$E$61</c:f>
              <c:numCache>
                <c:formatCode>General</c:formatCode>
                <c:ptCount val="4"/>
                <c:pt idx="0">
                  <c:v>3</c:v>
                </c:pt>
                <c:pt idx="1">
                  <c:v>19</c:v>
                </c:pt>
                <c:pt idx="2">
                  <c:v>16</c:v>
                </c:pt>
                <c:pt idx="3">
                  <c:v>9</c:v>
                </c:pt>
              </c:numCache>
            </c:numRef>
          </c:val>
          <c:extLst>
            <c:ext xmlns:c16="http://schemas.microsoft.com/office/drawing/2014/chart" uri="{C3380CC4-5D6E-409C-BE32-E72D297353CC}">
              <c16:uniqueId val="{00000002-2B49-4575-AF40-EFA1FD36BBE8}"/>
            </c:ext>
          </c:extLst>
        </c:ser>
        <c:ser>
          <c:idx val="3"/>
          <c:order val="3"/>
          <c:tx>
            <c:strRef>
              <c:f>'Hiện trạng triển khai'!$A$62</c:f>
              <c:strCache>
                <c:ptCount val="1"/>
                <c:pt idx="0">
                  <c:v>Đã triển khai toàn phần</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'Hiện trạng triển khai'!$B$58:$E$58</c:f>
              <c:strCache>
                <c:ptCount val="4"/>
                <c:pt idx="0">
                  <c:v>Khởi nghiệp</c:v>
                </c:pt>
                <c:pt idx="1">
                  <c:v>Tăng trưởng</c:v>
                </c:pt>
                <c:pt idx="2">
                  <c:v>Trưởng thành</c:v>
                </c:pt>
                <c:pt idx="3">
                  <c:v>Tái cấu trúc/Khôi phục</c:v>
                </c:pt>
              </c:strCache>
            </c:strRef>
          </c:cat>
          <c:val>
            <c:numRef>
              <c:f>'Hiện trạng triển khai'!$B$62:$E$62</c:f>
              <c:numCache>
                <c:formatCode>General</c:formatCode>
                <c:ptCount val="4"/>
                <c:pt idx="0">
                  <c:v>0</c:v>
                </c:pt>
                <c:pt idx="1">
                  <c:v>4</c:v>
                </c:pt>
                <c:pt idx="2">
                  <c:v>6</c:v>
                </c:pt>
                <c:pt idx="3">
                  <c:v>4</c:v>
                </c:pt>
              </c:numCache>
            </c:numRef>
          </c:val>
          <c:extLst>
            <c:ext xmlns:c16="http://schemas.microsoft.com/office/drawing/2014/chart" uri="{C3380CC4-5D6E-409C-BE32-E72D297353CC}">
              <c16:uniqueId val="{00000003-2B49-4575-AF40-EFA1FD36BBE8}"/>
            </c:ext>
          </c:extLst>
        </c:ser>
        <c:dLbls>
          <c:dLblPos val="ctr"/>
          <c:showLegendKey val="0"/>
          <c:showVal val="1"/>
          <c:showCatName val="0"/>
          <c:showSerName val="0"/>
          <c:showPercent val="0"/>
          <c:showBubbleSize val="0"/>
        </c:dLbls>
        <c:gapWidth val="150"/>
        <c:overlap val="100"/>
        <c:axId val="1549125695"/>
        <c:axId val="1549126111"/>
      </c:barChart>
      <c:catAx>
        <c:axId val="15491256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49126111"/>
        <c:crosses val="autoZero"/>
        <c:auto val="1"/>
        <c:lblAlgn val="ctr"/>
        <c:lblOffset val="100"/>
        <c:noMultiLvlLbl val="0"/>
      </c:catAx>
      <c:valAx>
        <c:axId val="1549126111"/>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4912569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Theo quy mô</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stacked"/>
        <c:varyColors val="0"/>
        <c:ser>
          <c:idx val="0"/>
          <c:order val="0"/>
          <c:tx>
            <c:strRef>
              <c:f>'Hiện trạng triển khai'!$A$32</c:f>
              <c:strCache>
                <c:ptCount val="1"/>
                <c:pt idx="0">
                  <c:v>Chưa triển khai và không có kế hoạch</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'Hiện trạng triển khai'!$B$31:$I$31</c:f>
              <c:strCache>
                <c:ptCount val="8"/>
                <c:pt idx="0">
                  <c:v>INGO</c:v>
                </c:pt>
                <c:pt idx="1">
                  <c:v>Local NGO</c:v>
                </c:pt>
                <c:pt idx="2">
                  <c:v>MNC (Cty tại VN là thành viên của MNC)</c:v>
                </c:pt>
                <c:pt idx="3">
                  <c:v>Tập đoàn đa ngành, có trên 2 công ty thành viên, hoặc trên 500 nhân viên, doanh thu trên 200 tỉ</c:v>
                </c:pt>
                <c:pt idx="4">
                  <c:v>(Tổng) Công ty có trên 7 bộ phận và/hoặc trên 200 nhân viên / doanh thu 100-200 tỉ</c:v>
                </c:pt>
                <c:pt idx="5">
                  <c:v>Công ty cỡ vừa (có dưới 7 bộ phận, 100-200 nhân viên và/hoặc doanh thu dưới 50-100 tỉ)</c:v>
                </c:pt>
                <c:pt idx="6">
                  <c:v>Công ty cỡ nhỏ (dưới 50 nhân viên và/hoặc doanh thu dưới 50 tỉ)</c:v>
                </c:pt>
                <c:pt idx="7">
                  <c:v>Khác</c:v>
                </c:pt>
              </c:strCache>
            </c:strRef>
          </c:cat>
          <c:val>
            <c:numRef>
              <c:f>'Hiện trạng triển khai'!$B$32:$I$32</c:f>
              <c:numCache>
                <c:formatCode>General</c:formatCode>
                <c:ptCount val="8"/>
                <c:pt idx="0">
                  <c:v>0</c:v>
                </c:pt>
                <c:pt idx="1">
                  <c:v>0</c:v>
                </c:pt>
                <c:pt idx="2">
                  <c:v>0</c:v>
                </c:pt>
                <c:pt idx="3">
                  <c:v>1</c:v>
                </c:pt>
                <c:pt idx="4">
                  <c:v>3</c:v>
                </c:pt>
                <c:pt idx="5">
                  <c:v>2</c:v>
                </c:pt>
                <c:pt idx="6">
                  <c:v>1</c:v>
                </c:pt>
                <c:pt idx="7">
                  <c:v>0</c:v>
                </c:pt>
              </c:numCache>
            </c:numRef>
          </c:val>
          <c:extLst>
            <c:ext xmlns:c16="http://schemas.microsoft.com/office/drawing/2014/chart" uri="{C3380CC4-5D6E-409C-BE32-E72D297353CC}">
              <c16:uniqueId val="{00000000-BFC5-46D5-A4B6-BF82DF65E109}"/>
            </c:ext>
          </c:extLst>
        </c:ser>
        <c:ser>
          <c:idx val="1"/>
          <c:order val="1"/>
          <c:tx>
            <c:strRef>
              <c:f>'Hiện trạng triển khai'!$A$33</c:f>
              <c:strCache>
                <c:ptCount val="1"/>
                <c:pt idx="0">
                  <c:v>Chưa triển khai nhưng có kế hoạch</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'Hiện trạng triển khai'!$B$31:$I$31</c:f>
              <c:strCache>
                <c:ptCount val="8"/>
                <c:pt idx="0">
                  <c:v>INGO</c:v>
                </c:pt>
                <c:pt idx="1">
                  <c:v>Local NGO</c:v>
                </c:pt>
                <c:pt idx="2">
                  <c:v>MNC (Cty tại VN là thành viên của MNC)</c:v>
                </c:pt>
                <c:pt idx="3">
                  <c:v>Tập đoàn đa ngành, có trên 2 công ty thành viên, hoặc trên 500 nhân viên, doanh thu trên 200 tỉ</c:v>
                </c:pt>
                <c:pt idx="4">
                  <c:v>(Tổng) Công ty có trên 7 bộ phận và/hoặc trên 200 nhân viên / doanh thu 100-200 tỉ</c:v>
                </c:pt>
                <c:pt idx="5">
                  <c:v>Công ty cỡ vừa (có dưới 7 bộ phận, 100-200 nhân viên và/hoặc doanh thu dưới 50-100 tỉ)</c:v>
                </c:pt>
                <c:pt idx="6">
                  <c:v>Công ty cỡ nhỏ (dưới 50 nhân viên và/hoặc doanh thu dưới 50 tỉ)</c:v>
                </c:pt>
                <c:pt idx="7">
                  <c:v>Khác</c:v>
                </c:pt>
              </c:strCache>
            </c:strRef>
          </c:cat>
          <c:val>
            <c:numRef>
              <c:f>'Hiện trạng triển khai'!$B$33:$I$33</c:f>
              <c:numCache>
                <c:formatCode>General</c:formatCode>
                <c:ptCount val="8"/>
                <c:pt idx="0">
                  <c:v>0</c:v>
                </c:pt>
                <c:pt idx="1">
                  <c:v>0</c:v>
                </c:pt>
                <c:pt idx="2">
                  <c:v>2</c:v>
                </c:pt>
                <c:pt idx="3">
                  <c:v>1</c:v>
                </c:pt>
                <c:pt idx="4">
                  <c:v>5</c:v>
                </c:pt>
                <c:pt idx="5">
                  <c:v>0</c:v>
                </c:pt>
                <c:pt idx="6">
                  <c:v>1</c:v>
                </c:pt>
                <c:pt idx="7">
                  <c:v>1</c:v>
                </c:pt>
              </c:numCache>
            </c:numRef>
          </c:val>
          <c:extLst>
            <c:ext xmlns:c16="http://schemas.microsoft.com/office/drawing/2014/chart" uri="{C3380CC4-5D6E-409C-BE32-E72D297353CC}">
              <c16:uniqueId val="{00000001-BFC5-46D5-A4B6-BF82DF65E109}"/>
            </c:ext>
          </c:extLst>
        </c:ser>
        <c:ser>
          <c:idx val="2"/>
          <c:order val="2"/>
          <c:tx>
            <c:strRef>
              <c:f>'Hiện trạng triển khai'!$A$34</c:f>
              <c:strCache>
                <c:ptCount val="1"/>
                <c:pt idx="0">
                  <c:v>Đã triển khai một phần</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'Hiện trạng triển khai'!$B$31:$I$31</c:f>
              <c:strCache>
                <c:ptCount val="8"/>
                <c:pt idx="0">
                  <c:v>INGO</c:v>
                </c:pt>
                <c:pt idx="1">
                  <c:v>Local NGO</c:v>
                </c:pt>
                <c:pt idx="2">
                  <c:v>MNC (Cty tại VN là thành viên của MNC)</c:v>
                </c:pt>
                <c:pt idx="3">
                  <c:v>Tập đoàn đa ngành, có trên 2 công ty thành viên, hoặc trên 500 nhân viên, doanh thu trên 200 tỉ</c:v>
                </c:pt>
                <c:pt idx="4">
                  <c:v>(Tổng) Công ty có trên 7 bộ phận và/hoặc trên 200 nhân viên / doanh thu 100-200 tỉ</c:v>
                </c:pt>
                <c:pt idx="5">
                  <c:v>Công ty cỡ vừa (có dưới 7 bộ phận, 100-200 nhân viên và/hoặc doanh thu dưới 50-100 tỉ)</c:v>
                </c:pt>
                <c:pt idx="6">
                  <c:v>Công ty cỡ nhỏ (dưới 50 nhân viên và/hoặc doanh thu dưới 50 tỉ)</c:v>
                </c:pt>
                <c:pt idx="7">
                  <c:v>Khác</c:v>
                </c:pt>
              </c:strCache>
            </c:strRef>
          </c:cat>
          <c:val>
            <c:numRef>
              <c:f>'Hiện trạng triển khai'!$B$34:$I$34</c:f>
              <c:numCache>
                <c:formatCode>General</c:formatCode>
                <c:ptCount val="8"/>
                <c:pt idx="0">
                  <c:v>1</c:v>
                </c:pt>
                <c:pt idx="1">
                  <c:v>1</c:v>
                </c:pt>
                <c:pt idx="2">
                  <c:v>5</c:v>
                </c:pt>
                <c:pt idx="3">
                  <c:v>14</c:v>
                </c:pt>
                <c:pt idx="4">
                  <c:v>12</c:v>
                </c:pt>
                <c:pt idx="5">
                  <c:v>10</c:v>
                </c:pt>
                <c:pt idx="6">
                  <c:v>3</c:v>
                </c:pt>
                <c:pt idx="7">
                  <c:v>1</c:v>
                </c:pt>
              </c:numCache>
            </c:numRef>
          </c:val>
          <c:extLst>
            <c:ext xmlns:c16="http://schemas.microsoft.com/office/drawing/2014/chart" uri="{C3380CC4-5D6E-409C-BE32-E72D297353CC}">
              <c16:uniqueId val="{00000002-BFC5-46D5-A4B6-BF82DF65E109}"/>
            </c:ext>
          </c:extLst>
        </c:ser>
        <c:ser>
          <c:idx val="3"/>
          <c:order val="3"/>
          <c:tx>
            <c:strRef>
              <c:f>'Hiện trạng triển khai'!$A$35</c:f>
              <c:strCache>
                <c:ptCount val="1"/>
                <c:pt idx="0">
                  <c:v>Đã triển khai toàn phần</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'Hiện trạng triển khai'!$B$31:$I$31</c:f>
              <c:strCache>
                <c:ptCount val="8"/>
                <c:pt idx="0">
                  <c:v>INGO</c:v>
                </c:pt>
                <c:pt idx="1">
                  <c:v>Local NGO</c:v>
                </c:pt>
                <c:pt idx="2">
                  <c:v>MNC (Cty tại VN là thành viên của MNC)</c:v>
                </c:pt>
                <c:pt idx="3">
                  <c:v>Tập đoàn đa ngành, có trên 2 công ty thành viên, hoặc trên 500 nhân viên, doanh thu trên 200 tỉ</c:v>
                </c:pt>
                <c:pt idx="4">
                  <c:v>(Tổng) Công ty có trên 7 bộ phận và/hoặc trên 200 nhân viên / doanh thu 100-200 tỉ</c:v>
                </c:pt>
                <c:pt idx="5">
                  <c:v>Công ty cỡ vừa (có dưới 7 bộ phận, 100-200 nhân viên và/hoặc doanh thu dưới 50-100 tỉ)</c:v>
                </c:pt>
                <c:pt idx="6">
                  <c:v>Công ty cỡ nhỏ (dưới 50 nhân viên và/hoặc doanh thu dưới 50 tỉ)</c:v>
                </c:pt>
                <c:pt idx="7">
                  <c:v>Khác</c:v>
                </c:pt>
              </c:strCache>
            </c:strRef>
          </c:cat>
          <c:val>
            <c:numRef>
              <c:f>'Hiện trạng triển khai'!$B$35:$I$35</c:f>
              <c:numCache>
                <c:formatCode>General</c:formatCode>
                <c:ptCount val="8"/>
                <c:pt idx="0">
                  <c:v>2</c:v>
                </c:pt>
                <c:pt idx="1">
                  <c:v>0</c:v>
                </c:pt>
                <c:pt idx="2">
                  <c:v>1</c:v>
                </c:pt>
                <c:pt idx="3">
                  <c:v>5</c:v>
                </c:pt>
                <c:pt idx="4">
                  <c:v>4</c:v>
                </c:pt>
                <c:pt idx="5">
                  <c:v>1</c:v>
                </c:pt>
                <c:pt idx="6">
                  <c:v>1</c:v>
                </c:pt>
                <c:pt idx="7">
                  <c:v>0</c:v>
                </c:pt>
              </c:numCache>
            </c:numRef>
          </c:val>
          <c:extLst>
            <c:ext xmlns:c16="http://schemas.microsoft.com/office/drawing/2014/chart" uri="{C3380CC4-5D6E-409C-BE32-E72D297353CC}">
              <c16:uniqueId val="{00000003-BFC5-46D5-A4B6-BF82DF65E109}"/>
            </c:ext>
          </c:extLst>
        </c:ser>
        <c:dLbls>
          <c:dLblPos val="ctr"/>
          <c:showLegendKey val="0"/>
          <c:showVal val="1"/>
          <c:showCatName val="0"/>
          <c:showSerName val="0"/>
          <c:showPercent val="0"/>
          <c:showBubbleSize val="0"/>
        </c:dLbls>
        <c:gapWidth val="150"/>
        <c:overlap val="100"/>
        <c:axId val="438397967"/>
        <c:axId val="438406703"/>
      </c:barChart>
      <c:catAx>
        <c:axId val="438397967"/>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38406703"/>
        <c:crosses val="autoZero"/>
        <c:auto val="1"/>
        <c:lblAlgn val="ctr"/>
        <c:lblOffset val="100"/>
        <c:noMultiLvlLbl val="0"/>
      </c:catAx>
      <c:valAx>
        <c:axId val="438406703"/>
        <c:scaling>
          <c:orientation val="minMax"/>
        </c:scaling>
        <c:delete val="0"/>
        <c:axPos val="b"/>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38397967"/>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'Thương mại dịch vụ'!$B$3</c:f>
              <c:strCache>
                <c:ptCount val="1"/>
                <c:pt idx="0">
                  <c:v>Quy mô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68C9-4FBA-8A1F-82973BA4FC94}"/>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68C9-4FBA-8A1F-82973BA4FC94}"/>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68C9-4FBA-8A1F-82973BA4FC94}"/>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68C9-4FBA-8A1F-82973BA4FC94}"/>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68C9-4FBA-8A1F-82973BA4FC94}"/>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68C9-4FBA-8A1F-82973BA4FC94}"/>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68C9-4FBA-8A1F-82973BA4FC94}"/>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68C9-4FBA-8A1F-82973BA4FC94}"/>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'Thương mại dịch vụ'!$A$4:$A$11</c:f>
              <c:strCache>
                <c:ptCount val="8"/>
                <c:pt idx="0">
                  <c:v>INGO</c:v>
                </c:pt>
                <c:pt idx="1">
                  <c:v>Local NGO</c:v>
                </c:pt>
                <c:pt idx="2">
                  <c:v>MNC (Cty tại VN là thành viên của MNC)</c:v>
                </c:pt>
                <c:pt idx="3">
                  <c:v>Tập đoàn đa ngành, có trên 2 công ty thành viên, hoặc trên 500 nhân viên, doanh thu trên 200 tỉ</c:v>
                </c:pt>
                <c:pt idx="4">
                  <c:v>(Tổng) Công ty có trên 7 bộ phận và/hoặc trên 200 nhân viên / doanh thu 100-200 tỉ</c:v>
                </c:pt>
                <c:pt idx="5">
                  <c:v>Công ty cỡ vừa (có dưới 7 bộ phận, 100-200 nhân viên và/hoặc doanh thu dưới 50-100 tỉ)</c:v>
                </c:pt>
                <c:pt idx="6">
                  <c:v>Công ty cỡ nhỏ (dưới 50 nhân viên và/hoặc doanh thu dưới 50 tỉ)</c:v>
                </c:pt>
                <c:pt idx="7">
                  <c:v>Mục khác:</c:v>
                </c:pt>
              </c:strCache>
            </c:strRef>
          </c:cat>
          <c:val>
            <c:numRef>
              <c:f>'Thương mại dịch vụ'!$B$4:$B$11</c:f>
              <c:numCache>
                <c:formatCode>General</c:formatCode>
                <c:ptCount val="8"/>
                <c:pt idx="0">
                  <c:v>0</c:v>
                </c:pt>
                <c:pt idx="1">
                  <c:v>0</c:v>
                </c:pt>
                <c:pt idx="2">
                  <c:v>1</c:v>
                </c:pt>
                <c:pt idx="3">
                  <c:v>6</c:v>
                </c:pt>
                <c:pt idx="4">
                  <c:v>3</c:v>
                </c:pt>
                <c:pt idx="5">
                  <c:v>1</c:v>
                </c:pt>
                <c:pt idx="6">
                  <c:v>3</c:v>
                </c:pt>
                <c:pt idx="7">
                  <c:v>0</c:v>
                </c:pt>
              </c:numCache>
            </c:numRef>
          </c:val>
          <c:extLst>
            <c:ext xmlns:c16="http://schemas.microsoft.com/office/drawing/2014/chart" uri="{C3380CC4-5D6E-409C-BE32-E72D297353CC}">
              <c16:uniqueId val="{00000000-F46F-4766-BB95-E49117FE1F35}"/>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'Thương mại dịch vụ'!$B$22</c:f>
              <c:strCache>
                <c:ptCount val="1"/>
                <c:pt idx="0">
                  <c:v>Giai đoạn phát triển của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61C1-4698-B63A-2999C14AF10A}"/>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61C1-4698-B63A-2999C14AF10A}"/>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61C1-4698-B63A-2999C14AF10A}"/>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61C1-4698-B63A-2999C14AF10A}"/>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'Thương mại dịch vụ'!$A$23:$A$26</c:f>
              <c:strCache>
                <c:ptCount val="4"/>
                <c:pt idx="0">
                  <c:v>Khởi nghiệp</c:v>
                </c:pt>
                <c:pt idx="1">
                  <c:v>Tăng trưởng</c:v>
                </c:pt>
                <c:pt idx="2">
                  <c:v>Trưởng thành</c:v>
                </c:pt>
                <c:pt idx="3">
                  <c:v>Tái cấu trúc/ Khôi phục</c:v>
                </c:pt>
              </c:strCache>
            </c:strRef>
          </c:cat>
          <c:val>
            <c:numRef>
              <c:f>'Thương mại dịch vụ'!$B$23:$B$26</c:f>
              <c:numCache>
                <c:formatCode>General</c:formatCode>
                <c:ptCount val="4"/>
                <c:pt idx="0">
                  <c:v>0</c:v>
                </c:pt>
                <c:pt idx="1">
                  <c:v>2</c:v>
                </c:pt>
                <c:pt idx="2">
                  <c:v>9</c:v>
                </c:pt>
                <c:pt idx="3">
                  <c:v>3</c:v>
                </c:pt>
              </c:numCache>
            </c:numRef>
          </c:val>
          <c:extLst>
            <c:ext xmlns:c16="http://schemas.microsoft.com/office/drawing/2014/chart" uri="{C3380CC4-5D6E-409C-BE32-E72D297353CC}">
              <c16:uniqueId val="{00000000-2528-4A1A-9B6E-6EFE27A931FA}"/>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'Thương mại dịch vụ'!$B$65</c:f>
              <c:strCache>
                <c:ptCount val="1"/>
                <c:pt idx="0">
                  <c:v>Nhận thức về khái niệm Đãi ngộ tổng thế - Total Rewards -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BE1C-4F13-B786-DEE2E6117184}"/>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BE1C-4F13-B786-DEE2E6117184}"/>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BE1C-4F13-B786-DEE2E6117184}"/>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BE1C-4F13-B786-DEE2E6117184}"/>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BE1C-4F13-B786-DEE2E6117184}"/>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BE1C-4F13-B786-DEE2E6117184}"/>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'Thương mại dịch vụ'!$A$66:$A$71</c:f>
              <c:strCache>
                <c:ptCount val="6"/>
                <c:pt idx="0">
                  <c:v>Chưa từng nghe</c:v>
                </c:pt>
                <c:pt idx="1">
                  <c:v>Đã nghe nhưng chưa hiểu rõ</c:v>
                </c:pt>
                <c:pt idx="2">
                  <c:v>Hiểu rõ khái niệm này nhưng chưa triển khai trong thực tế</c:v>
                </c:pt>
                <c:pt idx="3">
                  <c:v>Chứng kiến thực tế việc triển khai tại doanh nghiệp/tổ chức của mình</c:v>
                </c:pt>
                <c:pt idx="4">
                  <c:v>Tham gia xây dựng và áp dụng tại doanh nghiệp/tổ chức</c:v>
                </c:pt>
                <c:pt idx="5">
                  <c:v>Dẫn dắt/chủ trì việc xây dựng và áp dụng tại doanh nghiệp/tổ chức</c:v>
                </c:pt>
              </c:strCache>
            </c:strRef>
          </c:cat>
          <c:val>
            <c:numRef>
              <c:f>'Thương mại dịch vụ'!$B$66:$B$71</c:f>
              <c:numCache>
                <c:formatCode>General</c:formatCode>
                <c:ptCount val="6"/>
                <c:pt idx="0">
                  <c:v>0</c:v>
                </c:pt>
                <c:pt idx="1">
                  <c:v>3</c:v>
                </c:pt>
                <c:pt idx="2">
                  <c:v>3</c:v>
                </c:pt>
                <c:pt idx="3">
                  <c:v>3</c:v>
                </c:pt>
                <c:pt idx="4">
                  <c:v>2</c:v>
                </c:pt>
                <c:pt idx="5">
                  <c:v>3</c:v>
                </c:pt>
              </c:numCache>
            </c:numRef>
          </c:val>
          <c:extLst>
            <c:ext xmlns:c16="http://schemas.microsoft.com/office/drawing/2014/chart" uri="{C3380CC4-5D6E-409C-BE32-E72D297353CC}">
              <c16:uniqueId val="{00000000-ED18-4FCD-9D32-BE872C0CB803}"/>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'Thương mại dịch vụ'!$B$78</c:f>
              <c:strCache>
                <c:ptCount val="1"/>
                <c:pt idx="0">
                  <c:v>Hiện trạng triển khai mô hình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C59D-4DB5-84C3-5BD57E8D1C22}"/>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C59D-4DB5-84C3-5BD57E8D1C22}"/>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C59D-4DB5-84C3-5BD57E8D1C22}"/>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C59D-4DB5-84C3-5BD57E8D1C22}"/>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'Thương mại dịch vụ'!$A$79:$A$82</c:f>
              <c:strCache>
                <c:ptCount val="4"/>
                <c:pt idx="0">
                  <c:v>Đã triển khai toàn phần</c:v>
                </c:pt>
                <c:pt idx="1">
                  <c:v>Đã triển khai một phần</c:v>
                </c:pt>
                <c:pt idx="2">
                  <c:v>Chưa triển khai nhưng có kế hoạch</c:v>
                </c:pt>
                <c:pt idx="3">
                  <c:v>Chưa triển khai và không có kế hoạch</c:v>
                </c:pt>
              </c:strCache>
            </c:strRef>
          </c:cat>
          <c:val>
            <c:numRef>
              <c:f>'Thương mại dịch vụ'!$B$79:$B$82</c:f>
              <c:numCache>
                <c:formatCode>General</c:formatCode>
                <c:ptCount val="4"/>
                <c:pt idx="0">
                  <c:v>3</c:v>
                </c:pt>
                <c:pt idx="1">
                  <c:v>7</c:v>
                </c:pt>
                <c:pt idx="2">
                  <c:v>1</c:v>
                </c:pt>
                <c:pt idx="3">
                  <c:v>3</c:v>
                </c:pt>
              </c:numCache>
            </c:numRef>
          </c:val>
          <c:extLst>
            <c:ext xmlns:c16="http://schemas.microsoft.com/office/drawing/2014/chart" uri="{C3380CC4-5D6E-409C-BE32-E72D297353CC}">
              <c16:uniqueId val="{00000000-B095-4FA6-B6EA-D248CACABB19}"/>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'Thương mại dịch vụ'!$B$85</c:f>
              <c:strCache>
                <c:ptCount val="1"/>
                <c:pt idx="0">
                  <c:v>Mức độ đồng bộ giữa chiến lược phát triển doanh nghiệp và chiến lược TR hiện tại</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2403-4BA0-9C77-5E37FDB92260}"/>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2403-4BA0-9C77-5E37FDB92260}"/>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2403-4BA0-9C77-5E37FDB92260}"/>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2403-4BA0-9C77-5E37FDB92260}"/>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'Thương mại dịch vụ'!$A$86:$A$89</c:f>
              <c:strCache>
                <c:ptCount val="4"/>
                <c:pt idx="0">
                  <c:v>Rất đồng bộ</c:v>
                </c:pt>
                <c:pt idx="1">
                  <c:v>Đồng bộ</c:v>
                </c:pt>
                <c:pt idx="2">
                  <c:v>Chưa đồng bộ</c:v>
                </c:pt>
                <c:pt idx="3">
                  <c:v>Không đồng bộ</c:v>
                </c:pt>
              </c:strCache>
            </c:strRef>
          </c:cat>
          <c:val>
            <c:numRef>
              <c:f>'Thương mại dịch vụ'!$B$86:$B$89</c:f>
              <c:numCache>
                <c:formatCode>General</c:formatCode>
                <c:ptCount val="4"/>
                <c:pt idx="0">
                  <c:v>2</c:v>
                </c:pt>
                <c:pt idx="1">
                  <c:v>4</c:v>
                </c:pt>
                <c:pt idx="2">
                  <c:v>7</c:v>
                </c:pt>
                <c:pt idx="3">
                  <c:v>1</c:v>
                </c:pt>
              </c:numCache>
            </c:numRef>
          </c:val>
          <c:extLst>
            <c:ext xmlns:c16="http://schemas.microsoft.com/office/drawing/2014/chart" uri="{C3380CC4-5D6E-409C-BE32-E72D297353CC}">
              <c16:uniqueId val="{00000000-C90D-4E6F-A492-2F91E08A7A12}"/>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'Thương mại dịch vụ'!$B$93</c:f>
              <c:strCache>
                <c:ptCount val="1"/>
                <c:pt idx="0">
                  <c:v>Đánh giá hiệu quả của TR trong việc nâng cao cạnh tranh doanh nghiệp</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AD6-47B6-9F26-50F540A013B8}"/>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AD6-47B6-9F26-50F540A013B8}"/>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AD6-47B6-9F26-50F540A013B8}"/>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7AD6-47B6-9F26-50F540A013B8}"/>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'Thương mại dịch vụ'!$A$94:$A$97</c:f>
              <c:strCache>
                <c:ptCount val="4"/>
                <c:pt idx="0">
                  <c:v>Rất hiệu quả</c:v>
                </c:pt>
                <c:pt idx="1">
                  <c:v>Hiệu quả</c:v>
                </c:pt>
                <c:pt idx="2">
                  <c:v>Hiệu quả ít</c:v>
                </c:pt>
                <c:pt idx="3">
                  <c:v>Không có hiệu quả</c:v>
                </c:pt>
              </c:strCache>
            </c:strRef>
          </c:cat>
          <c:val>
            <c:numRef>
              <c:f>'Thương mại dịch vụ'!$B$94:$B$97</c:f>
              <c:numCache>
                <c:formatCode>General</c:formatCode>
                <c:ptCount val="4"/>
                <c:pt idx="0">
                  <c:v>5</c:v>
                </c:pt>
                <c:pt idx="1">
                  <c:v>8</c:v>
                </c:pt>
                <c:pt idx="2">
                  <c:v>1</c:v>
                </c:pt>
                <c:pt idx="3">
                  <c:v>0</c:v>
                </c:pt>
              </c:numCache>
            </c:numRef>
          </c:val>
          <c:extLst>
            <c:ext xmlns:c16="http://schemas.microsoft.com/office/drawing/2014/chart" uri="{C3380CC4-5D6E-409C-BE32-E72D297353CC}">
              <c16:uniqueId val="{00000000-4B94-41A2-B825-FFF01B65146D}"/>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'Thương mại dịch vụ'!$B$106</c:f>
              <c:strCache>
                <c:ptCount val="1"/>
                <c:pt idx="0">
                  <c:v>Khả năng tài chính của doanh nghiệp hiện tại trong việc đáp ứng các yêu cầu triển khai TR toàn diện</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2D28-4C46-B81A-951FBBB2842D}"/>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2D28-4C46-B81A-951FBBB2842D}"/>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2D28-4C46-B81A-951FBBB2842D}"/>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'Thương mại dịch vụ'!$A$107:$A$109</c:f>
              <c:strCache>
                <c:ptCount val="3"/>
                <c:pt idx="0">
                  <c:v>Hoàn toàn đáp ứng được</c:v>
                </c:pt>
                <c:pt idx="1">
                  <c:v>Đáp ứng được phần nào</c:v>
                </c:pt>
                <c:pt idx="2">
                  <c:v>Chưa đáp ứng đầy đủ</c:v>
                </c:pt>
              </c:strCache>
            </c:strRef>
          </c:cat>
          <c:val>
            <c:numRef>
              <c:f>'Thương mại dịch vụ'!$B$107:$B$109</c:f>
              <c:numCache>
                <c:formatCode>General</c:formatCode>
                <c:ptCount val="3"/>
                <c:pt idx="0">
                  <c:v>4</c:v>
                </c:pt>
                <c:pt idx="1">
                  <c:v>6</c:v>
                </c:pt>
                <c:pt idx="2">
                  <c:v>4</c:v>
                </c:pt>
              </c:numCache>
            </c:numRef>
          </c:val>
          <c:extLst>
            <c:ext xmlns:c16="http://schemas.microsoft.com/office/drawing/2014/chart" uri="{C3380CC4-5D6E-409C-BE32-E72D297353CC}">
              <c16:uniqueId val="{00000000-2FD1-4186-93AC-4C914495E23B}"/>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'Thương mại dịch vụ'!$B$119</c:f>
              <c:strCache>
                <c:ptCount val="1"/>
                <c:pt idx="0">
                  <c:v>Đánh giá hệ thống công nghệ và dữ liệu nhân sự (HRIS) của doanh nghiệp hiện tại để hỗ trợ TR</c:v>
                </c:pt>
              </c:strCache>
            </c:strRef>
          </c:tx>
          <c:dPt>
            <c:idx val="0"/>
            <c:bubble3D val="0"/>
            <c:spPr>
              <a:solidFill>
                <a:schemeClr val="accent1"/>
              </a:solidFill>
              <a:ln>
                <a:noFill/>
              </a:ln>
              <a:effectLst/>
            </c:spPr>
            <c:extLst>
              <c:ext xmlns:c16="http://schemas.microsoft.com/office/drawing/2014/chart" uri="{C3380CC4-5D6E-409C-BE32-E72D297353CC}">
                <c16:uniqueId val="{00000001-2752-4DB2-91A9-3B06837E2EC0}"/>
              </c:ext>
            </c:extLst>
          </c:dPt>
          <c:dPt>
            <c:idx val="1"/>
            <c:bubble3D val="0"/>
            <c:spPr>
              <a:solidFill>
                <a:schemeClr val="accent2"/>
              </a:solidFill>
              <a:ln>
                <a:noFill/>
              </a:ln>
              <a:effectLst/>
            </c:spPr>
            <c:extLst>
              <c:ext xmlns:c16="http://schemas.microsoft.com/office/drawing/2014/chart" uri="{C3380CC4-5D6E-409C-BE32-E72D297353CC}">
                <c16:uniqueId val="{00000003-2752-4DB2-91A9-3B06837E2EC0}"/>
              </c:ext>
            </c:extLst>
          </c:dPt>
          <c:dPt>
            <c:idx val="2"/>
            <c:bubble3D val="0"/>
            <c:spPr>
              <a:solidFill>
                <a:schemeClr val="accent3"/>
              </a:solidFill>
              <a:ln>
                <a:noFill/>
              </a:ln>
              <a:effectLst/>
            </c:spPr>
            <c:extLst>
              <c:ext xmlns:c16="http://schemas.microsoft.com/office/drawing/2014/chart" uri="{C3380CC4-5D6E-409C-BE32-E72D297353CC}">
                <c16:uniqueId val="{00000005-2752-4DB2-91A9-3B06837E2EC0}"/>
              </c:ext>
            </c:extLst>
          </c:dPt>
          <c:dPt>
            <c:idx val="3"/>
            <c:bubble3D val="0"/>
            <c:spPr>
              <a:solidFill>
                <a:schemeClr val="accent4"/>
              </a:solidFill>
              <a:ln>
                <a:noFill/>
              </a:ln>
              <a:effectLst/>
            </c:spPr>
            <c:extLst>
              <c:ext xmlns:c16="http://schemas.microsoft.com/office/drawing/2014/chart" uri="{C3380CC4-5D6E-409C-BE32-E72D297353CC}">
                <c16:uniqueId val="{00000007-2752-4DB2-91A9-3B06837E2EC0}"/>
              </c:ext>
            </c:extLst>
          </c:dPt>
          <c:dPt>
            <c:idx val="4"/>
            <c:bubble3D val="0"/>
            <c:spPr>
              <a:solidFill>
                <a:schemeClr val="accent5"/>
              </a:solidFill>
              <a:ln>
                <a:noFill/>
              </a:ln>
              <a:effectLst/>
            </c:spPr>
            <c:extLst>
              <c:ext xmlns:c16="http://schemas.microsoft.com/office/drawing/2014/chart" uri="{C3380CC4-5D6E-409C-BE32-E72D297353CC}">
                <c16:uniqueId val="{00000009-2752-4DB2-91A9-3B06837E2EC0}"/>
              </c:ext>
            </c:extLst>
          </c:dPt>
          <c:dPt>
            <c:idx val="5"/>
            <c:bubble3D val="0"/>
            <c:spPr>
              <a:solidFill>
                <a:schemeClr val="accent6"/>
              </a:solidFill>
              <a:ln>
                <a:noFill/>
              </a:ln>
              <a:effectLst/>
            </c:spPr>
            <c:extLst>
              <c:ext xmlns:c16="http://schemas.microsoft.com/office/drawing/2014/chart" uri="{C3380CC4-5D6E-409C-BE32-E72D297353CC}">
                <c16:uniqueId val="{0000000B-2752-4DB2-91A9-3B06837E2EC0}"/>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'Thương mại dịch vụ'!$A$120:$A$125</c:f>
              <c:strCache>
                <c:ptCount val="6"/>
                <c:pt idx="0">
                  <c:v>Chưa tổ chức được dữ liệu khoa học</c:v>
                </c:pt>
                <c:pt idx="1">
                  <c:v>Có dữ liệu nhưng chưa biết cách khai thác để xây dựng chính sách</c:v>
                </c:pt>
                <c:pt idx="2">
                  <c:v>Có dữ liệu, nhưng thiếu công cụ và kỹ năng để khai thác hiệu quả</c:v>
                </c:pt>
                <c:pt idx="3">
                  <c:v>Dữ liệu tổ chức khoa học, khai thác rất hiệu quả để xây dựng chính sách</c:v>
                </c:pt>
                <c:pt idx="4">
                  <c:v>Chính sách đã xây dựng dựa trên dữ liệu, nhưng chưa có hiệu quả cao</c:v>
                </c:pt>
                <c:pt idx="5">
                  <c:v>Chính sách được xây dựng và áp dụng hiệu quả nhờ khai thác dữ liệu tốt</c:v>
                </c:pt>
              </c:strCache>
            </c:strRef>
          </c:cat>
          <c:val>
            <c:numRef>
              <c:f>'Thương mại dịch vụ'!$B$120:$B$125</c:f>
              <c:numCache>
                <c:formatCode>General</c:formatCode>
                <c:ptCount val="6"/>
                <c:pt idx="0">
                  <c:v>4</c:v>
                </c:pt>
                <c:pt idx="1">
                  <c:v>3</c:v>
                </c:pt>
                <c:pt idx="2">
                  <c:v>2</c:v>
                </c:pt>
                <c:pt idx="3">
                  <c:v>0</c:v>
                </c:pt>
                <c:pt idx="4">
                  <c:v>3</c:v>
                </c:pt>
                <c:pt idx="5">
                  <c:v>2</c:v>
                </c:pt>
              </c:numCache>
            </c:numRef>
          </c:val>
          <c:extLst>
            <c:ext xmlns:c16="http://schemas.microsoft.com/office/drawing/2014/chart" uri="{C3380CC4-5D6E-409C-BE32-E72D297353CC}">
              <c16:uniqueId val="{00000000-0E83-4E88-8281-AD96C913C58F}"/>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'Thương mại dịch vụ'!$B$128</c:f>
              <c:strCache>
                <c:ptCount val="1"/>
                <c:pt idx="0">
                  <c:v>Trạng thái của DN/TC trong quá trình áp dụng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A2F2-4428-A903-835E4AE08F62}"/>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A2F2-4428-A903-835E4AE08F62}"/>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A2F2-4428-A903-835E4AE08F62}"/>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A2F2-4428-A903-835E4AE08F62}"/>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A2F2-4428-A903-835E4AE08F62}"/>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'Thương mại dịch vụ'!$A$129:$A$133</c:f>
              <c:strCache>
                <c:ptCount val="5"/>
                <c:pt idx="0">
                  <c:v>Áp dụng các chính sách cơ bản về đãi ngộ (lương, thưởng, hoa hồng…)</c:v>
                </c:pt>
                <c:pt idx="1">
                  <c:v>Áp dụng một vài hình thức đãi ngộ phi tài chính</c:v>
                </c:pt>
                <c:pt idx="2">
                  <c:v>Đang nghiên cứu triển khai chính sách đãi ngộ toàn diện</c:v>
                </c:pt>
                <c:pt idx="3">
                  <c:v>Đã áp dụng hầu hết các hình thức đãi ngộ</c:v>
                </c:pt>
                <c:pt idx="4">
                  <c:v>Mục khác:</c:v>
                </c:pt>
              </c:strCache>
            </c:strRef>
          </c:cat>
          <c:val>
            <c:numRef>
              <c:f>'Thương mại dịch vụ'!$B$129:$B$133</c:f>
              <c:numCache>
                <c:formatCode>General</c:formatCode>
                <c:ptCount val="5"/>
                <c:pt idx="0">
                  <c:v>5</c:v>
                </c:pt>
                <c:pt idx="1">
                  <c:v>4</c:v>
                </c:pt>
                <c:pt idx="2">
                  <c:v>0</c:v>
                </c:pt>
                <c:pt idx="3">
                  <c:v>5</c:v>
                </c:pt>
                <c:pt idx="4">
                  <c:v>0</c:v>
                </c:pt>
              </c:numCache>
            </c:numRef>
          </c:val>
          <c:extLst>
            <c:ext xmlns:c16="http://schemas.microsoft.com/office/drawing/2014/chart" uri="{C3380CC4-5D6E-409C-BE32-E72D297353CC}">
              <c16:uniqueId val="{00000000-15E2-4C84-B9EB-454107380F8A}"/>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'Thương mại dịch vụ'!$D$220</c:f>
              <c:strCache>
                <c:ptCount val="1"/>
                <c:pt idx="0">
                  <c:v>Lợi ích khi triển khai TR</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'Thương mại dịch vụ'!$C$222:$C$228</c:f>
              <c:strCache>
                <c:ptCount val="7"/>
                <c:pt idx="0">
                  <c:v>Tạo ra môi trường làm việc tích cực và cân bằng</c:v>
                </c:pt>
                <c:pt idx="1">
                  <c:v>Cải thiện hình ảnh và thương hiệu nhà tuyển dụng</c:v>
                </c:pt>
                <c:pt idx="2">
                  <c:v>Gia tăng sự gắn kết và hiệu suất làm việc</c:v>
                </c:pt>
                <c:pt idx="3">
                  <c:v>Tạo cơ hội phát triển/thăng tiến cho nhân sự</c:v>
                </c:pt>
                <c:pt idx="4">
                  <c:v>Gia tăng lợi thế cạnh tranh</c:v>
                </c:pt>
                <c:pt idx="5">
                  <c:v>Cái thiện động lực làm việc cho nhân sự</c:v>
                </c:pt>
                <c:pt idx="6">
                  <c:v>Thu hút và giữ chân nhân tài</c:v>
                </c:pt>
              </c:strCache>
            </c:strRef>
          </c:cat>
          <c:val>
            <c:numRef>
              <c:f>'Thương mại dịch vụ'!$D$222:$D$228</c:f>
              <c:numCache>
                <c:formatCode>General</c:formatCode>
                <c:ptCount val="7"/>
                <c:pt idx="0">
                  <c:v>3</c:v>
                </c:pt>
                <c:pt idx="1">
                  <c:v>3</c:v>
                </c:pt>
                <c:pt idx="2">
                  <c:v>4</c:v>
                </c:pt>
                <c:pt idx="3">
                  <c:v>4</c:v>
                </c:pt>
                <c:pt idx="4">
                  <c:v>5</c:v>
                </c:pt>
                <c:pt idx="5">
                  <c:v>11</c:v>
                </c:pt>
                <c:pt idx="6">
                  <c:v>12</c:v>
                </c:pt>
              </c:numCache>
            </c:numRef>
          </c:val>
          <c:extLst>
            <c:ext xmlns:c16="http://schemas.microsoft.com/office/drawing/2014/chart" uri="{C3380CC4-5D6E-409C-BE32-E72D297353CC}">
              <c16:uniqueId val="{00000000-99F6-4544-A08A-88DBADF7E26E}"/>
            </c:ext>
          </c:extLst>
        </c:ser>
        <c:dLbls>
          <c:dLblPos val="outEnd"/>
          <c:showLegendKey val="0"/>
          <c:showVal val="1"/>
          <c:showCatName val="0"/>
          <c:showSerName val="0"/>
          <c:showPercent val="0"/>
          <c:showBubbleSize val="0"/>
        </c:dLbls>
        <c:gapWidth val="182"/>
        <c:axId val="215519520"/>
        <c:axId val="215519936"/>
      </c:barChart>
      <c:catAx>
        <c:axId val="21551952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5519936"/>
        <c:crosses val="autoZero"/>
        <c:auto val="1"/>
        <c:lblAlgn val="ctr"/>
        <c:lblOffset val="100"/>
        <c:noMultiLvlLbl val="0"/>
      </c:catAx>
      <c:valAx>
        <c:axId val="215519936"/>
        <c:scaling>
          <c:orientation val="minMax"/>
        </c:scaling>
        <c:delete val="1"/>
        <c:axPos val="b"/>
        <c:numFmt formatCode="General" sourceLinked="1"/>
        <c:majorTickMark val="none"/>
        <c:minorTickMark val="none"/>
        <c:tickLblPos val="nextTo"/>
        <c:crossAx val="21551952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'Thương mại dịch vụ'!$D$201</c:f>
              <c:strCache>
                <c:ptCount val="1"/>
                <c:pt idx="0">
                  <c:v>Thách thức khi triển khai TR</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'Thương mại dịch vụ'!$C$203:$C$215</c:f>
              <c:strCache>
                <c:ptCount val="13"/>
                <c:pt idx="0">
                  <c:v>Thiếu hệ thống công cụ và hệ thống quản lý phù hợp để triển khai chính sách</c:v>
                </c:pt>
                <c:pt idx="1">
                  <c:v>Thiếu thông tin và chiến lược triển khai</c:v>
                </c:pt>
                <c:pt idx="2">
                  <c:v>Giới hạn sự linh hoạt (Khó khăn trong việc điều chỉnh theo thay đổi của môi trường kinh doanh)</c:v>
                </c:pt>
                <c:pt idx="3">
                  <c:v>Thiếu tính tổng thể của hệ thống chính sách</c:v>
                </c:pt>
                <c:pt idx="4">
                  <c:v>Thiếu nhân lực có kiến thức và kỹ năng chuyên môn phù hợp</c:v>
                </c:pt>
                <c:pt idx="5">
                  <c:v>Thiếu công cụ hoạch định doanh nghiệp tổng thể</c:v>
                </c:pt>
                <c:pt idx="6">
                  <c:v>Thiếu sự nhất quán của cấp trung với lãnh đạo</c:v>
                </c:pt>
                <c:pt idx="7">
                  <c:v>Hiệu quả khó đo lường</c:v>
                </c:pt>
                <c:pt idx="8">
                  <c:v>Khó khăn trong việc cá nhân hóa chính sách</c:v>
                </c:pt>
                <c:pt idx="9">
                  <c:v>Thiếu các mục tiêu chiến lược NNL làm căn cứ thực hiện</c:v>
                </c:pt>
                <c:pt idx="10">
                  <c:v>Thiếu sự đồng lòng/hỗ trợ từ lãnh đạo</c:v>
                </c:pt>
                <c:pt idx="11">
                  <c:v>Sự cạnh tranh (Từ đối thủ và, hoặc thị trường lao động)</c:v>
                </c:pt>
                <c:pt idx="12">
                  <c:v>Thiếu nguồn lực tài chính/chi phí cao</c:v>
                </c:pt>
              </c:strCache>
            </c:strRef>
          </c:cat>
          <c:val>
            <c:numRef>
              <c:f>'Thương mại dịch vụ'!$D$203:$D$215</c:f>
              <c:numCache>
                <c:formatCode>General</c:formatCode>
                <c:ptCount val="13"/>
                <c:pt idx="0">
                  <c:v>2</c:v>
                </c:pt>
                <c:pt idx="1">
                  <c:v>2</c:v>
                </c:pt>
                <c:pt idx="2">
                  <c:v>2</c:v>
                </c:pt>
                <c:pt idx="3">
                  <c:v>2</c:v>
                </c:pt>
                <c:pt idx="4">
                  <c:v>2</c:v>
                </c:pt>
                <c:pt idx="5">
                  <c:v>3</c:v>
                </c:pt>
                <c:pt idx="6">
                  <c:v>3</c:v>
                </c:pt>
                <c:pt idx="7">
                  <c:v>3</c:v>
                </c:pt>
                <c:pt idx="8">
                  <c:v>3</c:v>
                </c:pt>
                <c:pt idx="9">
                  <c:v>4</c:v>
                </c:pt>
                <c:pt idx="10">
                  <c:v>4</c:v>
                </c:pt>
                <c:pt idx="11">
                  <c:v>4</c:v>
                </c:pt>
                <c:pt idx="12">
                  <c:v>8</c:v>
                </c:pt>
              </c:numCache>
            </c:numRef>
          </c:val>
          <c:extLst>
            <c:ext xmlns:c16="http://schemas.microsoft.com/office/drawing/2014/chart" uri="{C3380CC4-5D6E-409C-BE32-E72D297353CC}">
              <c16:uniqueId val="{00000000-70ED-4314-BDCB-666B2A7F964C}"/>
            </c:ext>
          </c:extLst>
        </c:ser>
        <c:dLbls>
          <c:dLblPos val="outEnd"/>
          <c:showLegendKey val="0"/>
          <c:showVal val="1"/>
          <c:showCatName val="0"/>
          <c:showSerName val="0"/>
          <c:showPercent val="0"/>
          <c:showBubbleSize val="0"/>
        </c:dLbls>
        <c:gapWidth val="182"/>
        <c:axId val="536811488"/>
        <c:axId val="536809408"/>
      </c:barChart>
      <c:catAx>
        <c:axId val="53681148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36809408"/>
        <c:crosses val="autoZero"/>
        <c:auto val="1"/>
        <c:lblAlgn val="ctr"/>
        <c:lblOffset val="100"/>
        <c:noMultiLvlLbl val="0"/>
      </c:catAx>
      <c:valAx>
        <c:axId val="536809408"/>
        <c:scaling>
          <c:orientation val="minMax"/>
        </c:scaling>
        <c:delete val="1"/>
        <c:axPos val="b"/>
        <c:numFmt formatCode="General" sourceLinked="1"/>
        <c:majorTickMark val="none"/>
        <c:minorTickMark val="none"/>
        <c:tickLblPos val="nextTo"/>
        <c:crossAx val="53681148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'Thương mại dịch vụ'!$D$180</c:f>
              <c:strCache>
                <c:ptCount val="1"/>
                <c:pt idx="0">
                  <c:v>Điểm cần cải thiện trong chính sách TR</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'Thương mại dịch vụ'!$C$181:$C$190</c:f>
              <c:strCache>
                <c:ptCount val="10"/>
                <c:pt idx="0">
                  <c:v>In-kinds (học phí, hội phí, chi phí tham gia các tổ chức xã hội nghề nghiệp, v.v.)</c:v>
                </c:pt>
                <c:pt idx="1">
                  <c:v>Chế độ làm việc linh hoạt có tính đến nguyện vọng cá nhân</c:v>
                </c:pt>
                <c:pt idx="2">
                  <c:v>Bảo hiểm/chăm sóc sức khỏe cho thành viên gia đình</c:v>
                </c:pt>
                <c:pt idx="3">
                  <c:v>Perks (quyền sử dụng công cụ dụng cụ và phương tiện di chuyển, làm việc đắt tiền hơn so với các vị trí khác của người trong diện “nhân tài”)</c:v>
                </c:pt>
                <c:pt idx="4">
                  <c:v>Phụ cấp, trợ cấp cơ bản (công đoàn, điện thoại, xăng xe, thiết bị cá nhân …)</c:v>
                </c:pt>
                <c:pt idx="5">
                  <c:v>Quyền được tham gia đào tạo &amp; du lịch miễn phí hoặc du lịch kèm thực hiện công việc (M.I.C.E)</c:v>
                </c:pt>
                <c:pt idx="6">
                  <c:v>ESOP (hoặc được chia lợi nhuận/ hưởng cổ tức, hoặc sở hữu cổ phiếu)</c:v>
                </c:pt>
                <c:pt idx="7">
                  <c:v>Lương/Thưởng</c:v>
                </c:pt>
                <c:pt idx="8">
                  <c:v>Chăm sóc sức khỏe &amp; tinh thần (well-being)</c:v>
                </c:pt>
                <c:pt idx="9">
                  <c:v>Bảo hiểm sức khỏe cho nhân viên (mức và hình thức cao hơn so với qui định của pháp luật)</c:v>
                </c:pt>
              </c:strCache>
            </c:strRef>
          </c:cat>
          <c:val>
            <c:numRef>
              <c:f>'Thương mại dịch vụ'!$D$181:$D$190</c:f>
              <c:numCache>
                <c:formatCode>General</c:formatCode>
                <c:ptCount val="10"/>
                <c:pt idx="0">
                  <c:v>2</c:v>
                </c:pt>
                <c:pt idx="1">
                  <c:v>3</c:v>
                </c:pt>
                <c:pt idx="2">
                  <c:v>3</c:v>
                </c:pt>
                <c:pt idx="3">
                  <c:v>3</c:v>
                </c:pt>
                <c:pt idx="4">
                  <c:v>3</c:v>
                </c:pt>
                <c:pt idx="5">
                  <c:v>5</c:v>
                </c:pt>
                <c:pt idx="6">
                  <c:v>5</c:v>
                </c:pt>
                <c:pt idx="7">
                  <c:v>6</c:v>
                </c:pt>
                <c:pt idx="8">
                  <c:v>7</c:v>
                </c:pt>
                <c:pt idx="9">
                  <c:v>7</c:v>
                </c:pt>
              </c:numCache>
            </c:numRef>
          </c:val>
          <c:extLst>
            <c:ext xmlns:c16="http://schemas.microsoft.com/office/drawing/2014/chart" uri="{C3380CC4-5D6E-409C-BE32-E72D297353CC}">
              <c16:uniqueId val="{00000000-6621-4BFA-ACCE-F6AFC68F6501}"/>
            </c:ext>
          </c:extLst>
        </c:ser>
        <c:dLbls>
          <c:dLblPos val="outEnd"/>
          <c:showLegendKey val="0"/>
          <c:showVal val="1"/>
          <c:showCatName val="0"/>
          <c:showSerName val="0"/>
          <c:showPercent val="0"/>
          <c:showBubbleSize val="0"/>
        </c:dLbls>
        <c:gapWidth val="182"/>
        <c:axId val="1079878784"/>
        <c:axId val="1079879200"/>
      </c:barChart>
      <c:catAx>
        <c:axId val="10798787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79879200"/>
        <c:crosses val="autoZero"/>
        <c:auto val="1"/>
        <c:lblAlgn val="ctr"/>
        <c:lblOffset val="100"/>
        <c:noMultiLvlLbl val="0"/>
      </c:catAx>
      <c:valAx>
        <c:axId val="1079879200"/>
        <c:scaling>
          <c:orientation val="minMax"/>
        </c:scaling>
        <c:delete val="1"/>
        <c:axPos val="b"/>
        <c:numFmt formatCode="General" sourceLinked="1"/>
        <c:majorTickMark val="none"/>
        <c:minorTickMark val="none"/>
        <c:tickLblPos val="nextTo"/>
        <c:crossAx val="10798787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'Thương mại dịch vụ'!$D$161</c:f>
              <c:strCache>
                <c:ptCount val="1"/>
                <c:pt idx="0">
                  <c:v>Chỉ số đánh giá hiệu quả của TR</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'Thương mại dịch vụ'!$C$162:$C$165</c:f>
              <c:strCache>
                <c:ptCount val="4"/>
                <c:pt idx="0">
                  <c:v>ROI của các chương trình phúc lợi</c:v>
                </c:pt>
                <c:pt idx="1">
                  <c:v>Tỷ lệ hoàn thành mục tiêu cá nhân</c:v>
                </c:pt>
                <c:pt idx="2">
                  <c:v>Tỷ lệ giữ chân nhân viên</c:v>
                </c:pt>
                <c:pt idx="3">
                  <c:v>Chỉ số hài lòng nhân viên</c:v>
                </c:pt>
              </c:strCache>
            </c:strRef>
          </c:cat>
          <c:val>
            <c:numRef>
              <c:f>'Thương mại dịch vụ'!$D$162:$D$165</c:f>
              <c:numCache>
                <c:formatCode>General</c:formatCode>
                <c:ptCount val="4"/>
                <c:pt idx="0">
                  <c:v>3</c:v>
                </c:pt>
                <c:pt idx="1">
                  <c:v>4</c:v>
                </c:pt>
                <c:pt idx="2">
                  <c:v>9</c:v>
                </c:pt>
                <c:pt idx="3">
                  <c:v>11</c:v>
                </c:pt>
              </c:numCache>
            </c:numRef>
          </c:val>
          <c:extLst>
            <c:ext xmlns:c16="http://schemas.microsoft.com/office/drawing/2014/chart" uri="{C3380CC4-5D6E-409C-BE32-E72D297353CC}">
              <c16:uniqueId val="{00000000-9247-4186-9AD9-2A2FC3D312E8}"/>
            </c:ext>
          </c:extLst>
        </c:ser>
        <c:dLbls>
          <c:dLblPos val="outEnd"/>
          <c:showLegendKey val="0"/>
          <c:showVal val="1"/>
          <c:showCatName val="0"/>
          <c:showSerName val="0"/>
          <c:showPercent val="0"/>
          <c:showBubbleSize val="0"/>
        </c:dLbls>
        <c:gapWidth val="182"/>
        <c:axId val="1075751360"/>
        <c:axId val="1075751776"/>
      </c:barChart>
      <c:catAx>
        <c:axId val="107575136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75751776"/>
        <c:crosses val="autoZero"/>
        <c:auto val="1"/>
        <c:lblAlgn val="ctr"/>
        <c:lblOffset val="100"/>
        <c:noMultiLvlLbl val="0"/>
      </c:catAx>
      <c:valAx>
        <c:axId val="1075751776"/>
        <c:scaling>
          <c:orientation val="minMax"/>
        </c:scaling>
        <c:delete val="1"/>
        <c:axPos val="b"/>
        <c:numFmt formatCode="General" sourceLinked="1"/>
        <c:majorTickMark val="none"/>
        <c:minorTickMark val="none"/>
        <c:tickLblPos val="nextTo"/>
        <c:crossAx val="107575136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'Thương mại dịch vụ'!$B$171</c:f>
              <c:strCache>
                <c:ptCount val="1"/>
                <c:pt idx="0">
                  <c:v>Nhận định về tác động của TR tới hiệu quả triển khai chiến lược giữ và phát triển nhân lực thuộc nhóm năng lực cốt lõi tại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1162-4E2A-81A7-1EE58750A3B5}"/>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1162-4E2A-81A7-1EE58750A3B5}"/>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1162-4E2A-81A7-1EE58750A3B5}"/>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1162-4E2A-81A7-1EE58750A3B5}"/>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1162-4E2A-81A7-1EE58750A3B5}"/>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'Thương mại dịch vụ'!$A$172:$A$176</c:f>
              <c:strCache>
                <c:ptCount val="5"/>
                <c:pt idx="0">
                  <c:v>Tác động rất tốt, giúp triển khai hiệu quả</c:v>
                </c:pt>
                <c:pt idx="1">
                  <c:v>Có tác động tương đối tốt</c:v>
                </c:pt>
                <c:pt idx="2">
                  <c:v>Có tác động rất nhỏ</c:v>
                </c:pt>
                <c:pt idx="3">
                  <c:v>Hầu như chưa có tác động gì</c:v>
                </c:pt>
                <c:pt idx="4">
                  <c:v>Chưa rõ tác động vì mới áp dụng</c:v>
                </c:pt>
              </c:strCache>
            </c:strRef>
          </c:cat>
          <c:val>
            <c:numRef>
              <c:f>'Thương mại dịch vụ'!$B$172:$B$176</c:f>
              <c:numCache>
                <c:formatCode>General</c:formatCode>
                <c:ptCount val="5"/>
                <c:pt idx="0">
                  <c:v>7</c:v>
                </c:pt>
                <c:pt idx="1">
                  <c:v>6</c:v>
                </c:pt>
                <c:pt idx="2">
                  <c:v>0</c:v>
                </c:pt>
                <c:pt idx="3">
                  <c:v>0</c:v>
                </c:pt>
                <c:pt idx="4">
                  <c:v>0</c:v>
                </c:pt>
              </c:numCache>
            </c:numRef>
          </c:val>
          <c:extLst>
            <c:ext xmlns:c16="http://schemas.microsoft.com/office/drawing/2014/chart" uri="{C3380CC4-5D6E-409C-BE32-E72D297353CC}">
              <c16:uniqueId val="{00000000-4802-4189-94C0-DF1086C93639}"/>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'Thương mại dịch vụ'!$D$137</c:f>
              <c:strCache>
                <c:ptCount val="1"/>
                <c:pt idx="0">
                  <c:v>Yếu tố được DN/TC áp dụng chính thức như một phần của TR</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'Thương mại dịch vụ'!$C$138:$C$147</c:f>
              <c:strCache>
                <c:ptCount val="10"/>
                <c:pt idx="0">
                  <c:v>ESOP (hoặc được chia lợi nhuận/ hưởng cổ tức, hoặc sở hữu cổ phiếu)</c:v>
                </c:pt>
                <c:pt idx="1">
                  <c:v>Bảo hiểm/chăm sóc sức khỏe cho thành viên gia đình</c:v>
                </c:pt>
                <c:pt idx="2">
                  <c:v>Chế độ làm việc linh hoạt có tính đến nguyện vọng cá nhân</c:v>
                </c:pt>
                <c:pt idx="3">
                  <c:v>Quyền được tham gia đào tạo &amp; du lịch miễn phí hoặc du lịch kèm thực hiện công việc (M.I.C.E)</c:v>
                </c:pt>
                <c:pt idx="4">
                  <c:v>Perks (quyền sử dụng công cụ dụng cụ và phương tiện di chuyển, làm việc đắt tiền hơn so với các vị trí khác của người trong diện “nhân tài”)</c:v>
                </c:pt>
                <c:pt idx="5">
                  <c:v>Chăm sóc sức khỏe &amp; tinh thần (Well-being)</c:v>
                </c:pt>
                <c:pt idx="6">
                  <c:v>Bảo hiểm sức khỏe cho nhân viên (mức và hình thức cao hơn so với qui định của pháp luật)</c:v>
                </c:pt>
                <c:pt idx="7">
                  <c:v>In-kinds (học phí, hội phí, chi phí tham gia các tổ chức xã hội nghề nghiệp, v.v.)</c:v>
                </c:pt>
                <c:pt idx="8">
                  <c:v>Phụ cấp, trợ cấp cơ bản (công đoàn, điện thoại, xăng xe, thiết bị cá nhân…)</c:v>
                </c:pt>
                <c:pt idx="9">
                  <c:v>Lương/Thưởng</c:v>
                </c:pt>
              </c:strCache>
            </c:strRef>
          </c:cat>
          <c:val>
            <c:numRef>
              <c:f>'Thương mại dịch vụ'!$D$138:$D$147</c:f>
              <c:numCache>
                <c:formatCode>General</c:formatCode>
                <c:ptCount val="10"/>
                <c:pt idx="0">
                  <c:v>3</c:v>
                </c:pt>
                <c:pt idx="1">
                  <c:v>4</c:v>
                </c:pt>
                <c:pt idx="2">
                  <c:v>5</c:v>
                </c:pt>
                <c:pt idx="3">
                  <c:v>5</c:v>
                </c:pt>
                <c:pt idx="4">
                  <c:v>5</c:v>
                </c:pt>
                <c:pt idx="5">
                  <c:v>5</c:v>
                </c:pt>
                <c:pt idx="6">
                  <c:v>7</c:v>
                </c:pt>
                <c:pt idx="7">
                  <c:v>7</c:v>
                </c:pt>
                <c:pt idx="8">
                  <c:v>13</c:v>
                </c:pt>
                <c:pt idx="9">
                  <c:v>14</c:v>
                </c:pt>
              </c:numCache>
            </c:numRef>
          </c:val>
          <c:extLst>
            <c:ext xmlns:c16="http://schemas.microsoft.com/office/drawing/2014/chart" uri="{C3380CC4-5D6E-409C-BE32-E72D297353CC}">
              <c16:uniqueId val="{00000000-1CBE-42A5-8057-B6AF10245562}"/>
            </c:ext>
          </c:extLst>
        </c:ser>
        <c:dLbls>
          <c:dLblPos val="outEnd"/>
          <c:showLegendKey val="0"/>
          <c:showVal val="1"/>
          <c:showCatName val="0"/>
          <c:showSerName val="0"/>
          <c:showPercent val="0"/>
          <c:showBubbleSize val="0"/>
        </c:dLbls>
        <c:gapWidth val="182"/>
        <c:axId val="1311243248"/>
        <c:axId val="1311264880"/>
      </c:barChart>
      <c:catAx>
        <c:axId val="131124324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11264880"/>
        <c:crosses val="autoZero"/>
        <c:auto val="1"/>
        <c:lblAlgn val="ctr"/>
        <c:lblOffset val="100"/>
        <c:noMultiLvlLbl val="0"/>
      </c:catAx>
      <c:valAx>
        <c:axId val="1311264880"/>
        <c:scaling>
          <c:orientation val="minMax"/>
        </c:scaling>
        <c:delete val="1"/>
        <c:axPos val="b"/>
        <c:numFmt formatCode="General" sourceLinked="1"/>
        <c:majorTickMark val="none"/>
        <c:minorTickMark val="none"/>
        <c:tickLblPos val="nextTo"/>
        <c:crossAx val="131124324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'Thương mại dịch vụ'!$D$30</c:f>
              <c:strCache>
                <c:ptCount val="1"/>
                <c:pt idx="0">
                  <c:v>Chiến lược phát triển của DN/TC và tương quan mục tiêu phát triển nguồn nhân lực</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'Thương mại dịch vụ'!$C$31:$C$36</c:f>
              <c:strCache>
                <c:ptCount val="6"/>
                <c:pt idx="0">
                  <c:v>Khác (nêu bản chất chiến lược và mục tiêu PTNNL tương ứng)</c:v>
                </c:pt>
                <c:pt idx="1">
                  <c:v>Cạnh tranh bằng quy mô kinh doanh (B2C: mạng lưới kênh phân phối lớn/ B2B: nhiều hợp đồng lớn)</c:v>
                </c:pt>
                <c:pt idx="2">
                  <c:v>Cạnh tranh bằng tốc độ</c:v>
                </c:pt>
                <c:pt idx="3">
                  <c:v>Cạnh tranh bằng chi phí, và chi phí vận hành chiếm tỉ trọng lớn</c:v>
                </c:pt>
                <c:pt idx="4">
                  <c:v>Cạnh tranh bằng chi phí, và chi phí nhân sự chiếm tỉ trọng lớn</c:v>
                </c:pt>
                <c:pt idx="5">
                  <c:v>Cạnh tranh bằng chất lượng</c:v>
                </c:pt>
              </c:strCache>
            </c:strRef>
          </c:cat>
          <c:val>
            <c:numRef>
              <c:f>'Thương mại dịch vụ'!$D$31:$D$36</c:f>
              <c:numCache>
                <c:formatCode>General</c:formatCode>
                <c:ptCount val="6"/>
                <c:pt idx="0">
                  <c:v>1</c:v>
                </c:pt>
                <c:pt idx="1">
                  <c:v>4</c:v>
                </c:pt>
                <c:pt idx="2">
                  <c:v>5</c:v>
                </c:pt>
                <c:pt idx="3">
                  <c:v>5</c:v>
                </c:pt>
                <c:pt idx="4">
                  <c:v>6</c:v>
                </c:pt>
                <c:pt idx="5">
                  <c:v>10</c:v>
                </c:pt>
              </c:numCache>
            </c:numRef>
          </c:val>
          <c:extLst>
            <c:ext xmlns:c16="http://schemas.microsoft.com/office/drawing/2014/chart" uri="{C3380CC4-5D6E-409C-BE32-E72D297353CC}">
              <c16:uniqueId val="{00000000-D46D-4B0C-BD65-ECC5E16224F8}"/>
            </c:ext>
          </c:extLst>
        </c:ser>
        <c:dLbls>
          <c:dLblPos val="outEnd"/>
          <c:showLegendKey val="0"/>
          <c:showVal val="1"/>
          <c:showCatName val="0"/>
          <c:showSerName val="0"/>
          <c:showPercent val="0"/>
          <c:showBubbleSize val="0"/>
        </c:dLbls>
        <c:gapWidth val="182"/>
        <c:axId val="1075738880"/>
        <c:axId val="1075739296"/>
      </c:barChart>
      <c:catAx>
        <c:axId val="107573888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75739296"/>
        <c:crosses val="autoZero"/>
        <c:auto val="1"/>
        <c:lblAlgn val="ctr"/>
        <c:lblOffset val="100"/>
        <c:noMultiLvlLbl val="0"/>
      </c:catAx>
      <c:valAx>
        <c:axId val="1075739296"/>
        <c:scaling>
          <c:orientation val="minMax"/>
        </c:scaling>
        <c:delete val="1"/>
        <c:axPos val="b"/>
        <c:numFmt formatCode="General" sourceLinked="1"/>
        <c:majorTickMark val="none"/>
        <c:minorTickMark val="none"/>
        <c:tickLblPos val="nextTo"/>
        <c:crossAx val="107573888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'Thương mại dịch vụ'!$D$42</c:f>
              <c:strCache>
                <c:ptCount val="1"/>
                <c:pt idx="0">
                  <c:v>Loại nhân lực mà DN/TC đang phải cạnh tranh</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'Thương mại dịch vụ'!$C$47:$C$55</c:f>
              <c:strCache>
                <c:ptCount val="9"/>
                <c:pt idx="0">
                  <c:v>Công nghệ sinh học, hóa dược</c:v>
                </c:pt>
                <c:pt idx="1">
                  <c:v>Tài chính đầu tư</c:v>
                </c:pt>
                <c:pt idx="2">
                  <c:v>Công nghệ thông tin</c:v>
                </c:pt>
                <c:pt idx="3">
                  <c:v>Quản lý chuyên ngành (nêu rõ, ví dụ Quản lý dự án xây dựng, Quản lý dự án CNTT)</c:v>
                </c:pt>
                <c:pt idx="4">
                  <c:v>Quản trị nhân sự</c:v>
                </c:pt>
                <c:pt idx="5">
                  <c:v>Marketing</c:v>
                </c:pt>
                <c:pt idx="6">
                  <c:v>Quản trị doanh nghiệp/tổ chức</c:v>
                </c:pt>
                <c:pt idx="7">
                  <c:v>Quản lý cấp trung</c:v>
                </c:pt>
                <c:pt idx="8">
                  <c:v>Bán hàng (General sales)</c:v>
                </c:pt>
              </c:strCache>
            </c:strRef>
          </c:cat>
          <c:val>
            <c:numRef>
              <c:f>'Thương mại dịch vụ'!$D$47:$D$55</c:f>
              <c:numCache>
                <c:formatCode>General</c:formatCode>
                <c:ptCount val="9"/>
                <c:pt idx="0">
                  <c:v>1</c:v>
                </c:pt>
                <c:pt idx="1">
                  <c:v>2</c:v>
                </c:pt>
                <c:pt idx="2">
                  <c:v>2</c:v>
                </c:pt>
                <c:pt idx="3">
                  <c:v>3</c:v>
                </c:pt>
                <c:pt idx="4">
                  <c:v>4</c:v>
                </c:pt>
                <c:pt idx="5">
                  <c:v>4</c:v>
                </c:pt>
                <c:pt idx="6">
                  <c:v>4</c:v>
                </c:pt>
                <c:pt idx="7">
                  <c:v>7</c:v>
                </c:pt>
                <c:pt idx="8">
                  <c:v>8</c:v>
                </c:pt>
              </c:numCache>
            </c:numRef>
          </c:val>
          <c:extLst>
            <c:ext xmlns:c16="http://schemas.microsoft.com/office/drawing/2014/chart" uri="{C3380CC4-5D6E-409C-BE32-E72D297353CC}">
              <c16:uniqueId val="{00000000-AC7E-41B5-9E50-6DD9ADCEE602}"/>
            </c:ext>
          </c:extLst>
        </c:ser>
        <c:dLbls>
          <c:dLblPos val="outEnd"/>
          <c:showLegendKey val="0"/>
          <c:showVal val="1"/>
          <c:showCatName val="0"/>
          <c:showSerName val="0"/>
          <c:showPercent val="0"/>
          <c:showBubbleSize val="0"/>
        </c:dLbls>
        <c:gapWidth val="182"/>
        <c:axId val="1311251984"/>
        <c:axId val="1311242832"/>
      </c:barChart>
      <c:catAx>
        <c:axId val="13112519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11242832"/>
        <c:crosses val="autoZero"/>
        <c:auto val="1"/>
        <c:lblAlgn val="ctr"/>
        <c:lblOffset val="100"/>
        <c:noMultiLvlLbl val="0"/>
      </c:catAx>
      <c:valAx>
        <c:axId val="1311242832"/>
        <c:scaling>
          <c:orientation val="minMax"/>
        </c:scaling>
        <c:delete val="1"/>
        <c:axPos val="b"/>
        <c:numFmt formatCode="General" sourceLinked="1"/>
        <c:majorTickMark val="none"/>
        <c:minorTickMark val="none"/>
        <c:tickLblPos val="nextTo"/>
        <c:crossAx val="13112519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'Thương mại dịch vụ'!$D$151</c:f>
              <c:strCache>
                <c:ptCount val="1"/>
                <c:pt idx="0">
                  <c:v>Yếu tố được đưa vào "Well-being" trong DN/TC</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'Thương mại dịch vụ'!$C$152:$C$156</c:f>
              <c:strCache>
                <c:ptCount val="5"/>
                <c:pt idx="0">
                  <c:v>Chưa có yếu tố nào</c:v>
                </c:pt>
                <c:pt idx="1">
                  <c:v>Chương trình hỗ trợ tâm lý</c:v>
                </c:pt>
                <c:pt idx="2">
                  <c:v>Cơ hội tham gia các hoạt động xã hội</c:v>
                </c:pt>
                <c:pt idx="3">
                  <c:v>Chương trình sức khỏe và thể dục</c:v>
                </c:pt>
                <c:pt idx="4">
                  <c:v>Chính sách cân bằng công việc và cuộc sống</c:v>
                </c:pt>
              </c:strCache>
            </c:strRef>
          </c:cat>
          <c:val>
            <c:numRef>
              <c:f>'Thương mại dịch vụ'!$D$152:$D$156</c:f>
              <c:numCache>
                <c:formatCode>General</c:formatCode>
                <c:ptCount val="5"/>
                <c:pt idx="0">
                  <c:v>3</c:v>
                </c:pt>
                <c:pt idx="1">
                  <c:v>3</c:v>
                </c:pt>
                <c:pt idx="2">
                  <c:v>4</c:v>
                </c:pt>
                <c:pt idx="3">
                  <c:v>6</c:v>
                </c:pt>
                <c:pt idx="4">
                  <c:v>8</c:v>
                </c:pt>
              </c:numCache>
            </c:numRef>
          </c:val>
          <c:extLst>
            <c:ext xmlns:c16="http://schemas.microsoft.com/office/drawing/2014/chart" uri="{C3380CC4-5D6E-409C-BE32-E72D297353CC}">
              <c16:uniqueId val="{00000000-1A11-4DAD-903E-CA6D5F1AA9BD}"/>
            </c:ext>
          </c:extLst>
        </c:ser>
        <c:dLbls>
          <c:dLblPos val="outEnd"/>
          <c:showLegendKey val="0"/>
          <c:showVal val="1"/>
          <c:showCatName val="0"/>
          <c:showSerName val="0"/>
          <c:showPercent val="0"/>
          <c:showBubbleSize val="0"/>
        </c:dLbls>
        <c:gapWidth val="219"/>
        <c:axId val="201570784"/>
        <c:axId val="201581600"/>
      </c:barChart>
      <c:catAx>
        <c:axId val="2015707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01581600"/>
        <c:crosses val="autoZero"/>
        <c:auto val="1"/>
        <c:lblAlgn val="ctr"/>
        <c:lblOffset val="100"/>
        <c:noMultiLvlLbl val="0"/>
      </c:catAx>
      <c:valAx>
        <c:axId val="201581600"/>
        <c:scaling>
          <c:orientation val="minMax"/>
        </c:scaling>
        <c:delete val="1"/>
        <c:axPos val="b"/>
        <c:numFmt formatCode="General" sourceLinked="1"/>
        <c:majorTickMark val="none"/>
        <c:minorTickMark val="none"/>
        <c:tickLblPos val="nextTo"/>
        <c:crossAx val="2015707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'Thương mại dịch vụ (2)'!$B$3</c:f>
              <c:strCache>
                <c:ptCount val="1"/>
                <c:pt idx="0">
                  <c:v>Quy mô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3AEF-4C0F-A2D1-297C640E724B}"/>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3AEF-4C0F-A2D1-297C640E724B}"/>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3AEF-4C0F-A2D1-297C640E724B}"/>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3AEF-4C0F-A2D1-297C640E724B}"/>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3AEF-4C0F-A2D1-297C640E724B}"/>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3AEF-4C0F-A2D1-297C640E724B}"/>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3AEF-4C0F-A2D1-297C640E724B}"/>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3AEF-4C0F-A2D1-297C640E724B}"/>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'Thương mại dịch vụ (2)'!$A$7:$A$10</c:f>
              <c:strCache>
                <c:ptCount val="4"/>
                <c:pt idx="0">
                  <c:v>Tập đoàn đa ngành, có trên 2 công ty thành viên, hoặc trên 500 nhân viên, doanh thu trên 200 tỉ</c:v>
                </c:pt>
                <c:pt idx="1">
                  <c:v>(Tổng) Công ty có trên 7 bộ phận và/hoặc trên 200 nhân viên / doanh thu 100-200 tỉ</c:v>
                </c:pt>
                <c:pt idx="2">
                  <c:v>Công ty cỡ vừa (có dưới 7 bộ phận, 100-200 nhân viên và/hoặc doanh thu dưới 50-100 tỉ)</c:v>
                </c:pt>
                <c:pt idx="3">
                  <c:v>Công ty cỡ nhỏ (dưới 50 nhân viên và/hoặc doanh thu dưới 50 tỉ)</c:v>
                </c:pt>
              </c:strCache>
            </c:strRef>
          </c:cat>
          <c:val>
            <c:numRef>
              <c:f>'Thương mại dịch vụ (2)'!$B$7:$B$10</c:f>
              <c:numCache>
                <c:formatCode>General</c:formatCode>
                <c:ptCount val="4"/>
                <c:pt idx="0">
                  <c:v>5</c:v>
                </c:pt>
                <c:pt idx="1">
                  <c:v>2</c:v>
                </c:pt>
                <c:pt idx="2">
                  <c:v>1</c:v>
                </c:pt>
                <c:pt idx="3">
                  <c:v>2</c:v>
                </c:pt>
              </c:numCache>
            </c:numRef>
          </c:val>
          <c:extLst>
            <c:ext xmlns:c16="http://schemas.microsoft.com/office/drawing/2014/chart" uri="{C3380CC4-5D6E-409C-BE32-E72D297353CC}">
              <c16:uniqueId val="{00000010-3AEF-4C0F-A2D1-297C640E724B}"/>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'Thương mại dịch vụ (2)'!$B$22</c:f>
              <c:strCache>
                <c:ptCount val="1"/>
                <c:pt idx="0">
                  <c:v>Giai đoạn phát triển của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96C7-43A3-881F-4E8A70E1A1B4}"/>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96C7-43A3-881F-4E8A70E1A1B4}"/>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96C7-43A3-881F-4E8A70E1A1B4}"/>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96C7-43A3-881F-4E8A70E1A1B4}"/>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'Thương mại dịch vụ (2)'!$A$23:$A$26</c:f>
              <c:strCache>
                <c:ptCount val="4"/>
                <c:pt idx="0">
                  <c:v>Khởi nghiệp</c:v>
                </c:pt>
                <c:pt idx="1">
                  <c:v>Tăng trưởng</c:v>
                </c:pt>
                <c:pt idx="2">
                  <c:v>Trưởng thành</c:v>
                </c:pt>
                <c:pt idx="3">
                  <c:v>Tái cấu trúc/ Khôi phục</c:v>
                </c:pt>
              </c:strCache>
            </c:strRef>
          </c:cat>
          <c:val>
            <c:numRef>
              <c:f>'Thương mại dịch vụ (2)'!$B$23:$B$26</c:f>
              <c:numCache>
                <c:formatCode>General</c:formatCode>
                <c:ptCount val="4"/>
                <c:pt idx="0">
                  <c:v>0</c:v>
                </c:pt>
                <c:pt idx="1">
                  <c:v>1</c:v>
                </c:pt>
                <c:pt idx="2">
                  <c:v>7</c:v>
                </c:pt>
                <c:pt idx="3">
                  <c:v>2</c:v>
                </c:pt>
              </c:numCache>
            </c:numRef>
          </c:val>
          <c:extLst>
            <c:ext xmlns:c16="http://schemas.microsoft.com/office/drawing/2014/chart" uri="{C3380CC4-5D6E-409C-BE32-E72D297353CC}">
              <c16:uniqueId val="{00000008-96C7-43A3-881F-4E8A70E1A1B4}"/>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'Thương mại dịch vụ (2)'!$B$65</c:f>
              <c:strCache>
                <c:ptCount val="1"/>
                <c:pt idx="0">
                  <c:v>Nhận thức về khái niệm Đãi ngộ tổng thế - Total Rewards -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5E30-4B7A-8CE4-1B4DD78D3CF6}"/>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5E30-4B7A-8CE4-1B4DD78D3CF6}"/>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5E30-4B7A-8CE4-1B4DD78D3CF6}"/>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5E30-4B7A-8CE4-1B4DD78D3CF6}"/>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5E30-4B7A-8CE4-1B4DD78D3CF6}"/>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5E30-4B7A-8CE4-1B4DD78D3CF6}"/>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'Thương mại dịch vụ (2)'!$A$66:$A$71</c:f>
              <c:strCache>
                <c:ptCount val="6"/>
                <c:pt idx="0">
                  <c:v>Chưa từng nghe</c:v>
                </c:pt>
                <c:pt idx="1">
                  <c:v>Đã nghe nhưng chưa hiểu rõ</c:v>
                </c:pt>
                <c:pt idx="2">
                  <c:v>Hiểu rõ khái niệm này nhưng chưa triển khai trong thực tế</c:v>
                </c:pt>
                <c:pt idx="3">
                  <c:v>Chứng kiến thực tế việc triển khai tại doanh nghiệp/tổ chức của mình</c:v>
                </c:pt>
                <c:pt idx="4">
                  <c:v>Tham gia xây dựng và áp dụng tại doanh nghiệp/tổ chức</c:v>
                </c:pt>
                <c:pt idx="5">
                  <c:v>Dẫn dắt/chủ trì việc xây dựng và áp dụng tại doanh nghiệp/tổ chức</c:v>
                </c:pt>
              </c:strCache>
            </c:strRef>
          </c:cat>
          <c:val>
            <c:numRef>
              <c:f>'Thương mại dịch vụ (2)'!$B$66:$B$71</c:f>
              <c:numCache>
                <c:formatCode>General</c:formatCode>
                <c:ptCount val="6"/>
                <c:pt idx="0">
                  <c:v>0</c:v>
                </c:pt>
                <c:pt idx="1">
                  <c:v>1</c:v>
                </c:pt>
                <c:pt idx="2">
                  <c:v>1</c:v>
                </c:pt>
                <c:pt idx="3">
                  <c:v>3</c:v>
                </c:pt>
                <c:pt idx="4">
                  <c:v>2</c:v>
                </c:pt>
                <c:pt idx="5">
                  <c:v>3</c:v>
                </c:pt>
              </c:numCache>
            </c:numRef>
          </c:val>
          <c:extLst>
            <c:ext xmlns:c16="http://schemas.microsoft.com/office/drawing/2014/chart" uri="{C3380CC4-5D6E-409C-BE32-E72D297353CC}">
              <c16:uniqueId val="{0000000C-5E30-4B7A-8CE4-1B4DD78D3CF6}"/>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'Thương mại dịch vụ (2)'!$B$78</c:f>
              <c:strCache>
                <c:ptCount val="1"/>
                <c:pt idx="0">
                  <c:v>Hiện trạng triển khai mô hình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B86-419A-A38B-E3D4C790AF63}"/>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B86-419A-A38B-E3D4C790AF63}"/>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B86-419A-A38B-E3D4C790AF63}"/>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FB86-419A-A38B-E3D4C790AF63}"/>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'Thương mại dịch vụ (2)'!$A$79:$A$82</c:f>
              <c:strCache>
                <c:ptCount val="4"/>
                <c:pt idx="0">
                  <c:v>Đã triển khai toàn phần</c:v>
                </c:pt>
                <c:pt idx="1">
                  <c:v>Đã triển khai một phần</c:v>
                </c:pt>
                <c:pt idx="2">
                  <c:v>Chưa triển khai nhưng có kế hoạch</c:v>
                </c:pt>
                <c:pt idx="3">
                  <c:v>Chưa triển khai và không có kế hoạch</c:v>
                </c:pt>
              </c:strCache>
            </c:strRef>
          </c:cat>
          <c:val>
            <c:numRef>
              <c:f>'Thương mại dịch vụ (2)'!$B$79:$B$82</c:f>
              <c:numCache>
                <c:formatCode>General</c:formatCode>
                <c:ptCount val="4"/>
                <c:pt idx="0">
                  <c:v>3</c:v>
                </c:pt>
                <c:pt idx="1">
                  <c:v>7</c:v>
                </c:pt>
                <c:pt idx="2">
                  <c:v>0</c:v>
                </c:pt>
                <c:pt idx="3">
                  <c:v>0</c:v>
                </c:pt>
              </c:numCache>
            </c:numRef>
          </c:val>
          <c:extLst>
            <c:ext xmlns:c16="http://schemas.microsoft.com/office/drawing/2014/chart" uri="{C3380CC4-5D6E-409C-BE32-E72D297353CC}">
              <c16:uniqueId val="{00000008-FB86-419A-A38B-E3D4C790AF63}"/>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'Thương mại dịch vụ (2)'!$B$85</c:f>
              <c:strCache>
                <c:ptCount val="1"/>
                <c:pt idx="0">
                  <c:v>Mức độ đồng bộ giữa chiến lược phát triển doanh nghiệp và chiến lược TR hiện tại</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A70E-48D4-B15D-C4AFAF5A8042}"/>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A70E-48D4-B15D-C4AFAF5A8042}"/>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A70E-48D4-B15D-C4AFAF5A8042}"/>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A70E-48D4-B15D-C4AFAF5A8042}"/>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'Thương mại dịch vụ (2)'!$A$86:$A$89</c:f>
              <c:strCache>
                <c:ptCount val="4"/>
                <c:pt idx="0">
                  <c:v>Rất đồng bộ</c:v>
                </c:pt>
                <c:pt idx="1">
                  <c:v>Đồng bộ</c:v>
                </c:pt>
                <c:pt idx="2">
                  <c:v>Chưa đồng bộ</c:v>
                </c:pt>
                <c:pt idx="3">
                  <c:v>Không đồng bộ</c:v>
                </c:pt>
              </c:strCache>
            </c:strRef>
          </c:cat>
          <c:val>
            <c:numRef>
              <c:f>'Thương mại dịch vụ (2)'!$B$86:$B$89</c:f>
              <c:numCache>
                <c:formatCode>General</c:formatCode>
                <c:ptCount val="4"/>
                <c:pt idx="0">
                  <c:v>2</c:v>
                </c:pt>
                <c:pt idx="1">
                  <c:v>4</c:v>
                </c:pt>
                <c:pt idx="2">
                  <c:v>4</c:v>
                </c:pt>
                <c:pt idx="3">
                  <c:v>0</c:v>
                </c:pt>
              </c:numCache>
            </c:numRef>
          </c:val>
          <c:extLst>
            <c:ext xmlns:c16="http://schemas.microsoft.com/office/drawing/2014/chart" uri="{C3380CC4-5D6E-409C-BE32-E72D297353CC}">
              <c16:uniqueId val="{00000008-A70E-48D4-B15D-C4AFAF5A8042}"/>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'Thương mại dịch vụ (2)'!$B$93</c:f>
              <c:strCache>
                <c:ptCount val="1"/>
                <c:pt idx="0">
                  <c:v>Đánh giá hiệu quả của TR trong việc nâng cao cạnh tranh doanh nghiệp</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A5F-44CD-ACCB-B5F85D50C294}"/>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A5F-44CD-ACCB-B5F85D50C294}"/>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A5F-44CD-ACCB-B5F85D50C294}"/>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FA5F-44CD-ACCB-B5F85D50C294}"/>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'Thương mại dịch vụ (2)'!$A$94:$A$97</c:f>
              <c:strCache>
                <c:ptCount val="4"/>
                <c:pt idx="0">
                  <c:v>Rất hiệu quả</c:v>
                </c:pt>
                <c:pt idx="1">
                  <c:v>Hiệu quả</c:v>
                </c:pt>
                <c:pt idx="2">
                  <c:v>Hiệu quả ít</c:v>
                </c:pt>
                <c:pt idx="3">
                  <c:v>Không có hiệu quả</c:v>
                </c:pt>
              </c:strCache>
            </c:strRef>
          </c:cat>
          <c:val>
            <c:numRef>
              <c:f>'Thương mại dịch vụ (2)'!$B$94:$B$97</c:f>
              <c:numCache>
                <c:formatCode>General</c:formatCode>
                <c:ptCount val="4"/>
                <c:pt idx="0">
                  <c:v>4</c:v>
                </c:pt>
                <c:pt idx="1">
                  <c:v>5</c:v>
                </c:pt>
                <c:pt idx="2">
                  <c:v>1</c:v>
                </c:pt>
                <c:pt idx="3">
                  <c:v>0</c:v>
                </c:pt>
              </c:numCache>
            </c:numRef>
          </c:val>
          <c:extLst>
            <c:ext xmlns:c16="http://schemas.microsoft.com/office/drawing/2014/chart" uri="{C3380CC4-5D6E-409C-BE32-E72D297353CC}">
              <c16:uniqueId val="{00000008-FA5F-44CD-ACCB-B5F85D50C294}"/>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'Thương mại dịch vụ (2)'!$B$106</c:f>
              <c:strCache>
                <c:ptCount val="1"/>
                <c:pt idx="0">
                  <c:v>Khả năng tài chính của doanh nghiệp hiện tại trong việc đáp ứng các yêu cầu triển khai TR toàn diện</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C4E5-41C5-94B6-0B141EF7380F}"/>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C4E5-41C5-94B6-0B141EF7380F}"/>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C4E5-41C5-94B6-0B141EF7380F}"/>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'Thương mại dịch vụ (2)'!$A$107:$A$109</c:f>
              <c:strCache>
                <c:ptCount val="3"/>
                <c:pt idx="0">
                  <c:v>Hoàn toàn đáp ứng được</c:v>
                </c:pt>
                <c:pt idx="1">
                  <c:v>Đáp ứng được phần nào</c:v>
                </c:pt>
                <c:pt idx="2">
                  <c:v>Chưa đáp ứng đầy đủ</c:v>
                </c:pt>
              </c:strCache>
            </c:strRef>
          </c:cat>
          <c:val>
            <c:numRef>
              <c:f>'Thương mại dịch vụ (2)'!$B$107:$B$109</c:f>
              <c:numCache>
                <c:formatCode>General</c:formatCode>
                <c:ptCount val="3"/>
                <c:pt idx="0">
                  <c:v>4</c:v>
                </c:pt>
                <c:pt idx="1">
                  <c:v>4</c:v>
                </c:pt>
                <c:pt idx="2">
                  <c:v>2</c:v>
                </c:pt>
              </c:numCache>
            </c:numRef>
          </c:val>
          <c:extLst>
            <c:ext xmlns:c16="http://schemas.microsoft.com/office/drawing/2014/chart" uri="{C3380CC4-5D6E-409C-BE32-E72D297353CC}">
              <c16:uniqueId val="{00000006-C4E5-41C5-94B6-0B141EF7380F}"/>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'Thương mại dịch vụ (2)'!$B$119</c:f>
              <c:strCache>
                <c:ptCount val="1"/>
                <c:pt idx="0">
                  <c:v>Đánh giá hệ thống công nghệ và dữ liệu nhân sự (HRIS) của doanh nghiệp hiện tại để hỗ trợ TR</c:v>
                </c:pt>
              </c:strCache>
            </c:strRef>
          </c:tx>
          <c:dPt>
            <c:idx val="0"/>
            <c:bubble3D val="0"/>
            <c:spPr>
              <a:solidFill>
                <a:schemeClr val="accent1"/>
              </a:solidFill>
              <a:ln>
                <a:noFill/>
              </a:ln>
              <a:effectLst/>
            </c:spPr>
            <c:extLst>
              <c:ext xmlns:c16="http://schemas.microsoft.com/office/drawing/2014/chart" uri="{C3380CC4-5D6E-409C-BE32-E72D297353CC}">
                <c16:uniqueId val="{00000001-F7AE-43E6-829C-B0EADC5D61BD}"/>
              </c:ext>
            </c:extLst>
          </c:dPt>
          <c:dPt>
            <c:idx val="1"/>
            <c:bubble3D val="0"/>
            <c:spPr>
              <a:solidFill>
                <a:schemeClr val="accent2"/>
              </a:solidFill>
              <a:ln>
                <a:noFill/>
              </a:ln>
              <a:effectLst/>
            </c:spPr>
            <c:extLst>
              <c:ext xmlns:c16="http://schemas.microsoft.com/office/drawing/2014/chart" uri="{C3380CC4-5D6E-409C-BE32-E72D297353CC}">
                <c16:uniqueId val="{00000003-F7AE-43E6-829C-B0EADC5D61BD}"/>
              </c:ext>
            </c:extLst>
          </c:dPt>
          <c:dPt>
            <c:idx val="2"/>
            <c:bubble3D val="0"/>
            <c:spPr>
              <a:solidFill>
                <a:schemeClr val="accent3"/>
              </a:solidFill>
              <a:ln>
                <a:noFill/>
              </a:ln>
              <a:effectLst/>
            </c:spPr>
            <c:extLst>
              <c:ext xmlns:c16="http://schemas.microsoft.com/office/drawing/2014/chart" uri="{C3380CC4-5D6E-409C-BE32-E72D297353CC}">
                <c16:uniqueId val="{00000005-F7AE-43E6-829C-B0EADC5D61BD}"/>
              </c:ext>
            </c:extLst>
          </c:dPt>
          <c:dPt>
            <c:idx val="3"/>
            <c:bubble3D val="0"/>
            <c:spPr>
              <a:solidFill>
                <a:schemeClr val="accent4"/>
              </a:solidFill>
              <a:ln>
                <a:noFill/>
              </a:ln>
              <a:effectLst/>
            </c:spPr>
            <c:extLst>
              <c:ext xmlns:c16="http://schemas.microsoft.com/office/drawing/2014/chart" uri="{C3380CC4-5D6E-409C-BE32-E72D297353CC}">
                <c16:uniqueId val="{00000007-F7AE-43E6-829C-B0EADC5D61BD}"/>
              </c:ext>
            </c:extLst>
          </c:dPt>
          <c:dPt>
            <c:idx val="4"/>
            <c:bubble3D val="0"/>
            <c:spPr>
              <a:solidFill>
                <a:schemeClr val="accent5"/>
              </a:solidFill>
              <a:ln>
                <a:noFill/>
              </a:ln>
              <a:effectLst/>
            </c:spPr>
            <c:extLst>
              <c:ext xmlns:c16="http://schemas.microsoft.com/office/drawing/2014/chart" uri="{C3380CC4-5D6E-409C-BE32-E72D297353CC}">
                <c16:uniqueId val="{00000009-F7AE-43E6-829C-B0EADC5D61BD}"/>
              </c:ext>
            </c:extLst>
          </c:dPt>
          <c:dPt>
            <c:idx val="5"/>
            <c:bubble3D val="0"/>
            <c:spPr>
              <a:solidFill>
                <a:schemeClr val="accent6"/>
              </a:solidFill>
              <a:ln>
                <a:noFill/>
              </a:ln>
              <a:effectLst/>
            </c:spPr>
            <c:extLst>
              <c:ext xmlns:c16="http://schemas.microsoft.com/office/drawing/2014/chart" uri="{C3380CC4-5D6E-409C-BE32-E72D297353CC}">
                <c16:uniqueId val="{0000000B-F7AE-43E6-829C-B0EADC5D61BD}"/>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'Thương mại dịch vụ (2)'!$A$120:$A$125</c:f>
              <c:strCache>
                <c:ptCount val="6"/>
                <c:pt idx="0">
                  <c:v>Chưa tổ chức được dữ liệu khoa học</c:v>
                </c:pt>
                <c:pt idx="1">
                  <c:v>Có dữ liệu nhưng chưa biết cách khai thác để xây dựng chính sách</c:v>
                </c:pt>
                <c:pt idx="2">
                  <c:v>Có dữ liệu, nhưng thiếu công cụ và kỹ năng để khai thác hiệu quả</c:v>
                </c:pt>
                <c:pt idx="3">
                  <c:v>Dữ liệu tổ chức khoa học, khai thác rất hiệu quả để xây dựng chính sách</c:v>
                </c:pt>
                <c:pt idx="4">
                  <c:v>Chính sách đã xây dựng dựa trên dữ liệu, nhưng chưa có hiệu quả cao</c:v>
                </c:pt>
                <c:pt idx="5">
                  <c:v>Chính sách được xây dựng và áp dụng hiệu quả nhờ khai thác dữ liệu tốt</c:v>
                </c:pt>
              </c:strCache>
            </c:strRef>
          </c:cat>
          <c:val>
            <c:numRef>
              <c:f>'Thương mại dịch vụ (2)'!$B$120:$B$125</c:f>
              <c:numCache>
                <c:formatCode>General</c:formatCode>
                <c:ptCount val="6"/>
                <c:pt idx="0">
                  <c:v>2</c:v>
                </c:pt>
                <c:pt idx="1">
                  <c:v>2</c:v>
                </c:pt>
                <c:pt idx="2">
                  <c:v>1</c:v>
                </c:pt>
                <c:pt idx="3">
                  <c:v>0</c:v>
                </c:pt>
                <c:pt idx="4">
                  <c:v>3</c:v>
                </c:pt>
                <c:pt idx="5">
                  <c:v>2</c:v>
                </c:pt>
              </c:numCache>
            </c:numRef>
          </c:val>
          <c:extLst>
            <c:ext xmlns:c16="http://schemas.microsoft.com/office/drawing/2014/chart" uri="{C3380CC4-5D6E-409C-BE32-E72D297353CC}">
              <c16:uniqueId val="{0000000C-F7AE-43E6-829C-B0EADC5D61BD}"/>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'Thương mại dịch vụ (2)'!$B$128</c:f>
              <c:strCache>
                <c:ptCount val="1"/>
                <c:pt idx="0">
                  <c:v>Trạng thái của DN/TC trong quá trình áp dụng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680A-4622-9830-24AC83DD76D1}"/>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680A-4622-9830-24AC83DD76D1}"/>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680A-4622-9830-24AC83DD76D1}"/>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680A-4622-9830-24AC83DD76D1}"/>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680A-4622-9830-24AC83DD76D1}"/>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'Thương mại dịch vụ (2)'!$A$129:$A$133</c:f>
              <c:strCache>
                <c:ptCount val="5"/>
                <c:pt idx="0">
                  <c:v>Áp dụng các chính sách cơ bản về đãi ngộ (lương, thưởng, hoa hồng…)</c:v>
                </c:pt>
                <c:pt idx="1">
                  <c:v>Áp dụng một vài hình thức đãi ngộ phi tài chính</c:v>
                </c:pt>
                <c:pt idx="2">
                  <c:v>Đang nghiên cứu triển khai chính sách đãi ngộ toàn diện</c:v>
                </c:pt>
                <c:pt idx="3">
                  <c:v>Đã áp dụng hầu hết các hình thức đãi ngộ</c:v>
                </c:pt>
                <c:pt idx="4">
                  <c:v>Mục khác:</c:v>
                </c:pt>
              </c:strCache>
            </c:strRef>
          </c:cat>
          <c:val>
            <c:numRef>
              <c:f>'Thương mại dịch vụ (2)'!$B$129:$B$133</c:f>
              <c:numCache>
                <c:formatCode>General</c:formatCode>
                <c:ptCount val="5"/>
                <c:pt idx="0">
                  <c:v>1</c:v>
                </c:pt>
                <c:pt idx="1">
                  <c:v>4</c:v>
                </c:pt>
                <c:pt idx="2">
                  <c:v>0</c:v>
                </c:pt>
                <c:pt idx="3">
                  <c:v>5</c:v>
                </c:pt>
                <c:pt idx="4">
                  <c:v>0</c:v>
                </c:pt>
              </c:numCache>
            </c:numRef>
          </c:val>
          <c:extLst>
            <c:ext xmlns:c16="http://schemas.microsoft.com/office/drawing/2014/chart" uri="{C3380CC4-5D6E-409C-BE32-E72D297353CC}">
              <c16:uniqueId val="{0000000A-680A-4622-9830-24AC83DD76D1}"/>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'Thương mại dịch vụ (2)'!$D$214</c:f>
              <c:strCache>
                <c:ptCount val="1"/>
                <c:pt idx="0">
                  <c:v>Lợi ích khi triển khai TR</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'Thương mại dịch vụ (2)'!$C$216:$C$222</c:f>
              <c:strCache>
                <c:ptCount val="7"/>
                <c:pt idx="0">
                  <c:v>Cải thiện hình ảnh và thương hiệu nhà tuyển dụng</c:v>
                </c:pt>
                <c:pt idx="1">
                  <c:v>Tạo ra môi trường làm việc tích cực và cân bằng</c:v>
                </c:pt>
                <c:pt idx="2">
                  <c:v>Gia tăng sự gắn kết và hiệu suất làm việc</c:v>
                </c:pt>
                <c:pt idx="3">
                  <c:v>Tạo cơ hội phát triển/thăng tiến cho nhân sự</c:v>
                </c:pt>
                <c:pt idx="4">
                  <c:v>Gia tăng lợi thế cạnh tranh</c:v>
                </c:pt>
                <c:pt idx="5">
                  <c:v>Cái thiện động lực làm việc cho nhân sự</c:v>
                </c:pt>
                <c:pt idx="6">
                  <c:v>Thu hút và giữ chân nhân tài</c:v>
                </c:pt>
              </c:strCache>
            </c:strRef>
          </c:cat>
          <c:val>
            <c:numRef>
              <c:f>'Thương mại dịch vụ (2)'!$D$216:$D$222</c:f>
              <c:numCache>
                <c:formatCode>General</c:formatCode>
                <c:ptCount val="7"/>
                <c:pt idx="0">
                  <c:v>1</c:v>
                </c:pt>
                <c:pt idx="1">
                  <c:v>3</c:v>
                </c:pt>
                <c:pt idx="2">
                  <c:v>3</c:v>
                </c:pt>
                <c:pt idx="3">
                  <c:v>4</c:v>
                </c:pt>
                <c:pt idx="4">
                  <c:v>4</c:v>
                </c:pt>
                <c:pt idx="5">
                  <c:v>7</c:v>
                </c:pt>
                <c:pt idx="6">
                  <c:v>8</c:v>
                </c:pt>
              </c:numCache>
            </c:numRef>
          </c:val>
          <c:extLst>
            <c:ext xmlns:c16="http://schemas.microsoft.com/office/drawing/2014/chart" uri="{C3380CC4-5D6E-409C-BE32-E72D297353CC}">
              <c16:uniqueId val="{00000000-6E1C-40FD-83F6-4BC3148E55B7}"/>
            </c:ext>
          </c:extLst>
        </c:ser>
        <c:dLbls>
          <c:dLblPos val="outEnd"/>
          <c:showLegendKey val="0"/>
          <c:showVal val="1"/>
          <c:showCatName val="0"/>
          <c:showSerName val="0"/>
          <c:showPercent val="0"/>
          <c:showBubbleSize val="0"/>
        </c:dLbls>
        <c:gapWidth val="182"/>
        <c:axId val="215519520"/>
        <c:axId val="215519936"/>
      </c:barChart>
      <c:catAx>
        <c:axId val="21551952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5519936"/>
        <c:crosses val="autoZero"/>
        <c:auto val="1"/>
        <c:lblAlgn val="ctr"/>
        <c:lblOffset val="100"/>
        <c:noMultiLvlLbl val="0"/>
      </c:catAx>
      <c:valAx>
        <c:axId val="215519936"/>
        <c:scaling>
          <c:orientation val="minMax"/>
        </c:scaling>
        <c:delete val="1"/>
        <c:axPos val="b"/>
        <c:numFmt formatCode="General" sourceLinked="1"/>
        <c:majorTickMark val="none"/>
        <c:minorTickMark val="none"/>
        <c:tickLblPos val="nextTo"/>
        <c:crossAx val="21551952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'Thương mại dịch vụ (2)'!$D$195</c:f>
              <c:strCache>
                <c:ptCount val="1"/>
                <c:pt idx="0">
                  <c:v>Thách thức khi triển khai TR</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'Thương mại dịch vụ (2)'!$C$197:$C$209</c:f>
              <c:strCache>
                <c:ptCount val="13"/>
                <c:pt idx="0">
                  <c:v>Thiếu tính tổng thể của hệ thống chính sách</c:v>
                </c:pt>
                <c:pt idx="1">
                  <c:v>Thiếu nhân lực có kiến thức và kỹ năng chuyên môn phù hợp</c:v>
                </c:pt>
                <c:pt idx="2">
                  <c:v>Thiếu sự đồng lòng/hỗ trợ từ lãnh đạo</c:v>
                </c:pt>
                <c:pt idx="3">
                  <c:v>Thiếu hệ thống công cụ và hệ thống quản lý phù hợp để triển khai chính sách</c:v>
                </c:pt>
                <c:pt idx="4">
                  <c:v>Thiếu thông tin và chiến lược triển khai</c:v>
                </c:pt>
                <c:pt idx="5">
                  <c:v>Giới hạn sự linh hoạt (Khó khăn trong việc điều chỉnh theo thay đổi của môi trường kinh doanh)</c:v>
                </c:pt>
                <c:pt idx="6">
                  <c:v>Thiếu sự nhất quán của cấp trung với lãnh đạo</c:v>
                </c:pt>
                <c:pt idx="7">
                  <c:v>Hiệu quả khó đo lường</c:v>
                </c:pt>
                <c:pt idx="8">
                  <c:v>Thiếu công cụ hoạch định doanh nghiệp tổng thể</c:v>
                </c:pt>
                <c:pt idx="9">
                  <c:v>Khó khăn trong việc cá nhân hóa chính sách</c:v>
                </c:pt>
                <c:pt idx="10">
                  <c:v>Thiếu các mục tiêu chiến lược NNL làm căn cứ thực hiện</c:v>
                </c:pt>
                <c:pt idx="11">
                  <c:v>Sự cạnh tranh (Từ đối thủ và, hoặc thị trường lao động)</c:v>
                </c:pt>
                <c:pt idx="12">
                  <c:v>Thiếu nguồn lực tài chính/chi phí cao</c:v>
                </c:pt>
              </c:strCache>
            </c:strRef>
          </c:cat>
          <c:val>
            <c:numRef>
              <c:f>'Thương mại dịch vụ (2)'!$D$197:$D$209</c:f>
              <c:numCache>
                <c:formatCode>General</c:formatCode>
                <c:ptCount val="13"/>
                <c:pt idx="0">
                  <c:v>1</c:v>
                </c:pt>
                <c:pt idx="1">
                  <c:v>1</c:v>
                </c:pt>
                <c:pt idx="2">
                  <c:v>1</c:v>
                </c:pt>
                <c:pt idx="3">
                  <c:v>2</c:v>
                </c:pt>
                <c:pt idx="4">
                  <c:v>2</c:v>
                </c:pt>
                <c:pt idx="5">
                  <c:v>2</c:v>
                </c:pt>
                <c:pt idx="6">
                  <c:v>2</c:v>
                </c:pt>
                <c:pt idx="7">
                  <c:v>2</c:v>
                </c:pt>
                <c:pt idx="8">
                  <c:v>3</c:v>
                </c:pt>
                <c:pt idx="9">
                  <c:v>3</c:v>
                </c:pt>
                <c:pt idx="10">
                  <c:v>3</c:v>
                </c:pt>
                <c:pt idx="11">
                  <c:v>4</c:v>
                </c:pt>
                <c:pt idx="12">
                  <c:v>4</c:v>
                </c:pt>
              </c:numCache>
            </c:numRef>
          </c:val>
          <c:extLst>
            <c:ext xmlns:c16="http://schemas.microsoft.com/office/drawing/2014/chart" uri="{C3380CC4-5D6E-409C-BE32-E72D297353CC}">
              <c16:uniqueId val="{00000000-39E0-4FEA-AA1F-46EA8C3BED92}"/>
            </c:ext>
          </c:extLst>
        </c:ser>
        <c:dLbls>
          <c:dLblPos val="outEnd"/>
          <c:showLegendKey val="0"/>
          <c:showVal val="1"/>
          <c:showCatName val="0"/>
          <c:showSerName val="0"/>
          <c:showPercent val="0"/>
          <c:showBubbleSize val="0"/>
        </c:dLbls>
        <c:gapWidth val="182"/>
        <c:axId val="536811488"/>
        <c:axId val="536809408"/>
      </c:barChart>
      <c:catAx>
        <c:axId val="53681148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36809408"/>
        <c:crosses val="autoZero"/>
        <c:auto val="1"/>
        <c:lblAlgn val="ctr"/>
        <c:lblOffset val="100"/>
        <c:noMultiLvlLbl val="0"/>
      </c:catAx>
      <c:valAx>
        <c:axId val="536809408"/>
        <c:scaling>
          <c:orientation val="minMax"/>
        </c:scaling>
        <c:delete val="1"/>
        <c:axPos val="b"/>
        <c:numFmt formatCode="General" sourceLinked="1"/>
        <c:majorTickMark val="none"/>
        <c:minorTickMark val="none"/>
        <c:tickLblPos val="nextTo"/>
        <c:crossAx val="53681148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'Thương mại dịch vụ (2)'!$D$180</c:f>
              <c:strCache>
                <c:ptCount val="1"/>
                <c:pt idx="0">
                  <c:v>Điểm cần cải thiện trong chính sách TR</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'Thương mại dịch vụ (2)'!$C$181:$C$190</c:f>
              <c:strCache>
                <c:ptCount val="10"/>
                <c:pt idx="0">
                  <c:v>In-kinds (học phí, hội phí, chi phí tham gia các tổ chức xã hội nghề nghiệp, v.v.)</c:v>
                </c:pt>
                <c:pt idx="1">
                  <c:v>Chế độ làm việc linh hoạt có tính đến nguyện vọng cá nhân</c:v>
                </c:pt>
                <c:pt idx="2">
                  <c:v>Bảo hiểm/chăm sóc sức khỏe cho thành viên gia đình</c:v>
                </c:pt>
                <c:pt idx="3">
                  <c:v>Perks (quyền sử dụng công cụ dụng cụ và phương tiện di chuyển, làm việc đắt tiền hơn so với các vị trí khác của người trong diện “nhân tài”)</c:v>
                </c:pt>
                <c:pt idx="4">
                  <c:v>Phụ cấp, trợ cấp cơ bản (công đoàn, điện thoại, xăng xe, thiết bị cá nhân …)</c:v>
                </c:pt>
                <c:pt idx="5">
                  <c:v>Quyền được tham gia đào tạo &amp; du lịch miễn phí hoặc du lịch kèm thực hiện công việc (M.I.C.E)</c:v>
                </c:pt>
                <c:pt idx="6">
                  <c:v>Lương/Thưởng</c:v>
                </c:pt>
                <c:pt idx="7">
                  <c:v>Chăm sóc sức khỏe &amp; tinh thần (well-being)</c:v>
                </c:pt>
                <c:pt idx="8">
                  <c:v>Bảo hiểm sức khỏe cho nhân viên (mức và hình thức cao hơn so với qui định của pháp luật)</c:v>
                </c:pt>
                <c:pt idx="9">
                  <c:v>ESOP (hoặc được chia lợi nhuận/ hưởng cổ tức, hoặc sở hữu cổ phiếu)</c:v>
                </c:pt>
              </c:strCache>
            </c:strRef>
          </c:cat>
          <c:val>
            <c:numRef>
              <c:f>'Thương mại dịch vụ (2)'!$D$181:$D$190</c:f>
              <c:numCache>
                <c:formatCode>General</c:formatCode>
                <c:ptCount val="10"/>
                <c:pt idx="0">
                  <c:v>1</c:v>
                </c:pt>
                <c:pt idx="1">
                  <c:v>1</c:v>
                </c:pt>
                <c:pt idx="2">
                  <c:v>1</c:v>
                </c:pt>
                <c:pt idx="3">
                  <c:v>2</c:v>
                </c:pt>
                <c:pt idx="4">
                  <c:v>2</c:v>
                </c:pt>
                <c:pt idx="5">
                  <c:v>3</c:v>
                </c:pt>
                <c:pt idx="6">
                  <c:v>3</c:v>
                </c:pt>
                <c:pt idx="7">
                  <c:v>4</c:v>
                </c:pt>
                <c:pt idx="8">
                  <c:v>4</c:v>
                </c:pt>
                <c:pt idx="9">
                  <c:v>5</c:v>
                </c:pt>
              </c:numCache>
            </c:numRef>
          </c:val>
          <c:extLst>
            <c:ext xmlns:c16="http://schemas.microsoft.com/office/drawing/2014/chart" uri="{C3380CC4-5D6E-409C-BE32-E72D297353CC}">
              <c16:uniqueId val="{00000000-D1BA-48A0-A900-7F8F4D2DBE01}"/>
            </c:ext>
          </c:extLst>
        </c:ser>
        <c:dLbls>
          <c:dLblPos val="outEnd"/>
          <c:showLegendKey val="0"/>
          <c:showVal val="1"/>
          <c:showCatName val="0"/>
          <c:showSerName val="0"/>
          <c:showPercent val="0"/>
          <c:showBubbleSize val="0"/>
        </c:dLbls>
        <c:gapWidth val="182"/>
        <c:axId val="1079878784"/>
        <c:axId val="1079879200"/>
      </c:barChart>
      <c:catAx>
        <c:axId val="10798787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79879200"/>
        <c:crosses val="autoZero"/>
        <c:auto val="1"/>
        <c:lblAlgn val="ctr"/>
        <c:lblOffset val="100"/>
        <c:noMultiLvlLbl val="0"/>
      </c:catAx>
      <c:valAx>
        <c:axId val="1079879200"/>
        <c:scaling>
          <c:orientation val="minMax"/>
        </c:scaling>
        <c:delete val="1"/>
        <c:axPos val="b"/>
        <c:numFmt formatCode="General" sourceLinked="1"/>
        <c:majorTickMark val="none"/>
        <c:minorTickMark val="none"/>
        <c:tickLblPos val="nextTo"/>
        <c:crossAx val="10798787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'Thương mại dịch vụ (2)'!$B$171</c:f>
              <c:strCache>
                <c:ptCount val="1"/>
                <c:pt idx="0">
                  <c:v>Nhận định về tác động của TR tới hiệu quả triển khai chiến lược giữ và phát triển nhân lực thuộc nhóm năng lực cốt lõi tại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65B0-456F-A555-DF2315B276DB}"/>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65B0-456F-A555-DF2315B276DB}"/>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65B0-456F-A555-DF2315B276DB}"/>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65B0-456F-A555-DF2315B276DB}"/>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65B0-456F-A555-DF2315B276DB}"/>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'Thương mại dịch vụ (2)'!$A$172:$A$176</c:f>
              <c:strCache>
                <c:ptCount val="5"/>
                <c:pt idx="0">
                  <c:v>Tác động rất tốt, giúp triển khai hiệu quả</c:v>
                </c:pt>
                <c:pt idx="1">
                  <c:v>Có tác động tương đối tốt</c:v>
                </c:pt>
                <c:pt idx="2">
                  <c:v>Có tác động rất nhỏ</c:v>
                </c:pt>
                <c:pt idx="3">
                  <c:v>Hầu như chưa có tác động gì</c:v>
                </c:pt>
                <c:pt idx="4">
                  <c:v>Chưa rõ tác động vì mới áp dụng</c:v>
                </c:pt>
              </c:strCache>
            </c:strRef>
          </c:cat>
          <c:val>
            <c:numRef>
              <c:f>'Thương mại dịch vụ (2)'!$B$172:$B$176</c:f>
              <c:numCache>
                <c:formatCode>General</c:formatCode>
                <c:ptCount val="5"/>
                <c:pt idx="0">
                  <c:v>4</c:v>
                </c:pt>
                <c:pt idx="1">
                  <c:v>6</c:v>
                </c:pt>
                <c:pt idx="2">
                  <c:v>0</c:v>
                </c:pt>
                <c:pt idx="3">
                  <c:v>0</c:v>
                </c:pt>
                <c:pt idx="4">
                  <c:v>0</c:v>
                </c:pt>
              </c:numCache>
            </c:numRef>
          </c:val>
          <c:extLst>
            <c:ext xmlns:c16="http://schemas.microsoft.com/office/drawing/2014/chart" uri="{C3380CC4-5D6E-409C-BE32-E72D297353CC}">
              <c16:uniqueId val="{0000000A-65B0-456F-A555-DF2315B276DB}"/>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'Thương mại dịch vụ (2)'!$D$137</c:f>
              <c:strCache>
                <c:ptCount val="1"/>
                <c:pt idx="0">
                  <c:v>Yếu tố được DN/TC áp dụng chính thức như một phần của TR</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'Thương mại dịch vụ (2)'!$C$138:$C$147</c:f>
              <c:strCache>
                <c:ptCount val="10"/>
                <c:pt idx="0">
                  <c:v>ESOP (hoặc được chia lợi nhuận/ hưởng cổ tức, hoặc sở hữu cổ phiếu)</c:v>
                </c:pt>
                <c:pt idx="1">
                  <c:v>Bảo hiểm/chăm sóc sức khỏe cho thành viên gia đình</c:v>
                </c:pt>
                <c:pt idx="2">
                  <c:v>Chế độ làm việc linh hoạt có tính đến nguyện vọng cá nhân</c:v>
                </c:pt>
                <c:pt idx="3">
                  <c:v>Quyền được tham gia đào tạo &amp; du lịch miễn phí hoặc du lịch kèm thực hiện công việc (M.I.C.E)</c:v>
                </c:pt>
                <c:pt idx="4">
                  <c:v>Perks (quyền sử dụng công cụ dụng cụ và phương tiện di chuyển, làm việc đắt tiền hơn so với các vị trí khác của người trong diện “nhân tài”)</c:v>
                </c:pt>
                <c:pt idx="5">
                  <c:v>Chăm sóc sức khỏe &amp; tinh thần (Well-being)</c:v>
                </c:pt>
                <c:pt idx="6">
                  <c:v>Bảo hiểm sức khỏe cho nhân viên (mức và hình thức cao hơn so với qui định của pháp luật)</c:v>
                </c:pt>
                <c:pt idx="7">
                  <c:v>In-kinds (học phí, hội phí, chi phí tham gia các tổ chức xã hội nghề nghiệp, v.v.)</c:v>
                </c:pt>
                <c:pt idx="8">
                  <c:v>Phụ cấp, trợ cấp cơ bản (công đoàn, điện thoại, xăng xe, thiết bị cá nhân…)</c:v>
                </c:pt>
                <c:pt idx="9">
                  <c:v>Lương/Thưởng</c:v>
                </c:pt>
              </c:strCache>
            </c:strRef>
          </c:cat>
          <c:val>
            <c:numRef>
              <c:f>'Thương mại dịch vụ (2)'!$D$138:$D$147</c:f>
              <c:numCache>
                <c:formatCode>General</c:formatCode>
                <c:ptCount val="10"/>
                <c:pt idx="0">
                  <c:v>3</c:v>
                </c:pt>
                <c:pt idx="1">
                  <c:v>4</c:v>
                </c:pt>
                <c:pt idx="2">
                  <c:v>5</c:v>
                </c:pt>
                <c:pt idx="3">
                  <c:v>5</c:v>
                </c:pt>
                <c:pt idx="4">
                  <c:v>5</c:v>
                </c:pt>
                <c:pt idx="5">
                  <c:v>5</c:v>
                </c:pt>
                <c:pt idx="6">
                  <c:v>6</c:v>
                </c:pt>
                <c:pt idx="7">
                  <c:v>6</c:v>
                </c:pt>
                <c:pt idx="8">
                  <c:v>10</c:v>
                </c:pt>
                <c:pt idx="9">
                  <c:v>10</c:v>
                </c:pt>
              </c:numCache>
            </c:numRef>
          </c:val>
          <c:extLst>
            <c:ext xmlns:c16="http://schemas.microsoft.com/office/drawing/2014/chart" uri="{C3380CC4-5D6E-409C-BE32-E72D297353CC}">
              <c16:uniqueId val="{00000000-674F-441F-81DE-559CEBBE30F4}"/>
            </c:ext>
          </c:extLst>
        </c:ser>
        <c:dLbls>
          <c:dLblPos val="outEnd"/>
          <c:showLegendKey val="0"/>
          <c:showVal val="1"/>
          <c:showCatName val="0"/>
          <c:showSerName val="0"/>
          <c:showPercent val="0"/>
          <c:showBubbleSize val="0"/>
        </c:dLbls>
        <c:gapWidth val="182"/>
        <c:axId val="1311243248"/>
        <c:axId val="1311264880"/>
      </c:barChart>
      <c:catAx>
        <c:axId val="131124324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11264880"/>
        <c:crosses val="autoZero"/>
        <c:auto val="1"/>
        <c:lblAlgn val="ctr"/>
        <c:lblOffset val="100"/>
        <c:noMultiLvlLbl val="0"/>
      </c:catAx>
      <c:valAx>
        <c:axId val="1311264880"/>
        <c:scaling>
          <c:orientation val="minMax"/>
        </c:scaling>
        <c:delete val="1"/>
        <c:axPos val="b"/>
        <c:numFmt formatCode="General" sourceLinked="1"/>
        <c:majorTickMark val="none"/>
        <c:minorTickMark val="none"/>
        <c:tickLblPos val="nextTo"/>
        <c:crossAx val="131124324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'Thương mại dịch vụ (2)'!$D$30</c:f>
              <c:strCache>
                <c:ptCount val="1"/>
                <c:pt idx="0">
                  <c:v>Chiến lược phát triển của DN/TC và tương quan mục tiêu phát triển nguồn nhân lực</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'Thương mại dịch vụ (2)'!$C$31:$C$36</c:f>
              <c:strCache>
                <c:ptCount val="6"/>
                <c:pt idx="0">
                  <c:v>Khác (nêu bản chất chiến lược và mục tiêu PTNNL tương ứng)</c:v>
                </c:pt>
                <c:pt idx="1">
                  <c:v>Cạnh tranh bằng chi phí, và chi phí vận hành chiếm tỉ trọng lớn</c:v>
                </c:pt>
                <c:pt idx="2">
                  <c:v>Cạnh tranh bằng quy mô kinh doanh (B2C: mạng lưới kênh phân phối lớn/ B2B: nhiều hợp đồng lớn)</c:v>
                </c:pt>
                <c:pt idx="3">
                  <c:v>Cạnh tranh bằng tốc độ</c:v>
                </c:pt>
                <c:pt idx="4">
                  <c:v>Cạnh tranh bằng chi phí, và chi phí nhân sự chiếm tỉ trọng lớn</c:v>
                </c:pt>
                <c:pt idx="5">
                  <c:v>Cạnh tranh bằng chất lượng</c:v>
                </c:pt>
              </c:strCache>
            </c:strRef>
          </c:cat>
          <c:val>
            <c:numRef>
              <c:f>'Thương mại dịch vụ (2)'!$D$31:$D$36</c:f>
              <c:numCache>
                <c:formatCode>General</c:formatCode>
                <c:ptCount val="6"/>
                <c:pt idx="0">
                  <c:v>1</c:v>
                </c:pt>
                <c:pt idx="1">
                  <c:v>3</c:v>
                </c:pt>
                <c:pt idx="2">
                  <c:v>4</c:v>
                </c:pt>
                <c:pt idx="3">
                  <c:v>4</c:v>
                </c:pt>
                <c:pt idx="4">
                  <c:v>4</c:v>
                </c:pt>
                <c:pt idx="5">
                  <c:v>8</c:v>
                </c:pt>
              </c:numCache>
            </c:numRef>
          </c:val>
          <c:extLst>
            <c:ext xmlns:c16="http://schemas.microsoft.com/office/drawing/2014/chart" uri="{C3380CC4-5D6E-409C-BE32-E72D297353CC}">
              <c16:uniqueId val="{00000000-1915-4A83-AAC9-7E27CCBEA447}"/>
            </c:ext>
          </c:extLst>
        </c:ser>
        <c:dLbls>
          <c:dLblPos val="outEnd"/>
          <c:showLegendKey val="0"/>
          <c:showVal val="1"/>
          <c:showCatName val="0"/>
          <c:showSerName val="0"/>
          <c:showPercent val="0"/>
          <c:showBubbleSize val="0"/>
        </c:dLbls>
        <c:gapWidth val="182"/>
        <c:axId val="1075738880"/>
        <c:axId val="1075739296"/>
      </c:barChart>
      <c:catAx>
        <c:axId val="107573888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75739296"/>
        <c:crosses val="autoZero"/>
        <c:auto val="1"/>
        <c:lblAlgn val="ctr"/>
        <c:lblOffset val="100"/>
        <c:noMultiLvlLbl val="0"/>
      </c:catAx>
      <c:valAx>
        <c:axId val="1075739296"/>
        <c:scaling>
          <c:orientation val="minMax"/>
        </c:scaling>
        <c:delete val="1"/>
        <c:axPos val="b"/>
        <c:numFmt formatCode="General" sourceLinked="1"/>
        <c:majorTickMark val="none"/>
        <c:minorTickMark val="none"/>
        <c:tickLblPos val="nextTo"/>
        <c:crossAx val="107573888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'Thương mại dịch vụ (2)'!$D$42</c:f>
              <c:strCache>
                <c:ptCount val="1"/>
                <c:pt idx="0">
                  <c:v>Loại nhân lực mà DN/TC đang phải cạnh tranh</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'Thương mại dịch vụ (2)'!$C$47:$C$55</c:f>
              <c:strCache>
                <c:ptCount val="9"/>
                <c:pt idx="0">
                  <c:v>Công nghệ sinh học, hóa dược</c:v>
                </c:pt>
                <c:pt idx="1">
                  <c:v>Tài chính đầu tư</c:v>
                </c:pt>
                <c:pt idx="2">
                  <c:v>Công nghệ thông tin</c:v>
                </c:pt>
                <c:pt idx="3">
                  <c:v>Quản lý chuyên ngành (nêu rõ, ví dụ Quản lý dự án xây dựng, Quản lý dự án CNTT)</c:v>
                </c:pt>
                <c:pt idx="4">
                  <c:v>Quản trị nhân sự</c:v>
                </c:pt>
                <c:pt idx="5">
                  <c:v>Marketing</c:v>
                </c:pt>
                <c:pt idx="6">
                  <c:v>Quản trị doanh nghiệp/tổ chức</c:v>
                </c:pt>
                <c:pt idx="7">
                  <c:v>Bán hàng (General sales)</c:v>
                </c:pt>
                <c:pt idx="8">
                  <c:v>Quản lý cấp trung</c:v>
                </c:pt>
              </c:strCache>
            </c:strRef>
          </c:cat>
          <c:val>
            <c:numRef>
              <c:f>'Thương mại dịch vụ (2)'!$D$47:$D$55</c:f>
              <c:numCache>
                <c:formatCode>General</c:formatCode>
                <c:ptCount val="9"/>
                <c:pt idx="0">
                  <c:v>1</c:v>
                </c:pt>
                <c:pt idx="1">
                  <c:v>2</c:v>
                </c:pt>
                <c:pt idx="2">
                  <c:v>2</c:v>
                </c:pt>
                <c:pt idx="3">
                  <c:v>3</c:v>
                </c:pt>
                <c:pt idx="4">
                  <c:v>4</c:v>
                </c:pt>
                <c:pt idx="5">
                  <c:v>4</c:v>
                </c:pt>
                <c:pt idx="6">
                  <c:v>4</c:v>
                </c:pt>
                <c:pt idx="7">
                  <c:v>4</c:v>
                </c:pt>
                <c:pt idx="8">
                  <c:v>7</c:v>
                </c:pt>
              </c:numCache>
            </c:numRef>
          </c:val>
          <c:extLst>
            <c:ext xmlns:c16="http://schemas.microsoft.com/office/drawing/2014/chart" uri="{C3380CC4-5D6E-409C-BE32-E72D297353CC}">
              <c16:uniqueId val="{00000000-BD13-4059-82FD-BACD3161B030}"/>
            </c:ext>
          </c:extLst>
        </c:ser>
        <c:dLbls>
          <c:dLblPos val="outEnd"/>
          <c:showLegendKey val="0"/>
          <c:showVal val="1"/>
          <c:showCatName val="0"/>
          <c:showSerName val="0"/>
          <c:showPercent val="0"/>
          <c:showBubbleSize val="0"/>
        </c:dLbls>
        <c:gapWidth val="182"/>
        <c:axId val="1311251984"/>
        <c:axId val="1311242832"/>
      </c:barChart>
      <c:catAx>
        <c:axId val="13112519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11242832"/>
        <c:crosses val="autoZero"/>
        <c:auto val="1"/>
        <c:lblAlgn val="ctr"/>
        <c:lblOffset val="100"/>
        <c:noMultiLvlLbl val="0"/>
      </c:catAx>
      <c:valAx>
        <c:axId val="1311242832"/>
        <c:scaling>
          <c:orientation val="minMax"/>
        </c:scaling>
        <c:delete val="1"/>
        <c:axPos val="b"/>
        <c:numFmt formatCode="General" sourceLinked="1"/>
        <c:majorTickMark val="none"/>
        <c:minorTickMark val="none"/>
        <c:tickLblPos val="nextTo"/>
        <c:crossAx val="13112519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'Thương mại dịch vụ (2)'!$D$151</c:f>
              <c:strCache>
                <c:ptCount val="1"/>
                <c:pt idx="0">
                  <c:v>Yếu tố được đưa vào "Well-being" trong DN/TC</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'Thương mại dịch vụ (2)'!$C$152:$C$156</c:f>
              <c:strCache>
                <c:ptCount val="5"/>
                <c:pt idx="0">
                  <c:v>Chưa có yếu tố nào</c:v>
                </c:pt>
                <c:pt idx="1">
                  <c:v>Chương trình hỗ trợ tâm lý</c:v>
                </c:pt>
                <c:pt idx="2">
                  <c:v>Cơ hội tham gia các hoạt động xã hội</c:v>
                </c:pt>
                <c:pt idx="3">
                  <c:v>Chương trình sức khỏe và thể dục</c:v>
                </c:pt>
                <c:pt idx="4">
                  <c:v>Chính sách cân bằng công việc và cuộc sống</c:v>
                </c:pt>
              </c:strCache>
            </c:strRef>
          </c:cat>
          <c:val>
            <c:numRef>
              <c:f>'Thương mại dịch vụ (2)'!$D$152:$D$156</c:f>
              <c:numCache>
                <c:formatCode>General</c:formatCode>
                <c:ptCount val="5"/>
                <c:pt idx="0">
                  <c:v>1</c:v>
                </c:pt>
                <c:pt idx="1">
                  <c:v>2</c:v>
                </c:pt>
                <c:pt idx="2">
                  <c:v>4</c:v>
                </c:pt>
                <c:pt idx="3">
                  <c:v>6</c:v>
                </c:pt>
                <c:pt idx="4">
                  <c:v>7</c:v>
                </c:pt>
              </c:numCache>
            </c:numRef>
          </c:val>
          <c:extLst>
            <c:ext xmlns:c16="http://schemas.microsoft.com/office/drawing/2014/chart" uri="{C3380CC4-5D6E-409C-BE32-E72D297353CC}">
              <c16:uniqueId val="{00000000-6CDD-4A47-9EC4-FE8F777EA379}"/>
            </c:ext>
          </c:extLst>
        </c:ser>
        <c:dLbls>
          <c:dLblPos val="outEnd"/>
          <c:showLegendKey val="0"/>
          <c:showVal val="1"/>
          <c:showCatName val="0"/>
          <c:showSerName val="0"/>
          <c:showPercent val="0"/>
          <c:showBubbleSize val="0"/>
        </c:dLbls>
        <c:gapWidth val="219"/>
        <c:axId val="201570784"/>
        <c:axId val="201581600"/>
      </c:barChart>
      <c:catAx>
        <c:axId val="2015707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01581600"/>
        <c:crosses val="autoZero"/>
        <c:auto val="1"/>
        <c:lblAlgn val="ctr"/>
        <c:lblOffset val="100"/>
        <c:noMultiLvlLbl val="0"/>
      </c:catAx>
      <c:valAx>
        <c:axId val="201581600"/>
        <c:scaling>
          <c:orientation val="minMax"/>
        </c:scaling>
        <c:delete val="1"/>
        <c:axPos val="b"/>
        <c:numFmt formatCode="General" sourceLinked="1"/>
        <c:majorTickMark val="none"/>
        <c:minorTickMark val="none"/>
        <c:tickLblPos val="nextTo"/>
        <c:crossAx val="2015707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'Phân phối (2)'!$B$3</c:f>
              <c:strCache>
                <c:ptCount val="1"/>
                <c:pt idx="0">
                  <c:v>Quy mô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2D93-4732-A07D-90EA1FEB5854}"/>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2D93-4732-A07D-90EA1FEB5854}"/>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2D93-4732-A07D-90EA1FEB5854}"/>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2D93-4732-A07D-90EA1FEB5854}"/>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2D93-4732-A07D-90EA1FEB5854}"/>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2D93-4732-A07D-90EA1FEB5854}"/>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2D93-4732-A07D-90EA1FEB5854}"/>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2D93-4732-A07D-90EA1FEB5854}"/>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'Phân phối (2)'!$A$7:$A$10</c:f>
              <c:strCache>
                <c:ptCount val="4"/>
                <c:pt idx="0">
                  <c:v>Tập đoàn đa ngành, có trên 2 công ty thành viên, hoặc trên 500 nhân viên, doanh thu trên 200 tỉ</c:v>
                </c:pt>
                <c:pt idx="1">
                  <c:v>(Tổng) Công ty có trên 7 bộ phận và/hoặc trên 200 nhân viên / doanh thu 100-200 tỉ</c:v>
                </c:pt>
                <c:pt idx="2">
                  <c:v>Công ty cỡ vừa (có dưới 7 bộ phận, 100-200 nhân viên và/hoặc doanh thu dưới 50-100 tỉ)</c:v>
                </c:pt>
                <c:pt idx="3">
                  <c:v>Công ty cỡ nhỏ (dưới 50 nhân viên và/hoặc doanh thu dưới 50 tỉ)</c:v>
                </c:pt>
              </c:strCache>
            </c:strRef>
          </c:cat>
          <c:val>
            <c:numRef>
              <c:f>'Phân phối (2)'!$B$7:$B$10</c:f>
              <c:numCache>
                <c:formatCode>General</c:formatCode>
                <c:ptCount val="4"/>
                <c:pt idx="0">
                  <c:v>0</c:v>
                </c:pt>
                <c:pt idx="1">
                  <c:v>1</c:v>
                </c:pt>
                <c:pt idx="2">
                  <c:v>1</c:v>
                </c:pt>
                <c:pt idx="3">
                  <c:v>0</c:v>
                </c:pt>
              </c:numCache>
            </c:numRef>
          </c:val>
          <c:extLst>
            <c:ext xmlns:c16="http://schemas.microsoft.com/office/drawing/2014/chart" uri="{C3380CC4-5D6E-409C-BE32-E72D297353CC}">
              <c16:uniqueId val="{00000010-2D93-4732-A07D-90EA1FEB5854}"/>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'Phân phối (2)'!$B$22</c:f>
              <c:strCache>
                <c:ptCount val="1"/>
                <c:pt idx="0">
                  <c:v>Giai đoạn phát triển của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0A84-4B94-B89A-DE949DDA3106}"/>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0A84-4B94-B89A-DE949DDA3106}"/>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0A84-4B94-B89A-DE949DDA3106}"/>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0A84-4B94-B89A-DE949DDA3106}"/>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'Phân phối (2)'!$A$23:$A$26</c:f>
              <c:strCache>
                <c:ptCount val="4"/>
                <c:pt idx="0">
                  <c:v>Khởi nghiệp</c:v>
                </c:pt>
                <c:pt idx="1">
                  <c:v>Tăng trưởng</c:v>
                </c:pt>
                <c:pt idx="2">
                  <c:v>Trưởng thành</c:v>
                </c:pt>
                <c:pt idx="3">
                  <c:v>Tái cấu trúc/ Khôi phục</c:v>
                </c:pt>
              </c:strCache>
            </c:strRef>
          </c:cat>
          <c:val>
            <c:numRef>
              <c:f>'Phân phối (2)'!$B$23:$B$26</c:f>
              <c:numCache>
                <c:formatCode>General</c:formatCode>
                <c:ptCount val="4"/>
                <c:pt idx="0">
                  <c:v>0</c:v>
                </c:pt>
                <c:pt idx="1">
                  <c:v>0</c:v>
                </c:pt>
                <c:pt idx="2">
                  <c:v>1</c:v>
                </c:pt>
                <c:pt idx="3">
                  <c:v>1</c:v>
                </c:pt>
              </c:numCache>
            </c:numRef>
          </c:val>
          <c:extLst>
            <c:ext xmlns:c16="http://schemas.microsoft.com/office/drawing/2014/chart" uri="{C3380CC4-5D6E-409C-BE32-E72D297353CC}">
              <c16:uniqueId val="{00000008-0A84-4B94-B89A-DE949DDA3106}"/>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'Phân phối (2)'!$B$65</c:f>
              <c:strCache>
                <c:ptCount val="1"/>
                <c:pt idx="0">
                  <c:v>Nhận thức về khái niệm Đãi ngộ tổng thế - Total Rewards -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86E-4FA1-8500-E2849ED86BE5}"/>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86E-4FA1-8500-E2849ED86BE5}"/>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86E-4FA1-8500-E2849ED86BE5}"/>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786E-4FA1-8500-E2849ED86BE5}"/>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786E-4FA1-8500-E2849ED86BE5}"/>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786E-4FA1-8500-E2849ED86BE5}"/>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'Phân phối (2)'!$A$66:$A$71</c:f>
              <c:strCache>
                <c:ptCount val="6"/>
                <c:pt idx="0">
                  <c:v>Chưa từng nghe</c:v>
                </c:pt>
                <c:pt idx="1">
                  <c:v>Đã nghe nhưng chưa hiểu rõ</c:v>
                </c:pt>
                <c:pt idx="2">
                  <c:v>Hiểu rõ khái niệm này nhưng chưa triển khai trong thực tế</c:v>
                </c:pt>
                <c:pt idx="3">
                  <c:v>Chứng kiến thực tế việc triển khai tại doanh nghiệp/tổ chức của mình</c:v>
                </c:pt>
                <c:pt idx="4">
                  <c:v>Tham gia xây dựng và áp dụng tại doanh nghiệp/tổ chức</c:v>
                </c:pt>
                <c:pt idx="5">
                  <c:v>Dẫn dắt/chủ trì việc xây dựng và áp dụng tại doanh nghiệp/tổ chức</c:v>
                </c:pt>
              </c:strCache>
            </c:strRef>
          </c:cat>
          <c:val>
            <c:numRef>
              <c:f>'Phân phối (2)'!$B$66:$B$71</c:f>
              <c:numCache>
                <c:formatCode>General</c:formatCode>
                <c:ptCount val="6"/>
                <c:pt idx="0">
                  <c:v>0</c:v>
                </c:pt>
                <c:pt idx="1">
                  <c:v>0</c:v>
                </c:pt>
                <c:pt idx="2">
                  <c:v>1</c:v>
                </c:pt>
                <c:pt idx="3">
                  <c:v>0</c:v>
                </c:pt>
                <c:pt idx="4">
                  <c:v>1</c:v>
                </c:pt>
                <c:pt idx="5">
                  <c:v>0</c:v>
                </c:pt>
              </c:numCache>
            </c:numRef>
          </c:val>
          <c:extLst>
            <c:ext xmlns:c16="http://schemas.microsoft.com/office/drawing/2014/chart" uri="{C3380CC4-5D6E-409C-BE32-E72D297353CC}">
              <c16:uniqueId val="{0000000C-786E-4FA1-8500-E2849ED86BE5}"/>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'Phân phối (2)'!$B$78</c:f>
              <c:strCache>
                <c:ptCount val="1"/>
                <c:pt idx="0">
                  <c:v>Hiện trạng triển khai mô hình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0AA-467A-B70E-200BFE0C4AC7}"/>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0AA-467A-B70E-200BFE0C4AC7}"/>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0AA-467A-B70E-200BFE0C4AC7}"/>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F0AA-467A-B70E-200BFE0C4AC7}"/>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'Phân phối (2)'!$A$79:$A$82</c:f>
              <c:strCache>
                <c:ptCount val="4"/>
                <c:pt idx="0">
                  <c:v>Đã triển khai toàn phần</c:v>
                </c:pt>
                <c:pt idx="1">
                  <c:v>Đã triển khai một phần</c:v>
                </c:pt>
                <c:pt idx="2">
                  <c:v>Chưa triển khai nhưng có kế hoạch</c:v>
                </c:pt>
                <c:pt idx="3">
                  <c:v>Chưa triển khai và không có kế hoạch</c:v>
                </c:pt>
              </c:strCache>
            </c:strRef>
          </c:cat>
          <c:val>
            <c:numRef>
              <c:f>'Phân phối (2)'!$B$79:$B$82</c:f>
              <c:numCache>
                <c:formatCode>General</c:formatCode>
                <c:ptCount val="4"/>
                <c:pt idx="0">
                  <c:v>1</c:v>
                </c:pt>
                <c:pt idx="1">
                  <c:v>1</c:v>
                </c:pt>
                <c:pt idx="2">
                  <c:v>0</c:v>
                </c:pt>
                <c:pt idx="3">
                  <c:v>0</c:v>
                </c:pt>
              </c:numCache>
            </c:numRef>
          </c:val>
          <c:extLst>
            <c:ext xmlns:c16="http://schemas.microsoft.com/office/drawing/2014/chart" uri="{C3380CC4-5D6E-409C-BE32-E72D297353CC}">
              <c16:uniqueId val="{00000008-F0AA-467A-B70E-200BFE0C4AC7}"/>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'Phân phối (2)'!$B$85</c:f>
              <c:strCache>
                <c:ptCount val="1"/>
                <c:pt idx="0">
                  <c:v>Mức độ đồng bộ giữa chiến lược phát triển doanh nghiệp và chiến lược TR hiện tại</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83C8-43D8-8C1B-7F8FFC7E2608}"/>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83C8-43D8-8C1B-7F8FFC7E2608}"/>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83C8-43D8-8C1B-7F8FFC7E2608}"/>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83C8-43D8-8C1B-7F8FFC7E2608}"/>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'Phân phối (2)'!$A$86:$A$89</c:f>
              <c:strCache>
                <c:ptCount val="4"/>
                <c:pt idx="0">
                  <c:v>Rất đồng bộ</c:v>
                </c:pt>
                <c:pt idx="1">
                  <c:v>Đồng bộ</c:v>
                </c:pt>
                <c:pt idx="2">
                  <c:v>Chưa đồng bộ</c:v>
                </c:pt>
                <c:pt idx="3">
                  <c:v>Không đồng bộ</c:v>
                </c:pt>
              </c:strCache>
            </c:strRef>
          </c:cat>
          <c:val>
            <c:numRef>
              <c:f>'Phân phối (2)'!$B$86:$B$89</c:f>
              <c:numCache>
                <c:formatCode>General</c:formatCode>
                <c:ptCount val="4"/>
                <c:pt idx="0">
                  <c:v>0</c:v>
                </c:pt>
                <c:pt idx="1">
                  <c:v>0</c:v>
                </c:pt>
                <c:pt idx="2">
                  <c:v>2</c:v>
                </c:pt>
                <c:pt idx="3">
                  <c:v>0</c:v>
                </c:pt>
              </c:numCache>
            </c:numRef>
          </c:val>
          <c:extLst>
            <c:ext xmlns:c16="http://schemas.microsoft.com/office/drawing/2014/chart" uri="{C3380CC4-5D6E-409C-BE32-E72D297353CC}">
              <c16:uniqueId val="{00000008-83C8-43D8-8C1B-7F8FFC7E2608}"/>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'Phân phối (2)'!$B$93</c:f>
              <c:strCache>
                <c:ptCount val="1"/>
                <c:pt idx="0">
                  <c:v>Đánh giá hiệu quả của TR trong việc nâng cao cạnh tranh doanh nghiệp</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D3A8-4872-800F-50E9F3659E1D}"/>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D3A8-4872-800F-50E9F3659E1D}"/>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D3A8-4872-800F-50E9F3659E1D}"/>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D3A8-4872-800F-50E9F3659E1D}"/>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'Phân phối (2)'!$A$94:$A$97</c:f>
              <c:strCache>
                <c:ptCount val="4"/>
                <c:pt idx="0">
                  <c:v>Rất hiệu quả</c:v>
                </c:pt>
                <c:pt idx="1">
                  <c:v>Hiệu quả</c:v>
                </c:pt>
                <c:pt idx="2">
                  <c:v>Hiệu quả ít</c:v>
                </c:pt>
                <c:pt idx="3">
                  <c:v>Không có hiệu quả</c:v>
                </c:pt>
              </c:strCache>
            </c:strRef>
          </c:cat>
          <c:val>
            <c:numRef>
              <c:f>'Phân phối (2)'!$B$94:$B$97</c:f>
              <c:numCache>
                <c:formatCode>General</c:formatCode>
                <c:ptCount val="4"/>
                <c:pt idx="0">
                  <c:v>1</c:v>
                </c:pt>
                <c:pt idx="1">
                  <c:v>1</c:v>
                </c:pt>
                <c:pt idx="2">
                  <c:v>0</c:v>
                </c:pt>
                <c:pt idx="3">
                  <c:v>0</c:v>
                </c:pt>
              </c:numCache>
            </c:numRef>
          </c:val>
          <c:extLst>
            <c:ext xmlns:c16="http://schemas.microsoft.com/office/drawing/2014/chart" uri="{C3380CC4-5D6E-409C-BE32-E72D297353CC}">
              <c16:uniqueId val="{00000008-D3A8-4872-800F-50E9F3659E1D}"/>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'Phân phối (2)'!$B$106</c:f>
              <c:strCache>
                <c:ptCount val="1"/>
                <c:pt idx="0">
                  <c:v>Khả năng tài chính của doanh nghiệp hiện tại trong việc đáp ứng các yêu cầu triển khai TR toàn diện</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CF1-4CEE-A84E-E1BFC8DB0D03}"/>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CF1-4CEE-A84E-E1BFC8DB0D03}"/>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CF1-4CEE-A84E-E1BFC8DB0D03}"/>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'Phân phối (2)'!$A$107:$A$109</c:f>
              <c:strCache>
                <c:ptCount val="3"/>
                <c:pt idx="0">
                  <c:v>Hoàn toàn đáp ứng được</c:v>
                </c:pt>
                <c:pt idx="1">
                  <c:v>Đáp ứng được phần nào</c:v>
                </c:pt>
                <c:pt idx="2">
                  <c:v>Chưa đáp ứng đầy đủ</c:v>
                </c:pt>
              </c:strCache>
            </c:strRef>
          </c:cat>
          <c:val>
            <c:numRef>
              <c:f>'Phân phối (2)'!$B$107:$B$109</c:f>
              <c:numCache>
                <c:formatCode>General</c:formatCode>
                <c:ptCount val="3"/>
                <c:pt idx="0">
                  <c:v>2</c:v>
                </c:pt>
                <c:pt idx="1">
                  <c:v>0</c:v>
                </c:pt>
                <c:pt idx="2">
                  <c:v>0</c:v>
                </c:pt>
              </c:numCache>
            </c:numRef>
          </c:val>
          <c:extLst>
            <c:ext xmlns:c16="http://schemas.microsoft.com/office/drawing/2014/chart" uri="{C3380CC4-5D6E-409C-BE32-E72D297353CC}">
              <c16:uniqueId val="{00000006-FCF1-4CEE-A84E-E1BFC8DB0D03}"/>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'Phân phối (2)'!$B$119</c:f>
              <c:strCache>
                <c:ptCount val="1"/>
                <c:pt idx="0">
                  <c:v>Đánh giá hệ thống công nghệ và dữ liệu nhân sự (HRIS) của doanh nghiệp hiện tại để hỗ trợ TR</c:v>
                </c:pt>
              </c:strCache>
            </c:strRef>
          </c:tx>
          <c:dPt>
            <c:idx val="0"/>
            <c:bubble3D val="0"/>
            <c:spPr>
              <a:solidFill>
                <a:schemeClr val="accent1"/>
              </a:solidFill>
              <a:ln>
                <a:noFill/>
              </a:ln>
              <a:effectLst/>
            </c:spPr>
            <c:extLst>
              <c:ext xmlns:c16="http://schemas.microsoft.com/office/drawing/2014/chart" uri="{C3380CC4-5D6E-409C-BE32-E72D297353CC}">
                <c16:uniqueId val="{00000001-93F3-43F7-9BEA-F006A3BFB81B}"/>
              </c:ext>
            </c:extLst>
          </c:dPt>
          <c:dPt>
            <c:idx val="1"/>
            <c:bubble3D val="0"/>
            <c:spPr>
              <a:solidFill>
                <a:schemeClr val="accent2"/>
              </a:solidFill>
              <a:ln>
                <a:noFill/>
              </a:ln>
              <a:effectLst/>
            </c:spPr>
            <c:extLst>
              <c:ext xmlns:c16="http://schemas.microsoft.com/office/drawing/2014/chart" uri="{C3380CC4-5D6E-409C-BE32-E72D297353CC}">
                <c16:uniqueId val="{00000003-93F3-43F7-9BEA-F006A3BFB81B}"/>
              </c:ext>
            </c:extLst>
          </c:dPt>
          <c:dPt>
            <c:idx val="2"/>
            <c:bubble3D val="0"/>
            <c:spPr>
              <a:solidFill>
                <a:schemeClr val="accent3"/>
              </a:solidFill>
              <a:ln>
                <a:noFill/>
              </a:ln>
              <a:effectLst/>
            </c:spPr>
            <c:extLst>
              <c:ext xmlns:c16="http://schemas.microsoft.com/office/drawing/2014/chart" uri="{C3380CC4-5D6E-409C-BE32-E72D297353CC}">
                <c16:uniqueId val="{00000005-93F3-43F7-9BEA-F006A3BFB81B}"/>
              </c:ext>
            </c:extLst>
          </c:dPt>
          <c:dPt>
            <c:idx val="3"/>
            <c:bubble3D val="0"/>
            <c:spPr>
              <a:solidFill>
                <a:schemeClr val="accent4"/>
              </a:solidFill>
              <a:ln>
                <a:noFill/>
              </a:ln>
              <a:effectLst/>
            </c:spPr>
            <c:extLst>
              <c:ext xmlns:c16="http://schemas.microsoft.com/office/drawing/2014/chart" uri="{C3380CC4-5D6E-409C-BE32-E72D297353CC}">
                <c16:uniqueId val="{00000007-93F3-43F7-9BEA-F006A3BFB81B}"/>
              </c:ext>
            </c:extLst>
          </c:dPt>
          <c:dPt>
            <c:idx val="4"/>
            <c:bubble3D val="0"/>
            <c:spPr>
              <a:solidFill>
                <a:schemeClr val="accent5"/>
              </a:solidFill>
              <a:ln>
                <a:noFill/>
              </a:ln>
              <a:effectLst/>
            </c:spPr>
            <c:extLst>
              <c:ext xmlns:c16="http://schemas.microsoft.com/office/drawing/2014/chart" uri="{C3380CC4-5D6E-409C-BE32-E72D297353CC}">
                <c16:uniqueId val="{00000009-93F3-43F7-9BEA-F006A3BFB81B}"/>
              </c:ext>
            </c:extLst>
          </c:dPt>
          <c:dPt>
            <c:idx val="5"/>
            <c:bubble3D val="0"/>
            <c:spPr>
              <a:solidFill>
                <a:schemeClr val="accent6"/>
              </a:solidFill>
              <a:ln>
                <a:noFill/>
              </a:ln>
              <a:effectLst/>
            </c:spPr>
            <c:extLst>
              <c:ext xmlns:c16="http://schemas.microsoft.com/office/drawing/2014/chart" uri="{C3380CC4-5D6E-409C-BE32-E72D297353CC}">
                <c16:uniqueId val="{0000000B-93F3-43F7-9BEA-F006A3BFB81B}"/>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'Phân phối (2)'!$A$120:$A$125</c:f>
              <c:strCache>
                <c:ptCount val="6"/>
                <c:pt idx="0">
                  <c:v>Chưa tổ chức được dữ liệu khoa học</c:v>
                </c:pt>
                <c:pt idx="1">
                  <c:v>Có dữ liệu nhưng chưa biết cách khai thác để xây dựng chính sách</c:v>
                </c:pt>
                <c:pt idx="2">
                  <c:v>Có dữ liệu, nhưng thiếu công cụ và kỹ năng để khai thác hiệu quả</c:v>
                </c:pt>
                <c:pt idx="3">
                  <c:v>Dữ liệu tổ chức khoa học, khai thác rất hiệu quả để xây dựng chính sách</c:v>
                </c:pt>
                <c:pt idx="4">
                  <c:v>Chính sách đã xây dựng dựa trên dữ liệu, nhưng chưa có hiệu quả cao</c:v>
                </c:pt>
                <c:pt idx="5">
                  <c:v>Chính sách được xây dựng và áp dụng hiệu quả nhờ khai thác dữ liệu tốt</c:v>
                </c:pt>
              </c:strCache>
            </c:strRef>
          </c:cat>
          <c:val>
            <c:numRef>
              <c:f>'Phân phối (2)'!$B$120:$B$125</c:f>
              <c:numCache>
                <c:formatCode>General</c:formatCode>
                <c:ptCount val="6"/>
                <c:pt idx="0">
                  <c:v>1</c:v>
                </c:pt>
                <c:pt idx="1">
                  <c:v>0</c:v>
                </c:pt>
                <c:pt idx="2">
                  <c:v>0</c:v>
                </c:pt>
                <c:pt idx="3">
                  <c:v>0</c:v>
                </c:pt>
                <c:pt idx="4">
                  <c:v>1</c:v>
                </c:pt>
                <c:pt idx="5">
                  <c:v>0</c:v>
                </c:pt>
              </c:numCache>
            </c:numRef>
          </c:val>
          <c:extLst>
            <c:ext xmlns:c16="http://schemas.microsoft.com/office/drawing/2014/chart" uri="{C3380CC4-5D6E-409C-BE32-E72D297353CC}">
              <c16:uniqueId val="{0000000C-93F3-43F7-9BEA-F006A3BFB81B}"/>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'Phân phối (2)'!$B$128</c:f>
              <c:strCache>
                <c:ptCount val="1"/>
                <c:pt idx="0">
                  <c:v>Trạng thái của DN/TC trong quá trình áp dụng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933B-4148-AA83-88E9142E0D6A}"/>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933B-4148-AA83-88E9142E0D6A}"/>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933B-4148-AA83-88E9142E0D6A}"/>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933B-4148-AA83-88E9142E0D6A}"/>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933B-4148-AA83-88E9142E0D6A}"/>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'Phân phối (2)'!$A$129:$A$133</c:f>
              <c:strCache>
                <c:ptCount val="5"/>
                <c:pt idx="0">
                  <c:v>Áp dụng các chính sách cơ bản về đãi ngộ (lương, thưởng, hoa hồng…)</c:v>
                </c:pt>
                <c:pt idx="1">
                  <c:v>Áp dụng một vài hình thức đãi ngộ phi tài chính</c:v>
                </c:pt>
                <c:pt idx="2">
                  <c:v>Đang nghiên cứu triển khai chính sách đãi ngộ toàn diện</c:v>
                </c:pt>
                <c:pt idx="3">
                  <c:v>Đã áp dụng hầu hết các hình thức đãi ngộ</c:v>
                </c:pt>
                <c:pt idx="4">
                  <c:v>Mục khác:</c:v>
                </c:pt>
              </c:strCache>
            </c:strRef>
          </c:cat>
          <c:val>
            <c:numRef>
              <c:f>'Phân phối (2)'!$B$129:$B$133</c:f>
              <c:numCache>
                <c:formatCode>General</c:formatCode>
                <c:ptCount val="5"/>
                <c:pt idx="0">
                  <c:v>0</c:v>
                </c:pt>
                <c:pt idx="1">
                  <c:v>0</c:v>
                </c:pt>
                <c:pt idx="2">
                  <c:v>0</c:v>
                </c:pt>
                <c:pt idx="3">
                  <c:v>2</c:v>
                </c:pt>
                <c:pt idx="4">
                  <c:v>0</c:v>
                </c:pt>
              </c:numCache>
            </c:numRef>
          </c:val>
          <c:extLst>
            <c:ext xmlns:c16="http://schemas.microsoft.com/office/drawing/2014/chart" uri="{C3380CC4-5D6E-409C-BE32-E72D297353CC}">
              <c16:uniqueId val="{0000000A-933B-4148-AA83-88E9142E0D6A}"/>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'Phân phối (2)'!$D$214</c:f>
              <c:strCache>
                <c:ptCount val="1"/>
                <c:pt idx="0">
                  <c:v>Lợi ích khi triển khai TR</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'Phân phối (2)'!$C$216:$C$222</c:f>
              <c:strCache>
                <c:ptCount val="7"/>
                <c:pt idx="0">
                  <c:v>Cải thiện hình ảnh và thương hiệu nhà tuyển dụng</c:v>
                </c:pt>
                <c:pt idx="1">
                  <c:v>Tạo ra môi trường làm việc tích cực và cân bằng</c:v>
                </c:pt>
                <c:pt idx="2">
                  <c:v>Gia tăng sự gắn kết và hiệu suất làm việc</c:v>
                </c:pt>
                <c:pt idx="3">
                  <c:v>Tạo cơ hội phát triển/thăng tiến cho nhân sự</c:v>
                </c:pt>
                <c:pt idx="4">
                  <c:v>Gia tăng lợi thế cạnh tranh</c:v>
                </c:pt>
                <c:pt idx="5">
                  <c:v>Cái thiện động lực làm việc cho nhân sự</c:v>
                </c:pt>
                <c:pt idx="6">
                  <c:v>Thu hút và giữ chân nhân tài</c:v>
                </c:pt>
              </c:strCache>
            </c:strRef>
          </c:cat>
          <c:val>
            <c:numRef>
              <c:f>'Phân phối (2)'!$D$216:$D$222</c:f>
              <c:numCache>
                <c:formatCode>General</c:formatCode>
                <c:ptCount val="7"/>
                <c:pt idx="0">
                  <c:v>1</c:v>
                </c:pt>
                <c:pt idx="1">
                  <c:v>1</c:v>
                </c:pt>
                <c:pt idx="2">
                  <c:v>1</c:v>
                </c:pt>
                <c:pt idx="3">
                  <c:v>0</c:v>
                </c:pt>
                <c:pt idx="4">
                  <c:v>1</c:v>
                </c:pt>
                <c:pt idx="5">
                  <c:v>1</c:v>
                </c:pt>
                <c:pt idx="6">
                  <c:v>1</c:v>
                </c:pt>
              </c:numCache>
            </c:numRef>
          </c:val>
          <c:extLst>
            <c:ext xmlns:c16="http://schemas.microsoft.com/office/drawing/2014/chart" uri="{C3380CC4-5D6E-409C-BE32-E72D297353CC}">
              <c16:uniqueId val="{00000000-0B72-4399-B49E-7AF2456A38AF}"/>
            </c:ext>
          </c:extLst>
        </c:ser>
        <c:dLbls>
          <c:dLblPos val="outEnd"/>
          <c:showLegendKey val="0"/>
          <c:showVal val="1"/>
          <c:showCatName val="0"/>
          <c:showSerName val="0"/>
          <c:showPercent val="0"/>
          <c:showBubbleSize val="0"/>
        </c:dLbls>
        <c:gapWidth val="182"/>
        <c:axId val="215519520"/>
        <c:axId val="215519936"/>
      </c:barChart>
      <c:catAx>
        <c:axId val="21551952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5519936"/>
        <c:crosses val="autoZero"/>
        <c:auto val="1"/>
        <c:lblAlgn val="ctr"/>
        <c:lblOffset val="100"/>
        <c:noMultiLvlLbl val="0"/>
      </c:catAx>
      <c:valAx>
        <c:axId val="215519936"/>
        <c:scaling>
          <c:orientation val="minMax"/>
        </c:scaling>
        <c:delete val="1"/>
        <c:axPos val="b"/>
        <c:numFmt formatCode="General" sourceLinked="1"/>
        <c:majorTickMark val="none"/>
        <c:minorTickMark val="none"/>
        <c:tickLblPos val="nextTo"/>
        <c:crossAx val="21551952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'Phân phối (2)'!$D$195</c:f>
              <c:strCache>
                <c:ptCount val="1"/>
                <c:pt idx="0">
                  <c:v>Thách thức khi triển khai TR</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'Phân phối (2)'!$C$196:$C$209</c:f>
              <c:strCache>
                <c:ptCount val="14"/>
                <c:pt idx="0">
                  <c:v>Chưa đảm bảo tính công bằng và minh bạch cao</c:v>
                </c:pt>
                <c:pt idx="1">
                  <c:v>Thiếu tính tổng thể của hệ thống chính sách</c:v>
                </c:pt>
                <c:pt idx="2">
                  <c:v>Thiếu nhân lực có kiến thức và kỹ năng chuyên môn phù hợp</c:v>
                </c:pt>
                <c:pt idx="3">
                  <c:v>Thiếu sự đồng lòng/hỗ trợ từ lãnh đạo</c:v>
                </c:pt>
                <c:pt idx="4">
                  <c:v>Thiếu hệ thống công cụ và hệ thống quản lý phù hợp để triển khai chính sách</c:v>
                </c:pt>
                <c:pt idx="5">
                  <c:v>Thiếu thông tin và chiến lược triển khai</c:v>
                </c:pt>
                <c:pt idx="6">
                  <c:v>Giới hạn sự linh hoạt (Khó khăn trong việc điều chỉnh theo thay đổi của môi trường kinh doanh)</c:v>
                </c:pt>
                <c:pt idx="7">
                  <c:v>Thiếu sự nhất quán của cấp trung với lãnh đạo</c:v>
                </c:pt>
                <c:pt idx="8">
                  <c:v>Hiệu quả khó đo lường</c:v>
                </c:pt>
                <c:pt idx="9">
                  <c:v>Thiếu công cụ hoạch định doanh nghiệp tổng thể</c:v>
                </c:pt>
                <c:pt idx="10">
                  <c:v>Khó khăn trong việc cá nhân hóa chính sách</c:v>
                </c:pt>
                <c:pt idx="11">
                  <c:v>Thiếu các mục tiêu chiến lược NNL làm căn cứ thực hiện</c:v>
                </c:pt>
                <c:pt idx="12">
                  <c:v>Sự cạnh tranh (Từ đối thủ và, hoặc thị trường lao động)</c:v>
                </c:pt>
                <c:pt idx="13">
                  <c:v>Thiếu nguồn lực tài chính/chi phí cao</c:v>
                </c:pt>
              </c:strCache>
            </c:strRef>
          </c:cat>
          <c:val>
            <c:numRef>
              <c:f>'Phân phối (2)'!$D$196:$D$209</c:f>
              <c:numCache>
                <c:formatCode>General</c:formatCode>
                <c:ptCount val="14"/>
                <c:pt idx="0">
                  <c:v>0</c:v>
                </c:pt>
                <c:pt idx="1">
                  <c:v>1</c:v>
                </c:pt>
                <c:pt idx="2">
                  <c:v>0</c:v>
                </c:pt>
                <c:pt idx="3">
                  <c:v>0</c:v>
                </c:pt>
                <c:pt idx="4">
                  <c:v>2</c:v>
                </c:pt>
                <c:pt idx="5">
                  <c:v>0</c:v>
                </c:pt>
                <c:pt idx="6">
                  <c:v>0</c:v>
                </c:pt>
                <c:pt idx="7">
                  <c:v>0</c:v>
                </c:pt>
                <c:pt idx="8">
                  <c:v>1</c:v>
                </c:pt>
                <c:pt idx="9">
                  <c:v>0</c:v>
                </c:pt>
                <c:pt idx="10">
                  <c:v>1</c:v>
                </c:pt>
                <c:pt idx="11">
                  <c:v>1</c:v>
                </c:pt>
                <c:pt idx="12">
                  <c:v>0</c:v>
                </c:pt>
                <c:pt idx="13">
                  <c:v>0</c:v>
                </c:pt>
              </c:numCache>
            </c:numRef>
          </c:val>
          <c:extLst>
            <c:ext xmlns:c16="http://schemas.microsoft.com/office/drawing/2014/chart" uri="{C3380CC4-5D6E-409C-BE32-E72D297353CC}">
              <c16:uniqueId val="{00000000-2E5B-4B97-A2C4-837B46C13B7A}"/>
            </c:ext>
          </c:extLst>
        </c:ser>
        <c:dLbls>
          <c:dLblPos val="outEnd"/>
          <c:showLegendKey val="0"/>
          <c:showVal val="1"/>
          <c:showCatName val="0"/>
          <c:showSerName val="0"/>
          <c:showPercent val="0"/>
          <c:showBubbleSize val="0"/>
        </c:dLbls>
        <c:gapWidth val="182"/>
        <c:axId val="536811488"/>
        <c:axId val="536809408"/>
      </c:barChart>
      <c:catAx>
        <c:axId val="53681148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36809408"/>
        <c:crosses val="autoZero"/>
        <c:auto val="1"/>
        <c:lblAlgn val="ctr"/>
        <c:lblOffset val="100"/>
        <c:noMultiLvlLbl val="0"/>
      </c:catAx>
      <c:valAx>
        <c:axId val="536809408"/>
        <c:scaling>
          <c:orientation val="minMax"/>
        </c:scaling>
        <c:delete val="1"/>
        <c:axPos val="b"/>
        <c:numFmt formatCode="General" sourceLinked="1"/>
        <c:majorTickMark val="none"/>
        <c:minorTickMark val="none"/>
        <c:tickLblPos val="nextTo"/>
        <c:crossAx val="53681148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'Phân phối (2)'!$D$180</c:f>
              <c:strCache>
                <c:ptCount val="1"/>
                <c:pt idx="0">
                  <c:v>Điểm cần cải thiện trong chính sách TR</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'Phân phối (2)'!$C$181:$C$190</c:f>
              <c:strCache>
                <c:ptCount val="10"/>
                <c:pt idx="0">
                  <c:v>In-kinds (học phí, hội phí, chi phí tham gia các tổ chức xã hội nghề nghiệp, v.v.)</c:v>
                </c:pt>
                <c:pt idx="1">
                  <c:v>Chế độ làm việc linh hoạt có tính đến nguyện vọng cá nhân</c:v>
                </c:pt>
                <c:pt idx="2">
                  <c:v>Bảo hiểm/chăm sóc sức khỏe cho thành viên gia đình</c:v>
                </c:pt>
                <c:pt idx="3">
                  <c:v>Perks (quyền sử dụng công cụ dụng cụ và phương tiện di chuyển, làm việc đắt tiền hơn so với các vị trí khác của người trong diện “nhân tài”)</c:v>
                </c:pt>
                <c:pt idx="4">
                  <c:v>Phụ cấp, trợ cấp cơ bản (công đoàn, điện thoại, xăng xe, thiết bị cá nhân …)</c:v>
                </c:pt>
                <c:pt idx="5">
                  <c:v>Quyền được tham gia đào tạo &amp; du lịch miễn phí hoặc du lịch kèm thực hiện công việc (M.I.C.E)</c:v>
                </c:pt>
                <c:pt idx="6">
                  <c:v>Lương/Thưởng</c:v>
                </c:pt>
                <c:pt idx="7">
                  <c:v>Chăm sóc sức khỏe &amp; tinh thần (well-being)</c:v>
                </c:pt>
                <c:pt idx="8">
                  <c:v>Bảo hiểm sức khỏe cho nhân viên (mức và hình thức cao hơn so với qui định của pháp luật)</c:v>
                </c:pt>
                <c:pt idx="9">
                  <c:v>ESOP (hoặc được chia lợi nhuận/ hưởng cổ tức, hoặc sở hữu cổ phiếu)</c:v>
                </c:pt>
              </c:strCache>
            </c:strRef>
          </c:cat>
          <c:val>
            <c:numRef>
              <c:f>'Phân phối (2)'!$D$181:$D$190</c:f>
              <c:numCache>
                <c:formatCode>General</c:formatCode>
                <c:ptCount val="10"/>
                <c:pt idx="0">
                  <c:v>1</c:v>
                </c:pt>
                <c:pt idx="1">
                  <c:v>1</c:v>
                </c:pt>
                <c:pt idx="2">
                  <c:v>1</c:v>
                </c:pt>
                <c:pt idx="3">
                  <c:v>2</c:v>
                </c:pt>
                <c:pt idx="4">
                  <c:v>0</c:v>
                </c:pt>
                <c:pt idx="5">
                  <c:v>0</c:v>
                </c:pt>
                <c:pt idx="6">
                  <c:v>1</c:v>
                </c:pt>
                <c:pt idx="7">
                  <c:v>2</c:v>
                </c:pt>
                <c:pt idx="8">
                  <c:v>0</c:v>
                </c:pt>
                <c:pt idx="9">
                  <c:v>2</c:v>
                </c:pt>
              </c:numCache>
            </c:numRef>
          </c:val>
          <c:extLst>
            <c:ext xmlns:c16="http://schemas.microsoft.com/office/drawing/2014/chart" uri="{C3380CC4-5D6E-409C-BE32-E72D297353CC}">
              <c16:uniqueId val="{00000000-258B-48C2-999A-2E570BA3B557}"/>
            </c:ext>
          </c:extLst>
        </c:ser>
        <c:dLbls>
          <c:dLblPos val="outEnd"/>
          <c:showLegendKey val="0"/>
          <c:showVal val="1"/>
          <c:showCatName val="0"/>
          <c:showSerName val="0"/>
          <c:showPercent val="0"/>
          <c:showBubbleSize val="0"/>
        </c:dLbls>
        <c:gapWidth val="182"/>
        <c:axId val="1079878784"/>
        <c:axId val="1079879200"/>
      </c:barChart>
      <c:catAx>
        <c:axId val="10798787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79879200"/>
        <c:crosses val="autoZero"/>
        <c:auto val="1"/>
        <c:lblAlgn val="ctr"/>
        <c:lblOffset val="100"/>
        <c:noMultiLvlLbl val="0"/>
      </c:catAx>
      <c:valAx>
        <c:axId val="1079879200"/>
        <c:scaling>
          <c:orientation val="minMax"/>
        </c:scaling>
        <c:delete val="1"/>
        <c:axPos val="b"/>
        <c:numFmt formatCode="General" sourceLinked="1"/>
        <c:majorTickMark val="none"/>
        <c:minorTickMark val="none"/>
        <c:tickLblPos val="nextTo"/>
        <c:crossAx val="10798787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'Phân phối (2)'!$D$161</c:f>
              <c:strCache>
                <c:ptCount val="1"/>
                <c:pt idx="0">
                  <c:v>Chỉ số đánh giá hiệu quả của TR</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'Phân phối (2)'!$C$162:$C$165</c:f>
              <c:strCache>
                <c:ptCount val="4"/>
                <c:pt idx="0">
                  <c:v>ROI của các chương trình phúc lợi</c:v>
                </c:pt>
                <c:pt idx="1">
                  <c:v>Tỷ lệ hoàn thành mục tiêu cá nhân</c:v>
                </c:pt>
                <c:pt idx="2">
                  <c:v>Tỷ lệ giữ chân nhân viên</c:v>
                </c:pt>
                <c:pt idx="3">
                  <c:v>Chỉ số hài lòng nhân viên</c:v>
                </c:pt>
              </c:strCache>
            </c:strRef>
          </c:cat>
          <c:val>
            <c:numRef>
              <c:f>'Phân phối (2)'!$D$162:$D$165</c:f>
              <c:numCache>
                <c:formatCode>General</c:formatCode>
                <c:ptCount val="4"/>
                <c:pt idx="0">
                  <c:v>0</c:v>
                </c:pt>
                <c:pt idx="1">
                  <c:v>1</c:v>
                </c:pt>
                <c:pt idx="2">
                  <c:v>2</c:v>
                </c:pt>
                <c:pt idx="3">
                  <c:v>2</c:v>
                </c:pt>
              </c:numCache>
            </c:numRef>
          </c:val>
          <c:extLst>
            <c:ext xmlns:c16="http://schemas.microsoft.com/office/drawing/2014/chart" uri="{C3380CC4-5D6E-409C-BE32-E72D297353CC}">
              <c16:uniqueId val="{00000000-2F1B-4BD3-BC82-BD214352342A}"/>
            </c:ext>
          </c:extLst>
        </c:ser>
        <c:dLbls>
          <c:dLblPos val="outEnd"/>
          <c:showLegendKey val="0"/>
          <c:showVal val="1"/>
          <c:showCatName val="0"/>
          <c:showSerName val="0"/>
          <c:showPercent val="0"/>
          <c:showBubbleSize val="0"/>
        </c:dLbls>
        <c:gapWidth val="182"/>
        <c:axId val="1075751360"/>
        <c:axId val="1075751776"/>
      </c:barChart>
      <c:catAx>
        <c:axId val="107575136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75751776"/>
        <c:crosses val="autoZero"/>
        <c:auto val="1"/>
        <c:lblAlgn val="ctr"/>
        <c:lblOffset val="100"/>
        <c:noMultiLvlLbl val="0"/>
      </c:catAx>
      <c:valAx>
        <c:axId val="1075751776"/>
        <c:scaling>
          <c:orientation val="minMax"/>
        </c:scaling>
        <c:delete val="1"/>
        <c:axPos val="b"/>
        <c:numFmt formatCode="General" sourceLinked="1"/>
        <c:majorTickMark val="none"/>
        <c:minorTickMark val="none"/>
        <c:tickLblPos val="nextTo"/>
        <c:crossAx val="107575136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'Phân phối (2)'!$B$171</c:f>
              <c:strCache>
                <c:ptCount val="1"/>
                <c:pt idx="0">
                  <c:v>Nhận định về tác động của TR tới hiệu quả triển khai chiến lược giữ và phát triển nhân lực thuộc nhóm năng lực cốt lõi tại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0FEB-4692-9295-6B51F3D6EF95}"/>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0FEB-4692-9295-6B51F3D6EF95}"/>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0FEB-4692-9295-6B51F3D6EF95}"/>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0FEB-4692-9295-6B51F3D6EF95}"/>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0FEB-4692-9295-6B51F3D6EF95}"/>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'Phân phối (2)'!$A$172:$A$176</c:f>
              <c:strCache>
                <c:ptCount val="5"/>
                <c:pt idx="0">
                  <c:v>Tác động rất tốt, giúp triển khai hiệu quả</c:v>
                </c:pt>
                <c:pt idx="1">
                  <c:v>Có tác động tương đối tốt</c:v>
                </c:pt>
                <c:pt idx="2">
                  <c:v>Có tác động rất nhỏ</c:v>
                </c:pt>
                <c:pt idx="3">
                  <c:v>Hầu như chưa có tác động gì</c:v>
                </c:pt>
                <c:pt idx="4">
                  <c:v>Chưa rõ tác động vì mới áp dụng</c:v>
                </c:pt>
              </c:strCache>
            </c:strRef>
          </c:cat>
          <c:val>
            <c:numRef>
              <c:f>'Phân phối (2)'!$B$172:$B$176</c:f>
              <c:numCache>
                <c:formatCode>General</c:formatCode>
                <c:ptCount val="5"/>
                <c:pt idx="0">
                  <c:v>0</c:v>
                </c:pt>
                <c:pt idx="1">
                  <c:v>2</c:v>
                </c:pt>
                <c:pt idx="2">
                  <c:v>0</c:v>
                </c:pt>
                <c:pt idx="3">
                  <c:v>0</c:v>
                </c:pt>
                <c:pt idx="4">
                  <c:v>0</c:v>
                </c:pt>
              </c:numCache>
            </c:numRef>
          </c:val>
          <c:extLst>
            <c:ext xmlns:c16="http://schemas.microsoft.com/office/drawing/2014/chart" uri="{C3380CC4-5D6E-409C-BE32-E72D297353CC}">
              <c16:uniqueId val="{0000000A-0FEB-4692-9295-6B51F3D6EF95}"/>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'Phân phối (2)'!$D$137</c:f>
              <c:strCache>
                <c:ptCount val="1"/>
                <c:pt idx="0">
                  <c:v>Yếu tố được DN/TC áp dụng chính thức như một phần của TR</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'Phân phối (2)'!$C$138:$C$147</c:f>
              <c:strCache>
                <c:ptCount val="10"/>
                <c:pt idx="0">
                  <c:v>ESOP (hoặc được chia lợi nhuận/ hưởng cổ tức, hoặc sở hữu cổ phiếu)</c:v>
                </c:pt>
                <c:pt idx="1">
                  <c:v>Bảo hiểm/chăm sóc sức khỏe cho thành viên gia đình</c:v>
                </c:pt>
                <c:pt idx="2">
                  <c:v>Chế độ làm việc linh hoạt có tính đến nguyện vọng cá nhân</c:v>
                </c:pt>
                <c:pt idx="3">
                  <c:v>Quyền được tham gia đào tạo &amp; du lịch miễn phí hoặc du lịch kèm thực hiện công việc (M.I.C.E)</c:v>
                </c:pt>
                <c:pt idx="4">
                  <c:v>Perks (quyền sử dụng công cụ dụng cụ và phương tiện di chuyển, làm việc đắt tiền hơn so với các vị trí khác của người trong diện “nhân tài”)</c:v>
                </c:pt>
                <c:pt idx="5">
                  <c:v>Chăm sóc sức khỏe &amp; tinh thần (Well-being)</c:v>
                </c:pt>
                <c:pt idx="6">
                  <c:v>Bảo hiểm sức khỏe cho nhân viên (mức và hình thức cao hơn so với qui định của pháp luật)</c:v>
                </c:pt>
                <c:pt idx="7">
                  <c:v>In-kinds (học phí, hội phí, chi phí tham gia các tổ chức xã hội nghề nghiệp, v.v.)</c:v>
                </c:pt>
                <c:pt idx="8">
                  <c:v>Phụ cấp, trợ cấp cơ bản (công đoàn, điện thoại, xăng xe, thiết bị cá nhân…)</c:v>
                </c:pt>
                <c:pt idx="9">
                  <c:v>Lương/Thưởng</c:v>
                </c:pt>
              </c:strCache>
            </c:strRef>
          </c:cat>
          <c:val>
            <c:numRef>
              <c:f>'Phân phối (2)'!$D$138:$D$147</c:f>
              <c:numCache>
                <c:formatCode>General</c:formatCode>
                <c:ptCount val="10"/>
                <c:pt idx="0">
                  <c:v>0</c:v>
                </c:pt>
                <c:pt idx="1">
                  <c:v>1</c:v>
                </c:pt>
                <c:pt idx="2">
                  <c:v>1</c:v>
                </c:pt>
                <c:pt idx="3">
                  <c:v>2</c:v>
                </c:pt>
                <c:pt idx="4">
                  <c:v>1</c:v>
                </c:pt>
                <c:pt idx="5">
                  <c:v>1</c:v>
                </c:pt>
                <c:pt idx="6">
                  <c:v>2</c:v>
                </c:pt>
                <c:pt idx="7">
                  <c:v>1</c:v>
                </c:pt>
                <c:pt idx="8">
                  <c:v>2</c:v>
                </c:pt>
                <c:pt idx="9">
                  <c:v>2</c:v>
                </c:pt>
              </c:numCache>
            </c:numRef>
          </c:val>
          <c:extLst>
            <c:ext xmlns:c16="http://schemas.microsoft.com/office/drawing/2014/chart" uri="{C3380CC4-5D6E-409C-BE32-E72D297353CC}">
              <c16:uniqueId val="{00000000-05EC-4079-B90A-30D5709E47F1}"/>
            </c:ext>
          </c:extLst>
        </c:ser>
        <c:dLbls>
          <c:dLblPos val="outEnd"/>
          <c:showLegendKey val="0"/>
          <c:showVal val="1"/>
          <c:showCatName val="0"/>
          <c:showSerName val="0"/>
          <c:showPercent val="0"/>
          <c:showBubbleSize val="0"/>
        </c:dLbls>
        <c:gapWidth val="182"/>
        <c:axId val="1311243248"/>
        <c:axId val="1311264880"/>
      </c:barChart>
      <c:catAx>
        <c:axId val="131124324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11264880"/>
        <c:crosses val="autoZero"/>
        <c:auto val="1"/>
        <c:lblAlgn val="ctr"/>
        <c:lblOffset val="100"/>
        <c:noMultiLvlLbl val="0"/>
      </c:catAx>
      <c:valAx>
        <c:axId val="1311264880"/>
        <c:scaling>
          <c:orientation val="minMax"/>
        </c:scaling>
        <c:delete val="1"/>
        <c:axPos val="b"/>
        <c:numFmt formatCode="General" sourceLinked="1"/>
        <c:majorTickMark val="none"/>
        <c:minorTickMark val="none"/>
        <c:tickLblPos val="nextTo"/>
        <c:crossAx val="131124324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'Phân phối (2)'!$D$30</c:f>
              <c:strCache>
                <c:ptCount val="1"/>
                <c:pt idx="0">
                  <c:v>Chiến lược phát triển của DN/TC và tương quan mục tiêu phát triển nguồn nhân lực</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'Phân phối (2)'!$C$31:$C$36</c:f>
              <c:strCache>
                <c:ptCount val="6"/>
                <c:pt idx="0">
                  <c:v>Khác (nêu bản chất chiến lược và mục tiêu PTNNL tương ứng)</c:v>
                </c:pt>
                <c:pt idx="1">
                  <c:v>Cạnh tranh bằng chi phí, và chi phí vận hành chiếm tỉ trọng lớn</c:v>
                </c:pt>
                <c:pt idx="2">
                  <c:v>Cạnh tranh bằng quy mô kinh doanh (B2C: mạng lưới kênh phân phối lớn/ B2B: nhiều hợp đồng lớn)</c:v>
                </c:pt>
                <c:pt idx="3">
                  <c:v>Cạnh tranh bằng tốc độ</c:v>
                </c:pt>
                <c:pt idx="4">
                  <c:v>Cạnh tranh bằng chi phí, và chi phí nhân sự chiếm tỉ trọng lớn</c:v>
                </c:pt>
                <c:pt idx="5">
                  <c:v>Cạnh tranh bằng chất lượng</c:v>
                </c:pt>
              </c:strCache>
            </c:strRef>
          </c:cat>
          <c:val>
            <c:numRef>
              <c:f>'Phân phối (2)'!$D$31:$D$36</c:f>
              <c:numCache>
                <c:formatCode>General</c:formatCode>
                <c:ptCount val="6"/>
                <c:pt idx="0">
                  <c:v>0</c:v>
                </c:pt>
                <c:pt idx="1">
                  <c:v>1</c:v>
                </c:pt>
                <c:pt idx="2">
                  <c:v>1</c:v>
                </c:pt>
                <c:pt idx="3">
                  <c:v>1</c:v>
                </c:pt>
                <c:pt idx="4">
                  <c:v>0</c:v>
                </c:pt>
                <c:pt idx="5">
                  <c:v>2</c:v>
                </c:pt>
              </c:numCache>
            </c:numRef>
          </c:val>
          <c:extLst>
            <c:ext xmlns:c16="http://schemas.microsoft.com/office/drawing/2014/chart" uri="{C3380CC4-5D6E-409C-BE32-E72D297353CC}">
              <c16:uniqueId val="{00000000-1747-4258-B8B0-EBC83F6DE5B7}"/>
            </c:ext>
          </c:extLst>
        </c:ser>
        <c:dLbls>
          <c:dLblPos val="outEnd"/>
          <c:showLegendKey val="0"/>
          <c:showVal val="1"/>
          <c:showCatName val="0"/>
          <c:showSerName val="0"/>
          <c:showPercent val="0"/>
          <c:showBubbleSize val="0"/>
        </c:dLbls>
        <c:gapWidth val="182"/>
        <c:axId val="1075738880"/>
        <c:axId val="1075739296"/>
      </c:barChart>
      <c:catAx>
        <c:axId val="107573888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75739296"/>
        <c:crosses val="autoZero"/>
        <c:auto val="1"/>
        <c:lblAlgn val="ctr"/>
        <c:lblOffset val="100"/>
        <c:noMultiLvlLbl val="0"/>
      </c:catAx>
      <c:valAx>
        <c:axId val="1075739296"/>
        <c:scaling>
          <c:orientation val="minMax"/>
        </c:scaling>
        <c:delete val="1"/>
        <c:axPos val="b"/>
        <c:numFmt formatCode="General" sourceLinked="1"/>
        <c:majorTickMark val="none"/>
        <c:minorTickMark val="none"/>
        <c:tickLblPos val="nextTo"/>
        <c:crossAx val="107573888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'Phân phối (2)'!$D$42</c:f>
              <c:strCache>
                <c:ptCount val="1"/>
                <c:pt idx="0">
                  <c:v>Loại nhân lực mà DN/TC đang phải cạnh tranh</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'Phân phối (2)'!$C$43:$C$55</c:f>
              <c:strCache>
                <c:ptCount val="13"/>
                <c:pt idx="0">
                  <c:v>Kỹ thuật xây dựng</c:v>
                </c:pt>
                <c:pt idx="1">
                  <c:v>Kỹ thuật cơ khí</c:v>
                </c:pt>
                <c:pt idx="2">
                  <c:v>Quản lý sản xuất</c:v>
                </c:pt>
                <c:pt idx="3">
                  <c:v>Công nghệ thực phẩm</c:v>
                </c:pt>
                <c:pt idx="4">
                  <c:v>Công nghệ sinh học, hóa dược</c:v>
                </c:pt>
                <c:pt idx="5">
                  <c:v>Tài chính đầu tư</c:v>
                </c:pt>
                <c:pt idx="6">
                  <c:v>Công nghệ thông tin</c:v>
                </c:pt>
                <c:pt idx="7">
                  <c:v>Quản lý chuyên ngành (nêu rõ, ví dụ Quản lý dự án xây dựng, Quản lý dự án CNTT)</c:v>
                </c:pt>
                <c:pt idx="8">
                  <c:v>Quản trị nhân sự</c:v>
                </c:pt>
                <c:pt idx="9">
                  <c:v>Marketing</c:v>
                </c:pt>
                <c:pt idx="10">
                  <c:v>Quản trị doanh nghiệp/tổ chức</c:v>
                </c:pt>
                <c:pt idx="11">
                  <c:v>Quản lý cấp trung</c:v>
                </c:pt>
                <c:pt idx="12">
                  <c:v>Bán hàng (General sales)</c:v>
                </c:pt>
              </c:strCache>
            </c:strRef>
          </c:cat>
          <c:val>
            <c:numRef>
              <c:f>'Phân phối (2)'!$D$43:$D$55</c:f>
              <c:numCache>
                <c:formatCode>General</c:formatCode>
                <c:ptCount val="13"/>
                <c:pt idx="0">
                  <c:v>0</c:v>
                </c:pt>
                <c:pt idx="1">
                  <c:v>0</c:v>
                </c:pt>
                <c:pt idx="2">
                  <c:v>0</c:v>
                </c:pt>
                <c:pt idx="3">
                  <c:v>0</c:v>
                </c:pt>
                <c:pt idx="4">
                  <c:v>0</c:v>
                </c:pt>
                <c:pt idx="5">
                  <c:v>0</c:v>
                </c:pt>
                <c:pt idx="6">
                  <c:v>1</c:v>
                </c:pt>
                <c:pt idx="7">
                  <c:v>0</c:v>
                </c:pt>
                <c:pt idx="8">
                  <c:v>0</c:v>
                </c:pt>
                <c:pt idx="9">
                  <c:v>1</c:v>
                </c:pt>
                <c:pt idx="10">
                  <c:v>0</c:v>
                </c:pt>
                <c:pt idx="11">
                  <c:v>0</c:v>
                </c:pt>
                <c:pt idx="12">
                  <c:v>2</c:v>
                </c:pt>
              </c:numCache>
            </c:numRef>
          </c:val>
          <c:extLst>
            <c:ext xmlns:c16="http://schemas.microsoft.com/office/drawing/2014/chart" uri="{C3380CC4-5D6E-409C-BE32-E72D297353CC}">
              <c16:uniqueId val="{00000000-A669-445B-8AC1-D0D58A8ABDCE}"/>
            </c:ext>
          </c:extLst>
        </c:ser>
        <c:dLbls>
          <c:dLblPos val="outEnd"/>
          <c:showLegendKey val="0"/>
          <c:showVal val="1"/>
          <c:showCatName val="0"/>
          <c:showSerName val="0"/>
          <c:showPercent val="0"/>
          <c:showBubbleSize val="0"/>
        </c:dLbls>
        <c:gapWidth val="182"/>
        <c:axId val="1311251984"/>
        <c:axId val="1311242832"/>
      </c:barChart>
      <c:catAx>
        <c:axId val="13112519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11242832"/>
        <c:crosses val="autoZero"/>
        <c:auto val="1"/>
        <c:lblAlgn val="ctr"/>
        <c:lblOffset val="100"/>
        <c:noMultiLvlLbl val="0"/>
      </c:catAx>
      <c:valAx>
        <c:axId val="1311242832"/>
        <c:scaling>
          <c:orientation val="minMax"/>
        </c:scaling>
        <c:delete val="1"/>
        <c:axPos val="b"/>
        <c:numFmt formatCode="General" sourceLinked="1"/>
        <c:majorTickMark val="none"/>
        <c:minorTickMark val="none"/>
        <c:tickLblPos val="nextTo"/>
        <c:crossAx val="13112519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'Phân phối (2)'!$D$151</c:f>
              <c:strCache>
                <c:ptCount val="1"/>
                <c:pt idx="0">
                  <c:v>Yếu tố được đưa vào "Well-being" trong DN/TC</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'Phân phối (2)'!$C$152:$C$156</c:f>
              <c:strCache>
                <c:ptCount val="5"/>
                <c:pt idx="0">
                  <c:v>Chưa có yếu tố nào</c:v>
                </c:pt>
                <c:pt idx="1">
                  <c:v>Chương trình hỗ trợ tâm lý</c:v>
                </c:pt>
                <c:pt idx="2">
                  <c:v>Cơ hội tham gia các hoạt động xã hội</c:v>
                </c:pt>
                <c:pt idx="3">
                  <c:v>Chương trình sức khỏe và thể dục</c:v>
                </c:pt>
                <c:pt idx="4">
                  <c:v>Chính sách cân bằng công việc và cuộc sống</c:v>
                </c:pt>
              </c:strCache>
            </c:strRef>
          </c:cat>
          <c:val>
            <c:numRef>
              <c:f>'Phân phối (2)'!$D$152:$D$156</c:f>
              <c:numCache>
                <c:formatCode>General</c:formatCode>
                <c:ptCount val="5"/>
                <c:pt idx="0">
                  <c:v>0</c:v>
                </c:pt>
                <c:pt idx="1">
                  <c:v>1</c:v>
                </c:pt>
                <c:pt idx="2">
                  <c:v>1</c:v>
                </c:pt>
                <c:pt idx="3">
                  <c:v>1</c:v>
                </c:pt>
                <c:pt idx="4">
                  <c:v>2</c:v>
                </c:pt>
              </c:numCache>
            </c:numRef>
          </c:val>
          <c:extLst>
            <c:ext xmlns:c16="http://schemas.microsoft.com/office/drawing/2014/chart" uri="{C3380CC4-5D6E-409C-BE32-E72D297353CC}">
              <c16:uniqueId val="{00000000-BD4E-41DB-AB79-AA139ED9EDC9}"/>
            </c:ext>
          </c:extLst>
        </c:ser>
        <c:dLbls>
          <c:dLblPos val="outEnd"/>
          <c:showLegendKey val="0"/>
          <c:showVal val="1"/>
          <c:showCatName val="0"/>
          <c:showSerName val="0"/>
          <c:showPercent val="0"/>
          <c:showBubbleSize val="0"/>
        </c:dLbls>
        <c:gapWidth val="219"/>
        <c:axId val="201570784"/>
        <c:axId val="201581600"/>
      </c:barChart>
      <c:catAx>
        <c:axId val="2015707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01581600"/>
        <c:crosses val="autoZero"/>
        <c:auto val="1"/>
        <c:lblAlgn val="ctr"/>
        <c:lblOffset val="100"/>
        <c:noMultiLvlLbl val="0"/>
      </c:catAx>
      <c:valAx>
        <c:axId val="201581600"/>
        <c:scaling>
          <c:orientation val="minMax"/>
        </c:scaling>
        <c:delete val="1"/>
        <c:axPos val="b"/>
        <c:numFmt formatCode="General" sourceLinked="1"/>
        <c:majorTickMark val="none"/>
        <c:minorTickMark val="none"/>
        <c:tickLblPos val="nextTo"/>
        <c:crossAx val="2015707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'Phân phối'!$B$3</c:f>
              <c:strCache>
                <c:ptCount val="1"/>
                <c:pt idx="0">
                  <c:v>Quy mô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9CB4-4323-92B9-759DEFDCEC5E}"/>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9CB4-4323-92B9-759DEFDCEC5E}"/>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9CB4-4323-92B9-759DEFDCEC5E}"/>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9CB4-4323-92B9-759DEFDCEC5E}"/>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9CB4-4323-92B9-759DEFDCEC5E}"/>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9CB4-4323-92B9-759DEFDCEC5E}"/>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9CB4-4323-92B9-759DEFDCEC5E}"/>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9CB4-4323-92B9-759DEFDCEC5E}"/>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'Phân phối'!$A$4:$A$11</c:f>
              <c:strCache>
                <c:ptCount val="8"/>
                <c:pt idx="0">
                  <c:v>INGO</c:v>
                </c:pt>
                <c:pt idx="1">
                  <c:v>Local NGO</c:v>
                </c:pt>
                <c:pt idx="2">
                  <c:v>MNC (Cty tại VN là thành viên của MNC)</c:v>
                </c:pt>
                <c:pt idx="3">
                  <c:v>Tập đoàn đa ngành, có trên 2 công ty thành viên, hoặc trên 500 nhân viên, doanh thu trên 200 tỉ</c:v>
                </c:pt>
                <c:pt idx="4">
                  <c:v>(Tổng) Công ty có trên 7 bộ phận và/hoặc trên 200 nhân viên / doanh thu 100-200 tỉ</c:v>
                </c:pt>
                <c:pt idx="5">
                  <c:v>Công ty cỡ vừa (có dưới 7 bộ phận, 100-200 nhân viên và/hoặc doanh thu dưới 50-100 tỉ)</c:v>
                </c:pt>
                <c:pt idx="6">
                  <c:v>Công ty cỡ nhỏ (dưới 50 nhân viên và/hoặc doanh thu dưới 50 tỉ)</c:v>
                </c:pt>
                <c:pt idx="7">
                  <c:v>Mục khác:</c:v>
                </c:pt>
              </c:strCache>
            </c:strRef>
          </c:cat>
          <c:val>
            <c:numRef>
              <c:f>'Phân phối'!$B$4:$B$11</c:f>
              <c:numCache>
                <c:formatCode>General</c:formatCode>
                <c:ptCount val="8"/>
                <c:pt idx="0">
                  <c:v>0</c:v>
                </c:pt>
                <c:pt idx="1">
                  <c:v>0</c:v>
                </c:pt>
                <c:pt idx="2">
                  <c:v>0</c:v>
                </c:pt>
                <c:pt idx="3">
                  <c:v>1</c:v>
                </c:pt>
                <c:pt idx="4">
                  <c:v>1</c:v>
                </c:pt>
                <c:pt idx="5">
                  <c:v>1</c:v>
                </c:pt>
                <c:pt idx="6">
                  <c:v>0</c:v>
                </c:pt>
                <c:pt idx="7">
                  <c:v>0</c:v>
                </c:pt>
              </c:numCache>
            </c:numRef>
          </c:val>
          <c:extLst>
            <c:ext xmlns:c16="http://schemas.microsoft.com/office/drawing/2014/chart" uri="{C3380CC4-5D6E-409C-BE32-E72D297353CC}">
              <c16:uniqueId val="{00000010-9CB4-4323-92B9-759DEFDCEC5E}"/>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'Phân phối'!$B$22</c:f>
              <c:strCache>
                <c:ptCount val="1"/>
                <c:pt idx="0">
                  <c:v>Giai đoạn phát triển của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59A8-482F-9F35-B7ADDB87D645}"/>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59A8-482F-9F35-B7ADDB87D645}"/>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59A8-482F-9F35-B7ADDB87D645}"/>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59A8-482F-9F35-B7ADDB87D645}"/>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'Phân phối'!$A$23:$A$26</c:f>
              <c:strCache>
                <c:ptCount val="4"/>
                <c:pt idx="0">
                  <c:v>Khởi nghiệp</c:v>
                </c:pt>
                <c:pt idx="1">
                  <c:v>Tăng trưởng</c:v>
                </c:pt>
                <c:pt idx="2">
                  <c:v>Trưởng thành</c:v>
                </c:pt>
                <c:pt idx="3">
                  <c:v>Tái cấu trúc/ Khôi phục</c:v>
                </c:pt>
              </c:strCache>
            </c:strRef>
          </c:cat>
          <c:val>
            <c:numRef>
              <c:f>'Phân phối'!$B$23:$B$26</c:f>
              <c:numCache>
                <c:formatCode>General</c:formatCode>
                <c:ptCount val="4"/>
                <c:pt idx="0">
                  <c:v>0</c:v>
                </c:pt>
                <c:pt idx="1">
                  <c:v>1</c:v>
                </c:pt>
                <c:pt idx="2">
                  <c:v>1</c:v>
                </c:pt>
                <c:pt idx="3">
                  <c:v>1</c:v>
                </c:pt>
              </c:numCache>
            </c:numRef>
          </c:val>
          <c:extLst>
            <c:ext xmlns:c16="http://schemas.microsoft.com/office/drawing/2014/chart" uri="{C3380CC4-5D6E-409C-BE32-E72D297353CC}">
              <c16:uniqueId val="{00000008-59A8-482F-9F35-B7ADDB87D645}"/>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'Phân phối'!$B$65</c:f>
              <c:strCache>
                <c:ptCount val="1"/>
                <c:pt idx="0">
                  <c:v>Nhận thức về khái niệm Đãi ngộ tổng thế - Total Rewards -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A42C-4E73-95E1-96BD311BA71F}"/>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A42C-4E73-95E1-96BD311BA71F}"/>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A42C-4E73-95E1-96BD311BA71F}"/>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A42C-4E73-95E1-96BD311BA71F}"/>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A42C-4E73-95E1-96BD311BA71F}"/>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A42C-4E73-95E1-96BD311BA71F}"/>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'Phân phối'!$A$66:$A$71</c:f>
              <c:strCache>
                <c:ptCount val="6"/>
                <c:pt idx="0">
                  <c:v>Chưa từng nghe</c:v>
                </c:pt>
                <c:pt idx="1">
                  <c:v>Đã nghe nhưng chưa hiểu rõ</c:v>
                </c:pt>
                <c:pt idx="2">
                  <c:v>Hiểu rõ khái niệm này nhưng chưa triển khai trong thực tế</c:v>
                </c:pt>
                <c:pt idx="3">
                  <c:v>Chứng kiến thực tế việc triển khai tại doanh nghiệp/tổ chức của mình</c:v>
                </c:pt>
                <c:pt idx="4">
                  <c:v>Tham gia xây dựng và áp dụng tại doanh nghiệp/tổ chức</c:v>
                </c:pt>
                <c:pt idx="5">
                  <c:v>Dẫn dắt/chủ trì việc xây dựng và áp dụng tại doanh nghiệp/tổ chức</c:v>
                </c:pt>
              </c:strCache>
            </c:strRef>
          </c:cat>
          <c:val>
            <c:numRef>
              <c:f>'Phân phối'!$B$66:$B$71</c:f>
              <c:numCache>
                <c:formatCode>General</c:formatCode>
                <c:ptCount val="6"/>
                <c:pt idx="0">
                  <c:v>0</c:v>
                </c:pt>
                <c:pt idx="1">
                  <c:v>1</c:v>
                </c:pt>
                <c:pt idx="2">
                  <c:v>1</c:v>
                </c:pt>
                <c:pt idx="3">
                  <c:v>0</c:v>
                </c:pt>
                <c:pt idx="4">
                  <c:v>1</c:v>
                </c:pt>
                <c:pt idx="5">
                  <c:v>0</c:v>
                </c:pt>
              </c:numCache>
            </c:numRef>
          </c:val>
          <c:extLst>
            <c:ext xmlns:c16="http://schemas.microsoft.com/office/drawing/2014/chart" uri="{C3380CC4-5D6E-409C-BE32-E72D297353CC}">
              <c16:uniqueId val="{0000000C-A42C-4E73-95E1-96BD311BA71F}"/>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'Phân phối'!$B$78</c:f>
              <c:strCache>
                <c:ptCount val="1"/>
                <c:pt idx="0">
                  <c:v>Hiện trạng triển khai mô hình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092-4BB4-849E-978A012B0035}"/>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092-4BB4-849E-978A012B0035}"/>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092-4BB4-849E-978A012B0035}"/>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F092-4BB4-849E-978A012B0035}"/>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'Phân phối'!$A$79:$A$82</c:f>
              <c:strCache>
                <c:ptCount val="4"/>
                <c:pt idx="0">
                  <c:v>Đã triển khai toàn phần</c:v>
                </c:pt>
                <c:pt idx="1">
                  <c:v>Đã triển khai một phần</c:v>
                </c:pt>
                <c:pt idx="2">
                  <c:v>Chưa triển khai nhưng có kế hoạch</c:v>
                </c:pt>
                <c:pt idx="3">
                  <c:v>Chưa triển khai và không có kế hoạch</c:v>
                </c:pt>
              </c:strCache>
            </c:strRef>
          </c:cat>
          <c:val>
            <c:numRef>
              <c:f>'Phân phối'!$B$79:$B$82</c:f>
              <c:numCache>
                <c:formatCode>General</c:formatCode>
                <c:ptCount val="4"/>
                <c:pt idx="0">
                  <c:v>1</c:v>
                </c:pt>
                <c:pt idx="1">
                  <c:v>1</c:v>
                </c:pt>
                <c:pt idx="2">
                  <c:v>1</c:v>
                </c:pt>
                <c:pt idx="3">
                  <c:v>0</c:v>
                </c:pt>
              </c:numCache>
            </c:numRef>
          </c:val>
          <c:extLst>
            <c:ext xmlns:c16="http://schemas.microsoft.com/office/drawing/2014/chart" uri="{C3380CC4-5D6E-409C-BE32-E72D297353CC}">
              <c16:uniqueId val="{00000008-F092-4BB4-849E-978A012B0035}"/>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'Phân phối'!$B$85</c:f>
              <c:strCache>
                <c:ptCount val="1"/>
                <c:pt idx="0">
                  <c:v>Mức độ đồng bộ giữa chiến lược phát triển doanh nghiệp và chiến lược TR hiện tại</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41B8-4124-BBD3-52322120C8DC}"/>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41B8-4124-BBD3-52322120C8DC}"/>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41B8-4124-BBD3-52322120C8DC}"/>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41B8-4124-BBD3-52322120C8DC}"/>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'Phân phối'!$A$86:$A$89</c:f>
              <c:strCache>
                <c:ptCount val="4"/>
                <c:pt idx="0">
                  <c:v>Rất đồng bộ</c:v>
                </c:pt>
                <c:pt idx="1">
                  <c:v>Đồng bộ</c:v>
                </c:pt>
                <c:pt idx="2">
                  <c:v>Chưa đồng bộ</c:v>
                </c:pt>
                <c:pt idx="3">
                  <c:v>Không đồng bộ</c:v>
                </c:pt>
              </c:strCache>
            </c:strRef>
          </c:cat>
          <c:val>
            <c:numRef>
              <c:f>'Phân phối'!$B$86:$B$89</c:f>
              <c:numCache>
                <c:formatCode>General</c:formatCode>
                <c:ptCount val="4"/>
                <c:pt idx="0">
                  <c:v>0</c:v>
                </c:pt>
                <c:pt idx="1">
                  <c:v>0</c:v>
                </c:pt>
                <c:pt idx="2">
                  <c:v>3</c:v>
                </c:pt>
                <c:pt idx="3">
                  <c:v>0</c:v>
                </c:pt>
              </c:numCache>
            </c:numRef>
          </c:val>
          <c:extLst>
            <c:ext xmlns:c16="http://schemas.microsoft.com/office/drawing/2014/chart" uri="{C3380CC4-5D6E-409C-BE32-E72D297353CC}">
              <c16:uniqueId val="{00000008-41B8-4124-BBD3-52322120C8DC}"/>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'Phân phối'!$B$93</c:f>
              <c:strCache>
                <c:ptCount val="1"/>
                <c:pt idx="0">
                  <c:v>Đánh giá hiệu quả của TR trong việc nâng cao cạnh tranh doanh nghiệp</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C360-4AE7-B4AC-C85421AA4A3F}"/>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C360-4AE7-B4AC-C85421AA4A3F}"/>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C360-4AE7-B4AC-C85421AA4A3F}"/>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C360-4AE7-B4AC-C85421AA4A3F}"/>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'Phân phối'!$A$94:$A$97</c:f>
              <c:strCache>
                <c:ptCount val="4"/>
                <c:pt idx="0">
                  <c:v>Rất hiệu quả</c:v>
                </c:pt>
                <c:pt idx="1">
                  <c:v>Hiệu quả</c:v>
                </c:pt>
                <c:pt idx="2">
                  <c:v>Hiệu quả ít</c:v>
                </c:pt>
                <c:pt idx="3">
                  <c:v>Không có hiệu quả</c:v>
                </c:pt>
              </c:strCache>
            </c:strRef>
          </c:cat>
          <c:val>
            <c:numRef>
              <c:f>'Phân phối'!$B$94:$B$97</c:f>
              <c:numCache>
                <c:formatCode>General</c:formatCode>
                <c:ptCount val="4"/>
                <c:pt idx="0">
                  <c:v>1</c:v>
                </c:pt>
                <c:pt idx="1">
                  <c:v>2</c:v>
                </c:pt>
                <c:pt idx="2">
                  <c:v>0</c:v>
                </c:pt>
                <c:pt idx="3">
                  <c:v>0</c:v>
                </c:pt>
              </c:numCache>
            </c:numRef>
          </c:val>
          <c:extLst>
            <c:ext xmlns:c16="http://schemas.microsoft.com/office/drawing/2014/chart" uri="{C3380CC4-5D6E-409C-BE32-E72D297353CC}">
              <c16:uniqueId val="{00000008-C360-4AE7-B4AC-C85421AA4A3F}"/>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'Phân phối'!$B$106</c:f>
              <c:strCache>
                <c:ptCount val="1"/>
                <c:pt idx="0">
                  <c:v>Khả năng tài chính của doanh nghiệp hiện tại trong việc đáp ứng các yêu cầu triển khai TR toàn diện</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106B-44BA-857B-2DEA92D8AD6B}"/>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106B-44BA-857B-2DEA92D8AD6B}"/>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106B-44BA-857B-2DEA92D8AD6B}"/>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'Phân phối'!$A$107:$A$109</c:f>
              <c:strCache>
                <c:ptCount val="3"/>
                <c:pt idx="0">
                  <c:v>Hoàn toàn đáp ứng được</c:v>
                </c:pt>
                <c:pt idx="1">
                  <c:v>Đáp ứng được phần nào</c:v>
                </c:pt>
                <c:pt idx="2">
                  <c:v>Chưa đáp ứng đầy đủ</c:v>
                </c:pt>
              </c:strCache>
            </c:strRef>
          </c:cat>
          <c:val>
            <c:numRef>
              <c:f>'Phân phối'!$B$107:$B$109</c:f>
              <c:numCache>
                <c:formatCode>General</c:formatCode>
                <c:ptCount val="3"/>
                <c:pt idx="0">
                  <c:v>2</c:v>
                </c:pt>
                <c:pt idx="1">
                  <c:v>0</c:v>
                </c:pt>
                <c:pt idx="2">
                  <c:v>1</c:v>
                </c:pt>
              </c:numCache>
            </c:numRef>
          </c:val>
          <c:extLst>
            <c:ext xmlns:c16="http://schemas.microsoft.com/office/drawing/2014/chart" uri="{C3380CC4-5D6E-409C-BE32-E72D297353CC}">
              <c16:uniqueId val="{00000006-106B-44BA-857B-2DEA92D8AD6B}"/>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'Phân phối'!$B$119</c:f>
              <c:strCache>
                <c:ptCount val="1"/>
                <c:pt idx="0">
                  <c:v>Đánh giá hệ thống công nghệ và dữ liệu nhân sự (HRIS) của doanh nghiệp hiện tại để hỗ trợ TR</c:v>
                </c:pt>
              </c:strCache>
            </c:strRef>
          </c:tx>
          <c:dPt>
            <c:idx val="0"/>
            <c:bubble3D val="0"/>
            <c:spPr>
              <a:solidFill>
                <a:schemeClr val="accent1"/>
              </a:solidFill>
              <a:ln>
                <a:noFill/>
              </a:ln>
              <a:effectLst/>
            </c:spPr>
            <c:extLst>
              <c:ext xmlns:c16="http://schemas.microsoft.com/office/drawing/2014/chart" uri="{C3380CC4-5D6E-409C-BE32-E72D297353CC}">
                <c16:uniqueId val="{00000001-860D-44BE-B54D-AD7544801BAD}"/>
              </c:ext>
            </c:extLst>
          </c:dPt>
          <c:dPt>
            <c:idx val="1"/>
            <c:bubble3D val="0"/>
            <c:spPr>
              <a:solidFill>
                <a:schemeClr val="accent2"/>
              </a:solidFill>
              <a:ln>
                <a:noFill/>
              </a:ln>
              <a:effectLst/>
            </c:spPr>
            <c:extLst>
              <c:ext xmlns:c16="http://schemas.microsoft.com/office/drawing/2014/chart" uri="{C3380CC4-5D6E-409C-BE32-E72D297353CC}">
                <c16:uniqueId val="{00000003-860D-44BE-B54D-AD7544801BAD}"/>
              </c:ext>
            </c:extLst>
          </c:dPt>
          <c:dPt>
            <c:idx val="2"/>
            <c:bubble3D val="0"/>
            <c:spPr>
              <a:solidFill>
                <a:schemeClr val="accent3"/>
              </a:solidFill>
              <a:ln>
                <a:noFill/>
              </a:ln>
              <a:effectLst/>
            </c:spPr>
            <c:extLst>
              <c:ext xmlns:c16="http://schemas.microsoft.com/office/drawing/2014/chart" uri="{C3380CC4-5D6E-409C-BE32-E72D297353CC}">
                <c16:uniqueId val="{00000005-860D-44BE-B54D-AD7544801BAD}"/>
              </c:ext>
            </c:extLst>
          </c:dPt>
          <c:dPt>
            <c:idx val="3"/>
            <c:bubble3D val="0"/>
            <c:spPr>
              <a:solidFill>
                <a:schemeClr val="accent4"/>
              </a:solidFill>
              <a:ln>
                <a:noFill/>
              </a:ln>
              <a:effectLst/>
            </c:spPr>
            <c:extLst>
              <c:ext xmlns:c16="http://schemas.microsoft.com/office/drawing/2014/chart" uri="{C3380CC4-5D6E-409C-BE32-E72D297353CC}">
                <c16:uniqueId val="{00000007-860D-44BE-B54D-AD7544801BAD}"/>
              </c:ext>
            </c:extLst>
          </c:dPt>
          <c:dPt>
            <c:idx val="4"/>
            <c:bubble3D val="0"/>
            <c:spPr>
              <a:solidFill>
                <a:schemeClr val="accent5"/>
              </a:solidFill>
              <a:ln>
                <a:noFill/>
              </a:ln>
              <a:effectLst/>
            </c:spPr>
            <c:extLst>
              <c:ext xmlns:c16="http://schemas.microsoft.com/office/drawing/2014/chart" uri="{C3380CC4-5D6E-409C-BE32-E72D297353CC}">
                <c16:uniqueId val="{00000009-860D-44BE-B54D-AD7544801BAD}"/>
              </c:ext>
            </c:extLst>
          </c:dPt>
          <c:dPt>
            <c:idx val="5"/>
            <c:bubble3D val="0"/>
            <c:spPr>
              <a:solidFill>
                <a:schemeClr val="accent6"/>
              </a:solidFill>
              <a:ln>
                <a:noFill/>
              </a:ln>
              <a:effectLst/>
            </c:spPr>
            <c:extLst>
              <c:ext xmlns:c16="http://schemas.microsoft.com/office/drawing/2014/chart" uri="{C3380CC4-5D6E-409C-BE32-E72D297353CC}">
                <c16:uniqueId val="{0000000B-860D-44BE-B54D-AD7544801BAD}"/>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'Phân phối'!$A$120:$A$125</c:f>
              <c:strCache>
                <c:ptCount val="6"/>
                <c:pt idx="0">
                  <c:v>Chưa tổ chức được dữ liệu khoa học</c:v>
                </c:pt>
                <c:pt idx="1">
                  <c:v>Có dữ liệu nhưng chưa biết cách khai thác để xây dựng chính sách</c:v>
                </c:pt>
                <c:pt idx="2">
                  <c:v>Có dữ liệu, nhưng thiếu công cụ và kỹ năng để khai thác hiệu quả</c:v>
                </c:pt>
                <c:pt idx="3">
                  <c:v>Dữ liệu tổ chức khoa học, khai thác rất hiệu quả để xây dựng chính sách</c:v>
                </c:pt>
                <c:pt idx="4">
                  <c:v>Chính sách đã xây dựng dựa trên dữ liệu, nhưng chưa có hiệu quả cao</c:v>
                </c:pt>
                <c:pt idx="5">
                  <c:v>Chính sách được xây dựng và áp dụng hiệu quả nhờ khai thác dữ liệu tốt</c:v>
                </c:pt>
              </c:strCache>
            </c:strRef>
          </c:cat>
          <c:val>
            <c:numRef>
              <c:f>'Phân phối'!$B$120:$B$125</c:f>
              <c:numCache>
                <c:formatCode>General</c:formatCode>
                <c:ptCount val="6"/>
                <c:pt idx="0">
                  <c:v>2</c:v>
                </c:pt>
                <c:pt idx="1">
                  <c:v>0</c:v>
                </c:pt>
                <c:pt idx="2">
                  <c:v>0</c:v>
                </c:pt>
                <c:pt idx="3">
                  <c:v>0</c:v>
                </c:pt>
                <c:pt idx="4">
                  <c:v>1</c:v>
                </c:pt>
                <c:pt idx="5">
                  <c:v>0</c:v>
                </c:pt>
              </c:numCache>
            </c:numRef>
          </c:val>
          <c:extLst>
            <c:ext xmlns:c16="http://schemas.microsoft.com/office/drawing/2014/chart" uri="{C3380CC4-5D6E-409C-BE32-E72D297353CC}">
              <c16:uniqueId val="{0000000C-860D-44BE-B54D-AD7544801BAD}"/>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'Phân phối'!$B$128</c:f>
              <c:strCache>
                <c:ptCount val="1"/>
                <c:pt idx="0">
                  <c:v>Trạng thái của DN/TC trong quá trình áp dụng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EBC6-4F4E-BFA8-0168C42D341C}"/>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EBC6-4F4E-BFA8-0168C42D341C}"/>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EBC6-4F4E-BFA8-0168C42D341C}"/>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EBC6-4F4E-BFA8-0168C42D341C}"/>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EBC6-4F4E-BFA8-0168C42D341C}"/>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'Phân phối'!$A$129:$A$133</c:f>
              <c:strCache>
                <c:ptCount val="5"/>
                <c:pt idx="0">
                  <c:v>Áp dụng các chính sách cơ bản về đãi ngộ (lương, thưởng, hoa hồng…)</c:v>
                </c:pt>
                <c:pt idx="1">
                  <c:v>Áp dụng một vài hình thức đãi ngộ phi tài chính</c:v>
                </c:pt>
                <c:pt idx="2">
                  <c:v>Đang nghiên cứu triển khai chính sách đãi ngộ toàn diện</c:v>
                </c:pt>
                <c:pt idx="3">
                  <c:v>Đã áp dụng hầu hết các hình thức đãi ngộ</c:v>
                </c:pt>
                <c:pt idx="4">
                  <c:v>Mục khác:</c:v>
                </c:pt>
              </c:strCache>
            </c:strRef>
          </c:cat>
          <c:val>
            <c:numRef>
              <c:f>'Phân phối'!$B$129:$B$133</c:f>
              <c:numCache>
                <c:formatCode>General</c:formatCode>
                <c:ptCount val="5"/>
                <c:pt idx="0">
                  <c:v>1</c:v>
                </c:pt>
                <c:pt idx="1">
                  <c:v>0</c:v>
                </c:pt>
                <c:pt idx="2">
                  <c:v>0</c:v>
                </c:pt>
                <c:pt idx="3">
                  <c:v>2</c:v>
                </c:pt>
                <c:pt idx="4">
                  <c:v>0</c:v>
                </c:pt>
              </c:numCache>
            </c:numRef>
          </c:val>
          <c:extLst>
            <c:ext xmlns:c16="http://schemas.microsoft.com/office/drawing/2014/chart" uri="{C3380CC4-5D6E-409C-BE32-E72D297353CC}">
              <c16:uniqueId val="{0000000A-EBC6-4F4E-BFA8-0168C42D341C}"/>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'Phân phối'!$D$220</c:f>
              <c:strCache>
                <c:ptCount val="1"/>
                <c:pt idx="0">
                  <c:v>Lợi ích khi triển khai TR</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'Phân phối'!$C$222:$C$228</c:f>
              <c:strCache>
                <c:ptCount val="7"/>
                <c:pt idx="0">
                  <c:v>Tạo ra môi trường làm việc tích cực và cân bằng</c:v>
                </c:pt>
                <c:pt idx="1">
                  <c:v>Gia tăng sự gắn kết và hiệu suất làm việc</c:v>
                </c:pt>
                <c:pt idx="2">
                  <c:v>Tạo cơ hội phát triển/thăng tiến cho nhân sự</c:v>
                </c:pt>
                <c:pt idx="3">
                  <c:v>Gia tăng lợi thế cạnh tranh</c:v>
                </c:pt>
                <c:pt idx="4">
                  <c:v>Cái thiện động lực làm việc cho nhân sự</c:v>
                </c:pt>
                <c:pt idx="5">
                  <c:v>Cải thiện hình ảnh và thương hiệu nhà tuyển dụng</c:v>
                </c:pt>
                <c:pt idx="6">
                  <c:v>Thu hút và giữ chân nhân tài</c:v>
                </c:pt>
              </c:strCache>
            </c:strRef>
          </c:cat>
          <c:val>
            <c:numRef>
              <c:f>'Phân phối'!$D$222:$D$228</c:f>
              <c:numCache>
                <c:formatCode>General</c:formatCode>
                <c:ptCount val="7"/>
                <c:pt idx="0">
                  <c:v>1</c:v>
                </c:pt>
                <c:pt idx="1">
                  <c:v>1</c:v>
                </c:pt>
                <c:pt idx="2">
                  <c:v>1</c:v>
                </c:pt>
                <c:pt idx="3">
                  <c:v>1</c:v>
                </c:pt>
                <c:pt idx="4">
                  <c:v>1</c:v>
                </c:pt>
                <c:pt idx="5">
                  <c:v>2</c:v>
                </c:pt>
                <c:pt idx="6">
                  <c:v>2</c:v>
                </c:pt>
              </c:numCache>
            </c:numRef>
          </c:val>
          <c:extLst>
            <c:ext xmlns:c16="http://schemas.microsoft.com/office/drawing/2014/chart" uri="{C3380CC4-5D6E-409C-BE32-E72D297353CC}">
              <c16:uniqueId val="{00000000-2933-4A73-A556-A8BC4B73733F}"/>
            </c:ext>
          </c:extLst>
        </c:ser>
        <c:dLbls>
          <c:dLblPos val="outEnd"/>
          <c:showLegendKey val="0"/>
          <c:showVal val="1"/>
          <c:showCatName val="0"/>
          <c:showSerName val="0"/>
          <c:showPercent val="0"/>
          <c:showBubbleSize val="0"/>
        </c:dLbls>
        <c:gapWidth val="182"/>
        <c:axId val="215519520"/>
        <c:axId val="215519936"/>
      </c:barChart>
      <c:catAx>
        <c:axId val="21551952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5519936"/>
        <c:crosses val="autoZero"/>
        <c:auto val="1"/>
        <c:lblAlgn val="ctr"/>
        <c:lblOffset val="100"/>
        <c:noMultiLvlLbl val="0"/>
      </c:catAx>
      <c:valAx>
        <c:axId val="215519936"/>
        <c:scaling>
          <c:orientation val="minMax"/>
        </c:scaling>
        <c:delete val="1"/>
        <c:axPos val="b"/>
        <c:numFmt formatCode="General" sourceLinked="1"/>
        <c:majorTickMark val="none"/>
        <c:minorTickMark val="none"/>
        <c:tickLblPos val="nextTo"/>
        <c:crossAx val="21551952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'Phân phối'!$D$201</c:f>
              <c:strCache>
                <c:ptCount val="1"/>
                <c:pt idx="0">
                  <c:v>Thách thức khi triển khai TR</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'Phân phối'!$C$210:$C$215</c:f>
              <c:strCache>
                <c:ptCount val="6"/>
                <c:pt idx="0">
                  <c:v>Thiếu các mục tiêu chiến lược NNL làm căn cứ thực hiện</c:v>
                </c:pt>
                <c:pt idx="1">
                  <c:v>Thiếu tính tổng thể của hệ thống chính sách</c:v>
                </c:pt>
                <c:pt idx="2">
                  <c:v>Khó khăn trong việc cá nhân hóa chính sách</c:v>
                </c:pt>
                <c:pt idx="3">
                  <c:v>Thiếu sự đồng lòng/hỗ trợ từ lãnh đạo</c:v>
                </c:pt>
                <c:pt idx="4">
                  <c:v>Hiệu quả khó đo lường</c:v>
                </c:pt>
                <c:pt idx="5">
                  <c:v>Thiếu hệ thống công cụ và hệ thống quản lý phù hợp để triển khai chính sách</c:v>
                </c:pt>
              </c:strCache>
            </c:strRef>
          </c:cat>
          <c:val>
            <c:numRef>
              <c:f>'Phân phối'!$D$210:$D$215</c:f>
              <c:numCache>
                <c:formatCode>General</c:formatCode>
                <c:ptCount val="6"/>
                <c:pt idx="0">
                  <c:v>1</c:v>
                </c:pt>
                <c:pt idx="1">
                  <c:v>1</c:v>
                </c:pt>
                <c:pt idx="2">
                  <c:v>1</c:v>
                </c:pt>
                <c:pt idx="3">
                  <c:v>1</c:v>
                </c:pt>
                <c:pt idx="4">
                  <c:v>2</c:v>
                </c:pt>
                <c:pt idx="5">
                  <c:v>3</c:v>
                </c:pt>
              </c:numCache>
            </c:numRef>
          </c:val>
          <c:extLst>
            <c:ext xmlns:c16="http://schemas.microsoft.com/office/drawing/2014/chart" uri="{C3380CC4-5D6E-409C-BE32-E72D297353CC}">
              <c16:uniqueId val="{00000000-204B-4C51-ACA6-71B6716F2165}"/>
            </c:ext>
          </c:extLst>
        </c:ser>
        <c:dLbls>
          <c:dLblPos val="outEnd"/>
          <c:showLegendKey val="0"/>
          <c:showVal val="1"/>
          <c:showCatName val="0"/>
          <c:showSerName val="0"/>
          <c:showPercent val="0"/>
          <c:showBubbleSize val="0"/>
        </c:dLbls>
        <c:gapWidth val="182"/>
        <c:axId val="536811488"/>
        <c:axId val="536809408"/>
      </c:barChart>
      <c:catAx>
        <c:axId val="53681148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36809408"/>
        <c:crosses val="autoZero"/>
        <c:auto val="1"/>
        <c:lblAlgn val="ctr"/>
        <c:lblOffset val="100"/>
        <c:noMultiLvlLbl val="0"/>
      </c:catAx>
      <c:valAx>
        <c:axId val="536809408"/>
        <c:scaling>
          <c:orientation val="minMax"/>
        </c:scaling>
        <c:delete val="1"/>
        <c:axPos val="b"/>
        <c:numFmt formatCode="General" sourceLinked="1"/>
        <c:majorTickMark val="none"/>
        <c:minorTickMark val="none"/>
        <c:tickLblPos val="nextTo"/>
        <c:crossAx val="53681148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'Phân phối'!$D$180</c:f>
              <c:strCache>
                <c:ptCount val="1"/>
                <c:pt idx="0">
                  <c:v>Điểm cần cải thiện trong chính sách TR</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'Phân phối'!$C$182:$C$190</c:f>
              <c:strCache>
                <c:ptCount val="9"/>
                <c:pt idx="0">
                  <c:v>Phụ cấp, trợ cấp cơ bản (công đoàn, điện thoại, xăng xe, thiết bị cá nhân …)</c:v>
                </c:pt>
                <c:pt idx="1">
                  <c:v>Bảo hiểm sức khỏe cho nhân viên (mức và hình thức cao hơn so với qui định của pháp luật)</c:v>
                </c:pt>
                <c:pt idx="2">
                  <c:v>In-kinds (học phí, hội phí, chi phí tham gia các tổ chức xã hội nghề nghiệp, v.v.)</c:v>
                </c:pt>
                <c:pt idx="3">
                  <c:v>Chế độ làm việc linh hoạt có tính đến nguyện vọng cá nhân</c:v>
                </c:pt>
                <c:pt idx="4">
                  <c:v>Bảo hiểm/chăm sóc sức khỏe cho thành viên gia đình</c:v>
                </c:pt>
                <c:pt idx="5">
                  <c:v>Perks (quyền sử dụng công cụ dụng cụ và phương tiện di chuyển, làm việc đắt tiền hơn so với các vị trí khác của người trong diện “nhân tài”)</c:v>
                </c:pt>
                <c:pt idx="6">
                  <c:v>ESOP (hoặc được chia lợi nhuận/ hưởng cổ tức, hoặc sở hữu cổ phiếu)</c:v>
                </c:pt>
                <c:pt idx="7">
                  <c:v>Lương/Thưởng</c:v>
                </c:pt>
                <c:pt idx="8">
                  <c:v>Chăm sóc sức khỏe &amp; tinh thần (well-being)</c:v>
                </c:pt>
              </c:strCache>
            </c:strRef>
          </c:cat>
          <c:val>
            <c:numRef>
              <c:f>'Phân phối'!$D$182:$D$190</c:f>
              <c:numCache>
                <c:formatCode>General</c:formatCode>
                <c:ptCount val="9"/>
                <c:pt idx="0">
                  <c:v>1</c:v>
                </c:pt>
                <c:pt idx="1">
                  <c:v>1</c:v>
                </c:pt>
                <c:pt idx="2">
                  <c:v>2</c:v>
                </c:pt>
                <c:pt idx="3">
                  <c:v>2</c:v>
                </c:pt>
                <c:pt idx="4">
                  <c:v>2</c:v>
                </c:pt>
                <c:pt idx="5">
                  <c:v>2</c:v>
                </c:pt>
                <c:pt idx="6">
                  <c:v>2</c:v>
                </c:pt>
                <c:pt idx="7">
                  <c:v>2</c:v>
                </c:pt>
                <c:pt idx="8">
                  <c:v>3</c:v>
                </c:pt>
              </c:numCache>
            </c:numRef>
          </c:val>
          <c:extLst>
            <c:ext xmlns:c16="http://schemas.microsoft.com/office/drawing/2014/chart" uri="{C3380CC4-5D6E-409C-BE32-E72D297353CC}">
              <c16:uniqueId val="{00000000-88A1-405E-A41A-58949713983E}"/>
            </c:ext>
          </c:extLst>
        </c:ser>
        <c:dLbls>
          <c:dLblPos val="outEnd"/>
          <c:showLegendKey val="0"/>
          <c:showVal val="1"/>
          <c:showCatName val="0"/>
          <c:showSerName val="0"/>
          <c:showPercent val="0"/>
          <c:showBubbleSize val="0"/>
        </c:dLbls>
        <c:gapWidth val="182"/>
        <c:axId val="1079878784"/>
        <c:axId val="1079879200"/>
      </c:barChart>
      <c:catAx>
        <c:axId val="10798787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79879200"/>
        <c:crosses val="autoZero"/>
        <c:auto val="1"/>
        <c:lblAlgn val="ctr"/>
        <c:lblOffset val="100"/>
        <c:noMultiLvlLbl val="0"/>
      </c:catAx>
      <c:valAx>
        <c:axId val="1079879200"/>
        <c:scaling>
          <c:orientation val="minMax"/>
        </c:scaling>
        <c:delete val="1"/>
        <c:axPos val="b"/>
        <c:numFmt formatCode="General" sourceLinked="1"/>
        <c:majorTickMark val="none"/>
        <c:minorTickMark val="none"/>
        <c:tickLblPos val="nextTo"/>
        <c:crossAx val="10798787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'Phân phối'!$D$161</c:f>
              <c:strCache>
                <c:ptCount val="1"/>
                <c:pt idx="0">
                  <c:v>Chỉ số đánh giá hiệu quả của TR</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'Phân phối'!$C$163:$C$165</c:f>
              <c:strCache>
                <c:ptCount val="3"/>
                <c:pt idx="0">
                  <c:v>Tỷ lệ hoàn thành mục tiêu cá nhân</c:v>
                </c:pt>
                <c:pt idx="1">
                  <c:v>Tỷ lệ giữ chân nhân viên</c:v>
                </c:pt>
                <c:pt idx="2">
                  <c:v>Chỉ số hài lòng nhân viên</c:v>
                </c:pt>
              </c:strCache>
            </c:strRef>
          </c:cat>
          <c:val>
            <c:numRef>
              <c:f>'Phân phối'!$D$163:$D$165</c:f>
              <c:numCache>
                <c:formatCode>General</c:formatCode>
                <c:ptCount val="3"/>
                <c:pt idx="0">
                  <c:v>1</c:v>
                </c:pt>
                <c:pt idx="1">
                  <c:v>3</c:v>
                </c:pt>
                <c:pt idx="2">
                  <c:v>3</c:v>
                </c:pt>
              </c:numCache>
            </c:numRef>
          </c:val>
          <c:extLst>
            <c:ext xmlns:c16="http://schemas.microsoft.com/office/drawing/2014/chart" uri="{C3380CC4-5D6E-409C-BE32-E72D297353CC}">
              <c16:uniqueId val="{00000000-AC6A-433F-903F-2733DF443E09}"/>
            </c:ext>
          </c:extLst>
        </c:ser>
        <c:dLbls>
          <c:dLblPos val="outEnd"/>
          <c:showLegendKey val="0"/>
          <c:showVal val="1"/>
          <c:showCatName val="0"/>
          <c:showSerName val="0"/>
          <c:showPercent val="0"/>
          <c:showBubbleSize val="0"/>
        </c:dLbls>
        <c:gapWidth val="182"/>
        <c:axId val="1075751360"/>
        <c:axId val="1075751776"/>
      </c:barChart>
      <c:catAx>
        <c:axId val="107575136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75751776"/>
        <c:crosses val="autoZero"/>
        <c:auto val="1"/>
        <c:lblAlgn val="ctr"/>
        <c:lblOffset val="100"/>
        <c:noMultiLvlLbl val="0"/>
      </c:catAx>
      <c:valAx>
        <c:axId val="1075751776"/>
        <c:scaling>
          <c:orientation val="minMax"/>
        </c:scaling>
        <c:delete val="1"/>
        <c:axPos val="b"/>
        <c:numFmt formatCode="General" sourceLinked="1"/>
        <c:majorTickMark val="none"/>
        <c:minorTickMark val="none"/>
        <c:tickLblPos val="nextTo"/>
        <c:crossAx val="107575136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'Phân phối'!$B$171</c:f>
              <c:strCache>
                <c:ptCount val="1"/>
                <c:pt idx="0">
                  <c:v>Nhận định về tác động của TR tới hiệu quả triển khai chiến lược giữ và phát triển nhân lực thuộc nhóm năng lực cốt lõi tại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5C01-495A-8F64-FE0B483F9078}"/>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5C01-495A-8F64-FE0B483F9078}"/>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5C01-495A-8F64-FE0B483F9078}"/>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5C01-495A-8F64-FE0B483F9078}"/>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5C01-495A-8F64-FE0B483F9078}"/>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'Phân phối'!$A$172:$A$176</c:f>
              <c:strCache>
                <c:ptCount val="5"/>
                <c:pt idx="0">
                  <c:v>Tác động rất tốt, giúp triển khai hiệu quả</c:v>
                </c:pt>
                <c:pt idx="1">
                  <c:v>Có tác động tương đối tốt</c:v>
                </c:pt>
                <c:pt idx="2">
                  <c:v>Có tác động rất nhỏ</c:v>
                </c:pt>
                <c:pt idx="3">
                  <c:v>Hầu như chưa có tác động gì</c:v>
                </c:pt>
                <c:pt idx="4">
                  <c:v>Chưa rõ tác động vì mới áp dụng</c:v>
                </c:pt>
              </c:strCache>
            </c:strRef>
          </c:cat>
          <c:val>
            <c:numRef>
              <c:f>'Phân phối'!$B$172:$B$176</c:f>
              <c:numCache>
                <c:formatCode>General</c:formatCode>
                <c:ptCount val="5"/>
                <c:pt idx="0">
                  <c:v>0</c:v>
                </c:pt>
                <c:pt idx="1">
                  <c:v>2</c:v>
                </c:pt>
                <c:pt idx="2">
                  <c:v>1</c:v>
                </c:pt>
                <c:pt idx="3">
                  <c:v>0</c:v>
                </c:pt>
                <c:pt idx="4">
                  <c:v>0</c:v>
                </c:pt>
              </c:numCache>
            </c:numRef>
          </c:val>
          <c:extLst>
            <c:ext xmlns:c16="http://schemas.microsoft.com/office/drawing/2014/chart" uri="{C3380CC4-5D6E-409C-BE32-E72D297353CC}">
              <c16:uniqueId val="{0000000A-5C01-495A-8F64-FE0B483F9078}"/>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'Phân phối'!$D$137</c:f>
              <c:strCache>
                <c:ptCount val="1"/>
                <c:pt idx="0">
                  <c:v>Yếu tố được DN/TC áp dụng chính thức như một phần của TR</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'Phân phối'!$C$138:$C$147</c:f>
              <c:strCache>
                <c:ptCount val="10"/>
                <c:pt idx="0">
                  <c:v>ESOP (hoặc được chia lợi nhuận/ hưởng cổ tức, hoặc sở hữu cổ phiếu)</c:v>
                </c:pt>
                <c:pt idx="1">
                  <c:v>Bảo hiểm/chăm sóc sức khỏe cho thành viên gia đình</c:v>
                </c:pt>
                <c:pt idx="2">
                  <c:v>Chăm sóc sức khỏe &amp; tinh thần (Well-being)</c:v>
                </c:pt>
                <c:pt idx="3">
                  <c:v>Perks (quyền sử dụng công cụ dụng cụ và phương tiện di chuyển, làm việc đắt tiền hơn so với các vị trí khác của người trong diện “nhân tài”)</c:v>
                </c:pt>
                <c:pt idx="4">
                  <c:v>Chế độ làm việc linh hoạt có tính đến nguyện vọng cá nhân</c:v>
                </c:pt>
                <c:pt idx="5">
                  <c:v>In-kinds (học phí, hội phí, chi phí tham gia các tổ chức xã hội nghề nghiệp, v.v.)</c:v>
                </c:pt>
                <c:pt idx="6">
                  <c:v>Bảo hiểm sức khỏe cho nhân viên (mức và hình thức cao hơn so với qui định của pháp luật)</c:v>
                </c:pt>
                <c:pt idx="7">
                  <c:v>Quyền được tham gia đào tạo &amp; du lịch miễn phí hoặc du lịch kèm thực hiện công việc (M.I.C.E)</c:v>
                </c:pt>
                <c:pt idx="8">
                  <c:v>Lương/Thưởng</c:v>
                </c:pt>
                <c:pt idx="9">
                  <c:v>Phụ cấp, trợ cấp cơ bản (công đoàn, điện thoại, xăng xe, thiết bị cá nhân…)</c:v>
                </c:pt>
              </c:strCache>
            </c:strRef>
          </c:cat>
          <c:val>
            <c:numRef>
              <c:f>'Phân phối'!$D$138:$D$147</c:f>
              <c:numCache>
                <c:formatCode>General</c:formatCode>
                <c:ptCount val="10"/>
                <c:pt idx="0">
                  <c:v>1</c:v>
                </c:pt>
                <c:pt idx="1">
                  <c:v>1</c:v>
                </c:pt>
                <c:pt idx="2">
                  <c:v>1</c:v>
                </c:pt>
                <c:pt idx="3">
                  <c:v>2</c:v>
                </c:pt>
                <c:pt idx="4">
                  <c:v>2</c:v>
                </c:pt>
                <c:pt idx="5">
                  <c:v>2</c:v>
                </c:pt>
                <c:pt idx="6">
                  <c:v>2</c:v>
                </c:pt>
                <c:pt idx="7">
                  <c:v>3</c:v>
                </c:pt>
                <c:pt idx="8">
                  <c:v>3</c:v>
                </c:pt>
                <c:pt idx="9">
                  <c:v>3</c:v>
                </c:pt>
              </c:numCache>
            </c:numRef>
          </c:val>
          <c:extLst>
            <c:ext xmlns:c16="http://schemas.microsoft.com/office/drawing/2014/chart" uri="{C3380CC4-5D6E-409C-BE32-E72D297353CC}">
              <c16:uniqueId val="{00000000-8F3B-4286-AB85-5631771E8A9C}"/>
            </c:ext>
          </c:extLst>
        </c:ser>
        <c:dLbls>
          <c:dLblPos val="outEnd"/>
          <c:showLegendKey val="0"/>
          <c:showVal val="1"/>
          <c:showCatName val="0"/>
          <c:showSerName val="0"/>
          <c:showPercent val="0"/>
          <c:showBubbleSize val="0"/>
        </c:dLbls>
        <c:gapWidth val="182"/>
        <c:axId val="1311243248"/>
        <c:axId val="1311264880"/>
      </c:barChart>
      <c:catAx>
        <c:axId val="131124324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11264880"/>
        <c:crosses val="autoZero"/>
        <c:auto val="1"/>
        <c:lblAlgn val="ctr"/>
        <c:lblOffset val="100"/>
        <c:noMultiLvlLbl val="0"/>
      </c:catAx>
      <c:valAx>
        <c:axId val="1311264880"/>
        <c:scaling>
          <c:orientation val="minMax"/>
        </c:scaling>
        <c:delete val="1"/>
        <c:axPos val="b"/>
        <c:numFmt formatCode="General" sourceLinked="1"/>
        <c:majorTickMark val="none"/>
        <c:minorTickMark val="none"/>
        <c:tickLblPos val="nextTo"/>
        <c:crossAx val="131124324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'Phân phối'!$D$30</c:f>
              <c:strCache>
                <c:ptCount val="1"/>
                <c:pt idx="0">
                  <c:v>Chiến lược phát triển của DN/TC và tương quan mục tiêu phát triển nguồn nhân lực</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'Phân phối'!$C$33:$C$36</c:f>
              <c:strCache>
                <c:ptCount val="4"/>
                <c:pt idx="0">
                  <c:v>Cạnh tranh bằng chi phí, và chi phí vận hành chiếm tỉ trọng lớn</c:v>
                </c:pt>
                <c:pt idx="1">
                  <c:v>Cạnh tranh bằng quy mô kinh doanh (B2C: mạng lưới kênh phân phối lớn/ B2B: nhiều hợp đồng lớn)</c:v>
                </c:pt>
                <c:pt idx="2">
                  <c:v>Cạnh tranh bằng tốc độ</c:v>
                </c:pt>
                <c:pt idx="3">
                  <c:v>Cạnh tranh bằng chất lượng</c:v>
                </c:pt>
              </c:strCache>
            </c:strRef>
          </c:cat>
          <c:val>
            <c:numRef>
              <c:f>'Phân phối'!$D$33:$D$36</c:f>
              <c:numCache>
                <c:formatCode>General</c:formatCode>
                <c:ptCount val="4"/>
                <c:pt idx="0">
                  <c:v>1</c:v>
                </c:pt>
                <c:pt idx="1">
                  <c:v>2</c:v>
                </c:pt>
                <c:pt idx="2">
                  <c:v>2</c:v>
                </c:pt>
                <c:pt idx="3">
                  <c:v>2</c:v>
                </c:pt>
              </c:numCache>
            </c:numRef>
          </c:val>
          <c:extLst>
            <c:ext xmlns:c16="http://schemas.microsoft.com/office/drawing/2014/chart" uri="{C3380CC4-5D6E-409C-BE32-E72D297353CC}">
              <c16:uniqueId val="{00000000-509A-42F6-9ADF-D30355D95250}"/>
            </c:ext>
          </c:extLst>
        </c:ser>
        <c:dLbls>
          <c:dLblPos val="outEnd"/>
          <c:showLegendKey val="0"/>
          <c:showVal val="1"/>
          <c:showCatName val="0"/>
          <c:showSerName val="0"/>
          <c:showPercent val="0"/>
          <c:showBubbleSize val="0"/>
        </c:dLbls>
        <c:gapWidth val="182"/>
        <c:axId val="1075738880"/>
        <c:axId val="1075739296"/>
      </c:barChart>
      <c:catAx>
        <c:axId val="107573888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75739296"/>
        <c:crosses val="autoZero"/>
        <c:auto val="1"/>
        <c:lblAlgn val="ctr"/>
        <c:lblOffset val="100"/>
        <c:noMultiLvlLbl val="0"/>
      </c:catAx>
      <c:valAx>
        <c:axId val="1075739296"/>
        <c:scaling>
          <c:orientation val="minMax"/>
        </c:scaling>
        <c:delete val="1"/>
        <c:axPos val="b"/>
        <c:numFmt formatCode="General" sourceLinked="1"/>
        <c:majorTickMark val="none"/>
        <c:minorTickMark val="none"/>
        <c:tickLblPos val="nextTo"/>
        <c:crossAx val="107573888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'Phân phối'!$D$42</c:f>
              <c:strCache>
                <c:ptCount val="1"/>
                <c:pt idx="0">
                  <c:v>Loại nhân lực mà DN/TC đang phải cạnh tranh</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'Phân phối'!$C$53:$C$55</c:f>
              <c:strCache>
                <c:ptCount val="3"/>
                <c:pt idx="0">
                  <c:v>Công nghệ thông tin</c:v>
                </c:pt>
                <c:pt idx="1">
                  <c:v>Marketing</c:v>
                </c:pt>
                <c:pt idx="2">
                  <c:v>Bán hàng (General sales)</c:v>
                </c:pt>
              </c:strCache>
            </c:strRef>
          </c:cat>
          <c:val>
            <c:numRef>
              <c:f>'Phân phối'!$D$53:$D$55</c:f>
              <c:numCache>
                <c:formatCode>General</c:formatCode>
                <c:ptCount val="3"/>
                <c:pt idx="0">
                  <c:v>1</c:v>
                </c:pt>
                <c:pt idx="1">
                  <c:v>1</c:v>
                </c:pt>
                <c:pt idx="2">
                  <c:v>2</c:v>
                </c:pt>
              </c:numCache>
            </c:numRef>
          </c:val>
          <c:extLst>
            <c:ext xmlns:c16="http://schemas.microsoft.com/office/drawing/2014/chart" uri="{C3380CC4-5D6E-409C-BE32-E72D297353CC}">
              <c16:uniqueId val="{00000000-4A15-4B98-A18A-328F33CE65CA}"/>
            </c:ext>
          </c:extLst>
        </c:ser>
        <c:dLbls>
          <c:dLblPos val="outEnd"/>
          <c:showLegendKey val="0"/>
          <c:showVal val="1"/>
          <c:showCatName val="0"/>
          <c:showSerName val="0"/>
          <c:showPercent val="0"/>
          <c:showBubbleSize val="0"/>
        </c:dLbls>
        <c:gapWidth val="182"/>
        <c:axId val="1311251984"/>
        <c:axId val="1311242832"/>
      </c:barChart>
      <c:catAx>
        <c:axId val="13112519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11242832"/>
        <c:crosses val="autoZero"/>
        <c:auto val="1"/>
        <c:lblAlgn val="ctr"/>
        <c:lblOffset val="100"/>
        <c:noMultiLvlLbl val="0"/>
      </c:catAx>
      <c:valAx>
        <c:axId val="1311242832"/>
        <c:scaling>
          <c:orientation val="minMax"/>
        </c:scaling>
        <c:delete val="1"/>
        <c:axPos val="b"/>
        <c:numFmt formatCode="General" sourceLinked="1"/>
        <c:majorTickMark val="none"/>
        <c:minorTickMark val="none"/>
        <c:tickLblPos val="nextTo"/>
        <c:crossAx val="13112519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'Phân phối'!$D$151</c:f>
              <c:strCache>
                <c:ptCount val="1"/>
                <c:pt idx="0">
                  <c:v>Yếu tố được đưa vào "Well-being" trong DN/TC</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'Phân phối'!$C$152:$C$156</c:f>
              <c:strCache>
                <c:ptCount val="5"/>
                <c:pt idx="0">
                  <c:v>Chưa có yếu tố nào</c:v>
                </c:pt>
                <c:pt idx="1">
                  <c:v>Chương trình hỗ trợ tâm lý</c:v>
                </c:pt>
                <c:pt idx="2">
                  <c:v>Cơ hội tham gia các hoạt động xã hội</c:v>
                </c:pt>
                <c:pt idx="3">
                  <c:v>Chương trình sức khỏe và thể dục</c:v>
                </c:pt>
                <c:pt idx="4">
                  <c:v>Chính sách cân bằng công việc và cuộc sống</c:v>
                </c:pt>
              </c:strCache>
            </c:strRef>
          </c:cat>
          <c:val>
            <c:numRef>
              <c:f>'Phân phối'!$D$152:$D$156</c:f>
              <c:numCache>
                <c:formatCode>General</c:formatCode>
                <c:ptCount val="5"/>
                <c:pt idx="0">
                  <c:v>1</c:v>
                </c:pt>
                <c:pt idx="1">
                  <c:v>1</c:v>
                </c:pt>
                <c:pt idx="2">
                  <c:v>1</c:v>
                </c:pt>
                <c:pt idx="3">
                  <c:v>1</c:v>
                </c:pt>
                <c:pt idx="4">
                  <c:v>2</c:v>
                </c:pt>
              </c:numCache>
            </c:numRef>
          </c:val>
          <c:extLst>
            <c:ext xmlns:c16="http://schemas.microsoft.com/office/drawing/2014/chart" uri="{C3380CC4-5D6E-409C-BE32-E72D297353CC}">
              <c16:uniqueId val="{00000000-D42F-4F0F-AAF6-8324B5F22CFD}"/>
            </c:ext>
          </c:extLst>
        </c:ser>
        <c:dLbls>
          <c:dLblPos val="outEnd"/>
          <c:showLegendKey val="0"/>
          <c:showVal val="1"/>
          <c:showCatName val="0"/>
          <c:showSerName val="0"/>
          <c:showPercent val="0"/>
          <c:showBubbleSize val="0"/>
        </c:dLbls>
        <c:gapWidth val="219"/>
        <c:axId val="201570784"/>
        <c:axId val="201581600"/>
      </c:barChart>
      <c:catAx>
        <c:axId val="2015707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01581600"/>
        <c:crosses val="autoZero"/>
        <c:auto val="1"/>
        <c:lblAlgn val="ctr"/>
        <c:lblOffset val="100"/>
        <c:noMultiLvlLbl val="0"/>
      </c:catAx>
      <c:valAx>
        <c:axId val="201581600"/>
        <c:scaling>
          <c:orientation val="minMax"/>
        </c:scaling>
        <c:delete val="1"/>
        <c:axPos val="b"/>
        <c:numFmt formatCode="General" sourceLinked="1"/>
        <c:majorTickMark val="none"/>
        <c:minorTickMark val="none"/>
        <c:tickLblPos val="nextTo"/>
        <c:crossAx val="2015707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'SXKD hàng công nghiệp (2)'!$B$3</c:f>
              <c:strCache>
                <c:ptCount val="1"/>
                <c:pt idx="0">
                  <c:v>Quy mô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4B5E-48BF-9A6F-B47893912689}"/>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4B5E-48BF-9A6F-B47893912689}"/>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4B5E-48BF-9A6F-B47893912689}"/>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4B5E-48BF-9A6F-B47893912689}"/>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4B5E-48BF-9A6F-B47893912689}"/>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4B5E-48BF-9A6F-B47893912689}"/>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4B5E-48BF-9A6F-B47893912689}"/>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4B5E-48BF-9A6F-B47893912689}"/>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'SXKD hàng công nghiệp (2)'!$A$6:$A$10</c:f>
              <c:strCache>
                <c:ptCount val="5"/>
                <c:pt idx="0">
                  <c:v>MNC (Cty tại VN là thành viên của MNC)</c:v>
                </c:pt>
                <c:pt idx="1">
                  <c:v>Tập đoàn đa ngành, có trên 2 công ty thành viên, hoặc trên 500 nhân viên, doanh thu trên 200 tỉ</c:v>
                </c:pt>
                <c:pt idx="2">
                  <c:v>(Tổng) Công ty có trên 7 bộ phận và/hoặc trên 200 nhân viên / doanh thu 100-200 tỉ</c:v>
                </c:pt>
                <c:pt idx="3">
                  <c:v>Công ty cỡ vừa (có dưới 7 bộ phận, 100-200 nhân viên và/hoặc doanh thu dưới 50-100 tỉ)</c:v>
                </c:pt>
                <c:pt idx="4">
                  <c:v>Công ty cỡ nhỏ (dưới 50 nhân viên và/hoặc doanh thu dưới 50 tỉ)</c:v>
                </c:pt>
              </c:strCache>
            </c:strRef>
          </c:cat>
          <c:val>
            <c:numRef>
              <c:f>'SXKD hàng công nghiệp (2)'!$B$6:$B$10</c:f>
              <c:numCache>
                <c:formatCode>General</c:formatCode>
                <c:ptCount val="5"/>
                <c:pt idx="0">
                  <c:v>1</c:v>
                </c:pt>
                <c:pt idx="1">
                  <c:v>3</c:v>
                </c:pt>
                <c:pt idx="2">
                  <c:v>4</c:v>
                </c:pt>
                <c:pt idx="3">
                  <c:v>0</c:v>
                </c:pt>
                <c:pt idx="4">
                  <c:v>0</c:v>
                </c:pt>
              </c:numCache>
            </c:numRef>
          </c:val>
          <c:extLst>
            <c:ext xmlns:c16="http://schemas.microsoft.com/office/drawing/2014/chart" uri="{C3380CC4-5D6E-409C-BE32-E72D297353CC}">
              <c16:uniqueId val="{00000010-4B5E-48BF-9A6F-B47893912689}"/>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'SXKD hàng công nghiệp (2)'!$B$22</c:f>
              <c:strCache>
                <c:ptCount val="1"/>
                <c:pt idx="0">
                  <c:v>Giai đoạn phát triển của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5E90-4184-B0F8-C32474D9E6C5}"/>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5E90-4184-B0F8-C32474D9E6C5}"/>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5E90-4184-B0F8-C32474D9E6C5}"/>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5E90-4184-B0F8-C32474D9E6C5}"/>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'SXKD hàng công nghiệp (2)'!$A$23:$A$26</c:f>
              <c:strCache>
                <c:ptCount val="4"/>
                <c:pt idx="0">
                  <c:v>Khởi nghiệp</c:v>
                </c:pt>
                <c:pt idx="1">
                  <c:v>Tăng trưởng</c:v>
                </c:pt>
                <c:pt idx="2">
                  <c:v>Trưởng thành</c:v>
                </c:pt>
                <c:pt idx="3">
                  <c:v>Tái cấu trúc/ Khôi phục</c:v>
                </c:pt>
              </c:strCache>
            </c:strRef>
          </c:cat>
          <c:val>
            <c:numRef>
              <c:f>'SXKD hàng công nghiệp (2)'!$B$23:$B$26</c:f>
              <c:numCache>
                <c:formatCode>General</c:formatCode>
                <c:ptCount val="4"/>
                <c:pt idx="0">
                  <c:v>0</c:v>
                </c:pt>
                <c:pt idx="1">
                  <c:v>3</c:v>
                </c:pt>
                <c:pt idx="2">
                  <c:v>2</c:v>
                </c:pt>
                <c:pt idx="3">
                  <c:v>3</c:v>
                </c:pt>
              </c:numCache>
            </c:numRef>
          </c:val>
          <c:extLst>
            <c:ext xmlns:c16="http://schemas.microsoft.com/office/drawing/2014/chart" uri="{C3380CC4-5D6E-409C-BE32-E72D297353CC}">
              <c16:uniqueId val="{00000008-5E90-4184-B0F8-C32474D9E6C5}"/>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'SXKD hàng công nghiệp (2)'!$B$65</c:f>
              <c:strCache>
                <c:ptCount val="1"/>
                <c:pt idx="0">
                  <c:v>Nhận thức về khái niệm Đãi ngộ tổng thế - Total Rewards -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EEC-4C6E-A613-C1BEF662E200}"/>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EEC-4C6E-A613-C1BEF662E200}"/>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EEC-4C6E-A613-C1BEF662E200}"/>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7EEC-4C6E-A613-C1BEF662E200}"/>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7EEC-4C6E-A613-C1BEF662E200}"/>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7EEC-4C6E-A613-C1BEF662E200}"/>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'SXKD hàng công nghiệp (2)'!$A$66:$A$71</c:f>
              <c:strCache>
                <c:ptCount val="6"/>
                <c:pt idx="0">
                  <c:v>Chưa từng nghe</c:v>
                </c:pt>
                <c:pt idx="1">
                  <c:v>Đã nghe nhưng chưa hiểu rõ</c:v>
                </c:pt>
                <c:pt idx="2">
                  <c:v>Hiểu rõ khái niệm này nhưng chưa triển khai trong thực tế</c:v>
                </c:pt>
                <c:pt idx="3">
                  <c:v>Chứng kiến thực tế việc triển khai tại doanh nghiệp/tổ chức của mình</c:v>
                </c:pt>
                <c:pt idx="4">
                  <c:v>Tham gia xây dựng và áp dụng tại doanh nghiệp/tổ chức</c:v>
                </c:pt>
                <c:pt idx="5">
                  <c:v>Dẫn dắt/chủ trì việc xây dựng và áp dụng tại doanh nghiệp/tổ chức</c:v>
                </c:pt>
              </c:strCache>
            </c:strRef>
          </c:cat>
          <c:val>
            <c:numRef>
              <c:f>'SXKD hàng công nghiệp (2)'!$B$66:$B$71</c:f>
              <c:numCache>
                <c:formatCode>General</c:formatCode>
                <c:ptCount val="6"/>
                <c:pt idx="0">
                  <c:v>0</c:v>
                </c:pt>
                <c:pt idx="1">
                  <c:v>1</c:v>
                </c:pt>
                <c:pt idx="2">
                  <c:v>1</c:v>
                </c:pt>
                <c:pt idx="3">
                  <c:v>2</c:v>
                </c:pt>
                <c:pt idx="4">
                  <c:v>3</c:v>
                </c:pt>
                <c:pt idx="5">
                  <c:v>1</c:v>
                </c:pt>
              </c:numCache>
            </c:numRef>
          </c:val>
          <c:extLst>
            <c:ext xmlns:c16="http://schemas.microsoft.com/office/drawing/2014/chart" uri="{C3380CC4-5D6E-409C-BE32-E72D297353CC}">
              <c16:uniqueId val="{0000000C-7EEC-4C6E-A613-C1BEF662E200}"/>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'SXKD hàng công nghiệp (2)'!$B$78</c:f>
              <c:strCache>
                <c:ptCount val="1"/>
                <c:pt idx="0">
                  <c:v>Hiện trạng triển khai mô hình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D823-4A55-9FBE-19F0F7E68A5B}"/>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D823-4A55-9FBE-19F0F7E68A5B}"/>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D823-4A55-9FBE-19F0F7E68A5B}"/>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D823-4A55-9FBE-19F0F7E68A5B}"/>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'SXKD hàng công nghiệp (2)'!$A$79:$A$82</c:f>
              <c:strCache>
                <c:ptCount val="4"/>
                <c:pt idx="0">
                  <c:v>Đã triển khai toàn phần</c:v>
                </c:pt>
                <c:pt idx="1">
                  <c:v>Đã triển khai một phần</c:v>
                </c:pt>
                <c:pt idx="2">
                  <c:v>Chưa triển khai nhưng có kế hoạch</c:v>
                </c:pt>
                <c:pt idx="3">
                  <c:v>Chưa triển khai và không có kế hoạch</c:v>
                </c:pt>
              </c:strCache>
            </c:strRef>
          </c:cat>
          <c:val>
            <c:numRef>
              <c:f>'SXKD hàng công nghiệp (2)'!$B$79:$B$82</c:f>
              <c:numCache>
                <c:formatCode>General</c:formatCode>
                <c:ptCount val="4"/>
                <c:pt idx="0">
                  <c:v>1</c:v>
                </c:pt>
                <c:pt idx="1">
                  <c:v>7</c:v>
                </c:pt>
                <c:pt idx="2">
                  <c:v>0</c:v>
                </c:pt>
                <c:pt idx="3">
                  <c:v>0</c:v>
                </c:pt>
              </c:numCache>
            </c:numRef>
          </c:val>
          <c:extLst>
            <c:ext xmlns:c16="http://schemas.microsoft.com/office/drawing/2014/chart" uri="{C3380CC4-5D6E-409C-BE32-E72D297353CC}">
              <c16:uniqueId val="{00000008-D823-4A55-9FBE-19F0F7E68A5B}"/>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'SXKD hàng công nghiệp (2)'!$B$85</c:f>
              <c:strCache>
                <c:ptCount val="1"/>
                <c:pt idx="0">
                  <c:v>Mức độ đồng bộ giữa chiến lược phát triển doanh nghiệp và chiến lược TR hiện tại</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6635-43F6-873E-64BF200109CB}"/>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6635-43F6-873E-64BF200109CB}"/>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6635-43F6-873E-64BF200109CB}"/>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6635-43F6-873E-64BF200109CB}"/>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'SXKD hàng công nghiệp (2)'!$A$86:$A$89</c:f>
              <c:strCache>
                <c:ptCount val="4"/>
                <c:pt idx="0">
                  <c:v>Rất đồng bộ</c:v>
                </c:pt>
                <c:pt idx="1">
                  <c:v>Đồng bộ</c:v>
                </c:pt>
                <c:pt idx="2">
                  <c:v>Chưa đồng bộ</c:v>
                </c:pt>
                <c:pt idx="3">
                  <c:v>Không đồng bộ</c:v>
                </c:pt>
              </c:strCache>
            </c:strRef>
          </c:cat>
          <c:val>
            <c:numRef>
              <c:f>'SXKD hàng công nghiệp (2)'!$B$86:$B$89</c:f>
              <c:numCache>
                <c:formatCode>General</c:formatCode>
                <c:ptCount val="4"/>
                <c:pt idx="0">
                  <c:v>0</c:v>
                </c:pt>
                <c:pt idx="1">
                  <c:v>2</c:v>
                </c:pt>
                <c:pt idx="2">
                  <c:v>6</c:v>
                </c:pt>
                <c:pt idx="3">
                  <c:v>0</c:v>
                </c:pt>
              </c:numCache>
            </c:numRef>
          </c:val>
          <c:extLst>
            <c:ext xmlns:c16="http://schemas.microsoft.com/office/drawing/2014/chart" uri="{C3380CC4-5D6E-409C-BE32-E72D297353CC}">
              <c16:uniqueId val="{00000008-6635-43F6-873E-64BF200109CB}"/>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'SXKD hàng công nghiệp (2)'!$B$93</c:f>
              <c:strCache>
                <c:ptCount val="1"/>
                <c:pt idx="0">
                  <c:v>Đánh giá hiệu quả của TR trong việc nâng cao cạnh tranh doanh nghiệp</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C56-4EB1-8B74-C3C4E45B5299}"/>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C56-4EB1-8B74-C3C4E45B5299}"/>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C56-4EB1-8B74-C3C4E45B5299}"/>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FC56-4EB1-8B74-C3C4E45B5299}"/>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'SXKD hàng công nghiệp (2)'!$A$94:$A$97</c:f>
              <c:strCache>
                <c:ptCount val="4"/>
                <c:pt idx="0">
                  <c:v>Rất hiệu quả</c:v>
                </c:pt>
                <c:pt idx="1">
                  <c:v>Hiệu quả</c:v>
                </c:pt>
                <c:pt idx="2">
                  <c:v>Hiệu quả ít</c:v>
                </c:pt>
                <c:pt idx="3">
                  <c:v>Không có hiệu quả</c:v>
                </c:pt>
              </c:strCache>
            </c:strRef>
          </c:cat>
          <c:val>
            <c:numRef>
              <c:f>'SXKD hàng công nghiệp (2)'!$B$94:$B$97</c:f>
              <c:numCache>
                <c:formatCode>General</c:formatCode>
                <c:ptCount val="4"/>
                <c:pt idx="0">
                  <c:v>4</c:v>
                </c:pt>
                <c:pt idx="1">
                  <c:v>4</c:v>
                </c:pt>
                <c:pt idx="2">
                  <c:v>0</c:v>
                </c:pt>
                <c:pt idx="3">
                  <c:v>0</c:v>
                </c:pt>
              </c:numCache>
            </c:numRef>
          </c:val>
          <c:extLst>
            <c:ext xmlns:c16="http://schemas.microsoft.com/office/drawing/2014/chart" uri="{C3380CC4-5D6E-409C-BE32-E72D297353CC}">
              <c16:uniqueId val="{00000008-FC56-4EB1-8B74-C3C4E45B5299}"/>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'SXKD hàng công nghiệp (2)'!$B$106</c:f>
              <c:strCache>
                <c:ptCount val="1"/>
                <c:pt idx="0">
                  <c:v>Khả năng tài chính của doanh nghiệp hiện tại trong việc đáp ứng các yêu cầu triển khai TR toàn diện</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C8BD-4AF6-B0B1-7F770E545E44}"/>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C8BD-4AF6-B0B1-7F770E545E44}"/>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C8BD-4AF6-B0B1-7F770E545E44}"/>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'SXKD hàng công nghiệp (2)'!$A$107:$A$109</c:f>
              <c:strCache>
                <c:ptCount val="3"/>
                <c:pt idx="0">
                  <c:v>Hoàn toàn đáp ứng được</c:v>
                </c:pt>
                <c:pt idx="1">
                  <c:v>Đáp ứng được phần nào</c:v>
                </c:pt>
                <c:pt idx="2">
                  <c:v>Chưa đáp ứng đầy đủ</c:v>
                </c:pt>
              </c:strCache>
            </c:strRef>
          </c:cat>
          <c:val>
            <c:numRef>
              <c:f>'SXKD hàng công nghiệp (2)'!$B$107:$B$109</c:f>
              <c:numCache>
                <c:formatCode>General</c:formatCode>
                <c:ptCount val="3"/>
                <c:pt idx="0">
                  <c:v>0</c:v>
                </c:pt>
                <c:pt idx="1">
                  <c:v>6</c:v>
                </c:pt>
                <c:pt idx="2">
                  <c:v>2</c:v>
                </c:pt>
              </c:numCache>
            </c:numRef>
          </c:val>
          <c:extLst>
            <c:ext xmlns:c16="http://schemas.microsoft.com/office/drawing/2014/chart" uri="{C3380CC4-5D6E-409C-BE32-E72D297353CC}">
              <c16:uniqueId val="{00000006-C8BD-4AF6-B0B1-7F770E545E44}"/>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'SXKD hàng công nghiệp (2)'!$B$119</c:f>
              <c:strCache>
                <c:ptCount val="1"/>
                <c:pt idx="0">
                  <c:v>Đánh giá hệ thống công nghệ và dữ liệu nhân sự (HRIS) của doanh nghiệp hiện tại để hỗ trợ TR</c:v>
                </c:pt>
              </c:strCache>
            </c:strRef>
          </c:tx>
          <c:dPt>
            <c:idx val="0"/>
            <c:bubble3D val="0"/>
            <c:spPr>
              <a:solidFill>
                <a:schemeClr val="accent1"/>
              </a:solidFill>
              <a:ln>
                <a:noFill/>
              </a:ln>
              <a:effectLst/>
            </c:spPr>
            <c:extLst>
              <c:ext xmlns:c16="http://schemas.microsoft.com/office/drawing/2014/chart" uri="{C3380CC4-5D6E-409C-BE32-E72D297353CC}">
                <c16:uniqueId val="{00000001-4CFE-4687-8F66-7C39F8DE53EC}"/>
              </c:ext>
            </c:extLst>
          </c:dPt>
          <c:dPt>
            <c:idx val="1"/>
            <c:bubble3D val="0"/>
            <c:spPr>
              <a:solidFill>
                <a:schemeClr val="accent2"/>
              </a:solidFill>
              <a:ln>
                <a:noFill/>
              </a:ln>
              <a:effectLst/>
            </c:spPr>
            <c:extLst>
              <c:ext xmlns:c16="http://schemas.microsoft.com/office/drawing/2014/chart" uri="{C3380CC4-5D6E-409C-BE32-E72D297353CC}">
                <c16:uniqueId val="{00000003-4CFE-4687-8F66-7C39F8DE53EC}"/>
              </c:ext>
            </c:extLst>
          </c:dPt>
          <c:dPt>
            <c:idx val="2"/>
            <c:bubble3D val="0"/>
            <c:spPr>
              <a:solidFill>
                <a:schemeClr val="accent3"/>
              </a:solidFill>
              <a:ln>
                <a:noFill/>
              </a:ln>
              <a:effectLst/>
            </c:spPr>
            <c:extLst>
              <c:ext xmlns:c16="http://schemas.microsoft.com/office/drawing/2014/chart" uri="{C3380CC4-5D6E-409C-BE32-E72D297353CC}">
                <c16:uniqueId val="{00000005-4CFE-4687-8F66-7C39F8DE53EC}"/>
              </c:ext>
            </c:extLst>
          </c:dPt>
          <c:dPt>
            <c:idx val="3"/>
            <c:bubble3D val="0"/>
            <c:spPr>
              <a:solidFill>
                <a:schemeClr val="accent4"/>
              </a:solidFill>
              <a:ln>
                <a:noFill/>
              </a:ln>
              <a:effectLst/>
            </c:spPr>
            <c:extLst>
              <c:ext xmlns:c16="http://schemas.microsoft.com/office/drawing/2014/chart" uri="{C3380CC4-5D6E-409C-BE32-E72D297353CC}">
                <c16:uniqueId val="{00000007-4CFE-4687-8F66-7C39F8DE53EC}"/>
              </c:ext>
            </c:extLst>
          </c:dPt>
          <c:dPt>
            <c:idx val="4"/>
            <c:bubble3D val="0"/>
            <c:spPr>
              <a:solidFill>
                <a:schemeClr val="accent5"/>
              </a:solidFill>
              <a:ln>
                <a:noFill/>
              </a:ln>
              <a:effectLst/>
            </c:spPr>
            <c:extLst>
              <c:ext xmlns:c16="http://schemas.microsoft.com/office/drawing/2014/chart" uri="{C3380CC4-5D6E-409C-BE32-E72D297353CC}">
                <c16:uniqueId val="{00000009-4CFE-4687-8F66-7C39F8DE53EC}"/>
              </c:ext>
            </c:extLst>
          </c:dPt>
          <c:dPt>
            <c:idx val="5"/>
            <c:bubble3D val="0"/>
            <c:spPr>
              <a:solidFill>
                <a:schemeClr val="accent6"/>
              </a:solidFill>
              <a:ln>
                <a:noFill/>
              </a:ln>
              <a:effectLst/>
            </c:spPr>
            <c:extLst>
              <c:ext xmlns:c16="http://schemas.microsoft.com/office/drawing/2014/chart" uri="{C3380CC4-5D6E-409C-BE32-E72D297353CC}">
                <c16:uniqueId val="{0000000B-4CFE-4687-8F66-7C39F8DE53EC}"/>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'SXKD hàng công nghiệp (2)'!$A$120:$A$125</c:f>
              <c:strCache>
                <c:ptCount val="6"/>
                <c:pt idx="0">
                  <c:v>Chưa tổ chức được dữ liệu khoa học</c:v>
                </c:pt>
                <c:pt idx="1">
                  <c:v>Có dữ liệu nhưng chưa biết cách khai thác để xây dựng chính sách</c:v>
                </c:pt>
                <c:pt idx="2">
                  <c:v>Có dữ liệu, nhưng thiếu công cụ và kỹ năng để khai thác hiệu quả</c:v>
                </c:pt>
                <c:pt idx="3">
                  <c:v>Dữ liệu tổ chức khoa học, khai thác rất hiệu quả để xây dựng chính sách</c:v>
                </c:pt>
                <c:pt idx="4">
                  <c:v>Chính sách đã xây dựng dựa trên dữ liệu, nhưng chưa có hiệu quả cao</c:v>
                </c:pt>
                <c:pt idx="5">
                  <c:v>Chính sách được xây dựng và áp dụng hiệu quả nhờ khai thác dữ liệu tốt</c:v>
                </c:pt>
              </c:strCache>
            </c:strRef>
          </c:cat>
          <c:val>
            <c:numRef>
              <c:f>'SXKD hàng công nghiệp (2)'!$B$120:$B$125</c:f>
              <c:numCache>
                <c:formatCode>General</c:formatCode>
                <c:ptCount val="6"/>
                <c:pt idx="0">
                  <c:v>1</c:v>
                </c:pt>
                <c:pt idx="1">
                  <c:v>1</c:v>
                </c:pt>
                <c:pt idx="2">
                  <c:v>5</c:v>
                </c:pt>
                <c:pt idx="3">
                  <c:v>0</c:v>
                </c:pt>
                <c:pt idx="4">
                  <c:v>1</c:v>
                </c:pt>
                <c:pt idx="5">
                  <c:v>0</c:v>
                </c:pt>
              </c:numCache>
            </c:numRef>
          </c:val>
          <c:extLst>
            <c:ext xmlns:c16="http://schemas.microsoft.com/office/drawing/2014/chart" uri="{C3380CC4-5D6E-409C-BE32-E72D297353CC}">
              <c16:uniqueId val="{0000000C-4CFE-4687-8F66-7C39F8DE53EC}"/>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'SXKD hàng công nghiệp (2)'!$B$128</c:f>
              <c:strCache>
                <c:ptCount val="1"/>
                <c:pt idx="0">
                  <c:v>Trạng thái của DN/TC trong quá trình áp dụng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4FC9-4109-8D8C-39CF12DE47B7}"/>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4FC9-4109-8D8C-39CF12DE47B7}"/>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4FC9-4109-8D8C-39CF12DE47B7}"/>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4FC9-4109-8D8C-39CF12DE47B7}"/>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4FC9-4109-8D8C-39CF12DE47B7}"/>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'SXKD hàng công nghiệp (2)'!$A$129:$A$133</c:f>
              <c:strCache>
                <c:ptCount val="5"/>
                <c:pt idx="0">
                  <c:v>Áp dụng các chính sách cơ bản về đãi ngộ (lương, thưởng, hoa hồng…)</c:v>
                </c:pt>
                <c:pt idx="1">
                  <c:v>Áp dụng một vài hình thức đãi ngộ phi tài chính</c:v>
                </c:pt>
                <c:pt idx="2">
                  <c:v>Đang nghiên cứu triển khai chính sách đãi ngộ toàn diện</c:v>
                </c:pt>
                <c:pt idx="3">
                  <c:v>Đã áp dụng hầu hết các hình thức đãi ngộ</c:v>
                </c:pt>
                <c:pt idx="4">
                  <c:v>Mục khác:</c:v>
                </c:pt>
              </c:strCache>
            </c:strRef>
          </c:cat>
          <c:val>
            <c:numRef>
              <c:f>'SXKD hàng công nghiệp (2)'!$B$129:$B$133</c:f>
              <c:numCache>
                <c:formatCode>General</c:formatCode>
                <c:ptCount val="5"/>
                <c:pt idx="0">
                  <c:v>1</c:v>
                </c:pt>
                <c:pt idx="1">
                  <c:v>2</c:v>
                </c:pt>
                <c:pt idx="2">
                  <c:v>2</c:v>
                </c:pt>
                <c:pt idx="3">
                  <c:v>3</c:v>
                </c:pt>
                <c:pt idx="4">
                  <c:v>0</c:v>
                </c:pt>
              </c:numCache>
            </c:numRef>
          </c:val>
          <c:extLst>
            <c:ext xmlns:c16="http://schemas.microsoft.com/office/drawing/2014/chart" uri="{C3380CC4-5D6E-409C-BE32-E72D297353CC}">
              <c16:uniqueId val="{0000000A-4FC9-4109-8D8C-39CF12DE47B7}"/>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'SXKD hàng công nghiệp (2)'!$D$214</c:f>
              <c:strCache>
                <c:ptCount val="1"/>
                <c:pt idx="0">
                  <c:v>Lợi ích khi triển khai TR</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'SXKD hàng công nghiệp (2)'!$C$216:$C$222</c:f>
              <c:strCache>
                <c:ptCount val="7"/>
                <c:pt idx="0">
                  <c:v>Cải thiện hình ảnh và thương hiệu nhà tuyển dụng</c:v>
                </c:pt>
                <c:pt idx="1">
                  <c:v>Tạo ra môi trường làm việc tích cực và cân bằng</c:v>
                </c:pt>
                <c:pt idx="2">
                  <c:v>Gia tăng sự gắn kết và hiệu suất làm việc</c:v>
                </c:pt>
                <c:pt idx="3">
                  <c:v>Tạo cơ hội phát triển/thăng tiến cho nhân sự</c:v>
                </c:pt>
                <c:pt idx="4">
                  <c:v>Gia tăng lợi thế cạnh tranh</c:v>
                </c:pt>
                <c:pt idx="5">
                  <c:v>Cái thiện động lực làm việc cho nhân sự</c:v>
                </c:pt>
                <c:pt idx="6">
                  <c:v>Thu hút và giữ chân nhân tài</c:v>
                </c:pt>
              </c:strCache>
            </c:strRef>
          </c:cat>
          <c:val>
            <c:numRef>
              <c:f>'SXKD hàng công nghiệp (2)'!$D$216:$D$222</c:f>
              <c:numCache>
                <c:formatCode>General</c:formatCode>
                <c:ptCount val="7"/>
                <c:pt idx="0">
                  <c:v>1</c:v>
                </c:pt>
                <c:pt idx="1">
                  <c:v>1</c:v>
                </c:pt>
                <c:pt idx="2">
                  <c:v>5</c:v>
                </c:pt>
                <c:pt idx="3">
                  <c:v>2</c:v>
                </c:pt>
                <c:pt idx="4">
                  <c:v>6</c:v>
                </c:pt>
                <c:pt idx="5">
                  <c:v>3</c:v>
                </c:pt>
                <c:pt idx="6">
                  <c:v>6</c:v>
                </c:pt>
              </c:numCache>
            </c:numRef>
          </c:val>
          <c:extLst>
            <c:ext xmlns:c16="http://schemas.microsoft.com/office/drawing/2014/chart" uri="{C3380CC4-5D6E-409C-BE32-E72D297353CC}">
              <c16:uniqueId val="{00000000-C3CD-427C-9C5D-C7F82F832E21}"/>
            </c:ext>
          </c:extLst>
        </c:ser>
        <c:dLbls>
          <c:dLblPos val="outEnd"/>
          <c:showLegendKey val="0"/>
          <c:showVal val="1"/>
          <c:showCatName val="0"/>
          <c:showSerName val="0"/>
          <c:showPercent val="0"/>
          <c:showBubbleSize val="0"/>
        </c:dLbls>
        <c:gapWidth val="182"/>
        <c:axId val="215519520"/>
        <c:axId val="215519936"/>
      </c:barChart>
      <c:catAx>
        <c:axId val="21551952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5519936"/>
        <c:crosses val="autoZero"/>
        <c:auto val="1"/>
        <c:lblAlgn val="ctr"/>
        <c:lblOffset val="100"/>
        <c:noMultiLvlLbl val="0"/>
      </c:catAx>
      <c:valAx>
        <c:axId val="215519936"/>
        <c:scaling>
          <c:orientation val="minMax"/>
        </c:scaling>
        <c:delete val="1"/>
        <c:axPos val="b"/>
        <c:numFmt formatCode="General" sourceLinked="1"/>
        <c:majorTickMark val="none"/>
        <c:minorTickMark val="none"/>
        <c:tickLblPos val="nextTo"/>
        <c:crossAx val="21551952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'SXKD hàng công nghiệp (2)'!$D$195</c:f>
              <c:strCache>
                <c:ptCount val="1"/>
                <c:pt idx="0">
                  <c:v>Thách thức khi triển khai TR</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'SXKD hàng công nghiệp (2)'!$C$196:$C$209</c:f>
              <c:strCache>
                <c:ptCount val="14"/>
                <c:pt idx="0">
                  <c:v>Chưa đảm bảo tính công bằng và minh bạch cao</c:v>
                </c:pt>
                <c:pt idx="1">
                  <c:v>Thiếu tính tổng thể của hệ thống chính sách</c:v>
                </c:pt>
                <c:pt idx="2">
                  <c:v>Thiếu nhân lực có kiến thức và kỹ năng chuyên môn phù hợp</c:v>
                </c:pt>
                <c:pt idx="3">
                  <c:v>Thiếu sự đồng lòng/hỗ trợ từ lãnh đạo</c:v>
                </c:pt>
                <c:pt idx="4">
                  <c:v>Thiếu hệ thống công cụ và hệ thống quản lý phù hợp để triển khai chính sách</c:v>
                </c:pt>
                <c:pt idx="5">
                  <c:v>Thiếu thông tin và chiến lược triển khai</c:v>
                </c:pt>
                <c:pt idx="6">
                  <c:v>Giới hạn sự linh hoạt (Khó khăn trong việc điều chỉnh theo thay đổi của môi trường kinh doanh)</c:v>
                </c:pt>
                <c:pt idx="7">
                  <c:v>Thiếu sự nhất quán của cấp trung với lãnh đạo</c:v>
                </c:pt>
                <c:pt idx="8">
                  <c:v>Hiệu quả khó đo lường</c:v>
                </c:pt>
                <c:pt idx="9">
                  <c:v>Thiếu công cụ hoạch định doanh nghiệp tổng thể</c:v>
                </c:pt>
                <c:pt idx="10">
                  <c:v>Khó khăn trong việc cá nhân hóa chính sách</c:v>
                </c:pt>
                <c:pt idx="11">
                  <c:v>Thiếu các mục tiêu chiến lược NNL làm căn cứ thực hiện</c:v>
                </c:pt>
                <c:pt idx="12">
                  <c:v>Sự cạnh tranh (Từ đối thủ và, hoặc thị trường lao động)</c:v>
                </c:pt>
                <c:pt idx="13">
                  <c:v>Thiếu nguồn lực tài chính/chi phí cao</c:v>
                </c:pt>
              </c:strCache>
            </c:strRef>
          </c:cat>
          <c:val>
            <c:numRef>
              <c:f>'SXKD hàng công nghiệp (2)'!$D$196:$D$209</c:f>
              <c:numCache>
                <c:formatCode>General</c:formatCode>
                <c:ptCount val="14"/>
                <c:pt idx="0">
                  <c:v>0</c:v>
                </c:pt>
                <c:pt idx="1">
                  <c:v>3</c:v>
                </c:pt>
                <c:pt idx="2">
                  <c:v>1</c:v>
                </c:pt>
                <c:pt idx="3">
                  <c:v>1</c:v>
                </c:pt>
                <c:pt idx="4">
                  <c:v>2</c:v>
                </c:pt>
                <c:pt idx="5">
                  <c:v>1</c:v>
                </c:pt>
                <c:pt idx="6">
                  <c:v>1</c:v>
                </c:pt>
                <c:pt idx="7">
                  <c:v>1</c:v>
                </c:pt>
                <c:pt idx="8">
                  <c:v>2</c:v>
                </c:pt>
                <c:pt idx="9">
                  <c:v>2</c:v>
                </c:pt>
                <c:pt idx="10">
                  <c:v>1</c:v>
                </c:pt>
                <c:pt idx="11">
                  <c:v>3</c:v>
                </c:pt>
                <c:pt idx="12">
                  <c:v>2</c:v>
                </c:pt>
                <c:pt idx="13">
                  <c:v>4</c:v>
                </c:pt>
              </c:numCache>
            </c:numRef>
          </c:val>
          <c:extLst>
            <c:ext xmlns:c16="http://schemas.microsoft.com/office/drawing/2014/chart" uri="{C3380CC4-5D6E-409C-BE32-E72D297353CC}">
              <c16:uniqueId val="{00000000-A9D5-4BD2-AB52-89FE6C5C1455}"/>
            </c:ext>
          </c:extLst>
        </c:ser>
        <c:dLbls>
          <c:dLblPos val="outEnd"/>
          <c:showLegendKey val="0"/>
          <c:showVal val="1"/>
          <c:showCatName val="0"/>
          <c:showSerName val="0"/>
          <c:showPercent val="0"/>
          <c:showBubbleSize val="0"/>
        </c:dLbls>
        <c:gapWidth val="182"/>
        <c:axId val="536811488"/>
        <c:axId val="536809408"/>
      </c:barChart>
      <c:catAx>
        <c:axId val="53681148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36809408"/>
        <c:crosses val="autoZero"/>
        <c:auto val="1"/>
        <c:lblAlgn val="ctr"/>
        <c:lblOffset val="100"/>
        <c:noMultiLvlLbl val="0"/>
      </c:catAx>
      <c:valAx>
        <c:axId val="536809408"/>
        <c:scaling>
          <c:orientation val="minMax"/>
        </c:scaling>
        <c:delete val="1"/>
        <c:axPos val="b"/>
        <c:numFmt formatCode="General" sourceLinked="1"/>
        <c:majorTickMark val="none"/>
        <c:minorTickMark val="none"/>
        <c:tickLblPos val="nextTo"/>
        <c:crossAx val="53681148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'SXKD hàng công nghiệp (2)'!$D$180</c:f>
              <c:strCache>
                <c:ptCount val="1"/>
                <c:pt idx="0">
                  <c:v>Điểm cần cải thiện trong chính sách TR</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'SXKD hàng công nghiệp (2)'!$C$181:$C$190</c:f>
              <c:strCache>
                <c:ptCount val="10"/>
                <c:pt idx="0">
                  <c:v>In-kinds (học phí, hội phí, chi phí tham gia các tổ chức xã hội nghề nghiệp, v.v.)</c:v>
                </c:pt>
                <c:pt idx="1">
                  <c:v>Chế độ làm việc linh hoạt có tính đến nguyện vọng cá nhân</c:v>
                </c:pt>
                <c:pt idx="2">
                  <c:v>Bảo hiểm/chăm sóc sức khỏe cho thành viên gia đình</c:v>
                </c:pt>
                <c:pt idx="3">
                  <c:v>Perks (quyền sử dụng công cụ dụng cụ và phương tiện di chuyển, làm việc đắt tiền hơn so với các vị trí khác của người trong diện “nhân tài”)</c:v>
                </c:pt>
                <c:pt idx="4">
                  <c:v>Phụ cấp, trợ cấp cơ bản (công đoàn, điện thoại, xăng xe, thiết bị cá nhân …)</c:v>
                </c:pt>
                <c:pt idx="5">
                  <c:v>Quyền được tham gia đào tạo &amp; du lịch miễn phí hoặc du lịch kèm thực hiện công việc (M.I.C.E)</c:v>
                </c:pt>
                <c:pt idx="6">
                  <c:v>Lương/Thưởng</c:v>
                </c:pt>
                <c:pt idx="7">
                  <c:v>Chăm sóc sức khỏe &amp; tinh thần (well-being)</c:v>
                </c:pt>
                <c:pt idx="8">
                  <c:v>Bảo hiểm sức khỏe cho nhân viên (mức và hình thức cao hơn so với qui định của pháp luật)</c:v>
                </c:pt>
                <c:pt idx="9">
                  <c:v>ESOP (hoặc được chia lợi nhuận/ hưởng cổ tức, hoặc sở hữu cổ phiếu)</c:v>
                </c:pt>
              </c:strCache>
            </c:strRef>
          </c:cat>
          <c:val>
            <c:numRef>
              <c:f>'SXKD hàng công nghiệp (2)'!$D$181:$D$190</c:f>
              <c:numCache>
                <c:formatCode>General</c:formatCode>
                <c:ptCount val="10"/>
                <c:pt idx="0">
                  <c:v>4</c:v>
                </c:pt>
                <c:pt idx="1">
                  <c:v>4</c:v>
                </c:pt>
                <c:pt idx="2">
                  <c:v>2</c:v>
                </c:pt>
                <c:pt idx="3">
                  <c:v>2</c:v>
                </c:pt>
                <c:pt idx="4">
                  <c:v>2</c:v>
                </c:pt>
                <c:pt idx="5">
                  <c:v>5</c:v>
                </c:pt>
                <c:pt idx="6">
                  <c:v>4</c:v>
                </c:pt>
                <c:pt idx="7">
                  <c:v>3</c:v>
                </c:pt>
                <c:pt idx="8">
                  <c:v>1</c:v>
                </c:pt>
                <c:pt idx="9">
                  <c:v>2</c:v>
                </c:pt>
              </c:numCache>
            </c:numRef>
          </c:val>
          <c:extLst>
            <c:ext xmlns:c16="http://schemas.microsoft.com/office/drawing/2014/chart" uri="{C3380CC4-5D6E-409C-BE32-E72D297353CC}">
              <c16:uniqueId val="{00000000-D59E-4B20-B9F0-34ABDE0F8A8E}"/>
            </c:ext>
          </c:extLst>
        </c:ser>
        <c:dLbls>
          <c:dLblPos val="outEnd"/>
          <c:showLegendKey val="0"/>
          <c:showVal val="1"/>
          <c:showCatName val="0"/>
          <c:showSerName val="0"/>
          <c:showPercent val="0"/>
          <c:showBubbleSize val="0"/>
        </c:dLbls>
        <c:gapWidth val="182"/>
        <c:axId val="1079878784"/>
        <c:axId val="1079879200"/>
      </c:barChart>
      <c:catAx>
        <c:axId val="10798787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79879200"/>
        <c:crosses val="autoZero"/>
        <c:auto val="1"/>
        <c:lblAlgn val="ctr"/>
        <c:lblOffset val="100"/>
        <c:noMultiLvlLbl val="0"/>
      </c:catAx>
      <c:valAx>
        <c:axId val="1079879200"/>
        <c:scaling>
          <c:orientation val="minMax"/>
        </c:scaling>
        <c:delete val="1"/>
        <c:axPos val="b"/>
        <c:numFmt formatCode="General" sourceLinked="1"/>
        <c:majorTickMark val="none"/>
        <c:minorTickMark val="none"/>
        <c:tickLblPos val="nextTo"/>
        <c:crossAx val="10798787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'SXKD hàng công nghiệp (2)'!$D$161</c:f>
              <c:strCache>
                <c:ptCount val="1"/>
                <c:pt idx="0">
                  <c:v>Chỉ số đánh giá hiệu quả của TR</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'SXKD hàng công nghiệp (2)'!$C$162:$C$165</c:f>
              <c:strCache>
                <c:ptCount val="4"/>
                <c:pt idx="0">
                  <c:v>ROI của các chương trình phúc lợi</c:v>
                </c:pt>
                <c:pt idx="1">
                  <c:v>Tỷ lệ hoàn thành mục tiêu cá nhân</c:v>
                </c:pt>
                <c:pt idx="2">
                  <c:v>Tỷ lệ giữ chân nhân viên</c:v>
                </c:pt>
                <c:pt idx="3">
                  <c:v>Chỉ số hài lòng nhân viên</c:v>
                </c:pt>
              </c:strCache>
            </c:strRef>
          </c:cat>
          <c:val>
            <c:numRef>
              <c:f>'SXKD hàng công nghiệp (2)'!$D$162:$D$165</c:f>
              <c:numCache>
                <c:formatCode>General</c:formatCode>
                <c:ptCount val="4"/>
                <c:pt idx="0">
                  <c:v>1</c:v>
                </c:pt>
                <c:pt idx="1">
                  <c:v>4</c:v>
                </c:pt>
                <c:pt idx="2">
                  <c:v>7</c:v>
                </c:pt>
                <c:pt idx="3">
                  <c:v>8</c:v>
                </c:pt>
              </c:numCache>
            </c:numRef>
          </c:val>
          <c:extLst>
            <c:ext xmlns:c16="http://schemas.microsoft.com/office/drawing/2014/chart" uri="{C3380CC4-5D6E-409C-BE32-E72D297353CC}">
              <c16:uniqueId val="{00000000-4E23-41EC-8278-D5B95A66EE6C}"/>
            </c:ext>
          </c:extLst>
        </c:ser>
        <c:dLbls>
          <c:dLblPos val="outEnd"/>
          <c:showLegendKey val="0"/>
          <c:showVal val="1"/>
          <c:showCatName val="0"/>
          <c:showSerName val="0"/>
          <c:showPercent val="0"/>
          <c:showBubbleSize val="0"/>
        </c:dLbls>
        <c:gapWidth val="182"/>
        <c:axId val="1075751360"/>
        <c:axId val="1075751776"/>
      </c:barChart>
      <c:catAx>
        <c:axId val="107575136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75751776"/>
        <c:crosses val="autoZero"/>
        <c:auto val="1"/>
        <c:lblAlgn val="ctr"/>
        <c:lblOffset val="100"/>
        <c:noMultiLvlLbl val="0"/>
      </c:catAx>
      <c:valAx>
        <c:axId val="1075751776"/>
        <c:scaling>
          <c:orientation val="minMax"/>
        </c:scaling>
        <c:delete val="1"/>
        <c:axPos val="b"/>
        <c:numFmt formatCode="General" sourceLinked="1"/>
        <c:majorTickMark val="none"/>
        <c:minorTickMark val="none"/>
        <c:tickLblPos val="nextTo"/>
        <c:crossAx val="107575136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'SXKD hàng công nghiệp (2)'!$B$171</c:f>
              <c:strCache>
                <c:ptCount val="1"/>
                <c:pt idx="0">
                  <c:v>Nhận định về tác động của TR tới hiệu quả triển khai chiến lược giữ và phát triển nhân lực thuộc nhóm năng lực cốt lõi tại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EBA-4238-AB7C-ADC2CA139693}"/>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EBA-4238-AB7C-ADC2CA139693}"/>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EBA-4238-AB7C-ADC2CA139693}"/>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FEBA-4238-AB7C-ADC2CA139693}"/>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FEBA-4238-AB7C-ADC2CA139693}"/>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'SXKD hàng công nghiệp (2)'!$A$172:$A$176</c:f>
              <c:strCache>
                <c:ptCount val="5"/>
                <c:pt idx="0">
                  <c:v>Tác động rất tốt, giúp triển khai hiệu quả</c:v>
                </c:pt>
                <c:pt idx="1">
                  <c:v>Có tác động tương đối tốt</c:v>
                </c:pt>
                <c:pt idx="2">
                  <c:v>Có tác động rất nhỏ</c:v>
                </c:pt>
                <c:pt idx="3">
                  <c:v>Hầu như chưa có tác động gì</c:v>
                </c:pt>
                <c:pt idx="4">
                  <c:v>Chưa rõ tác động vì mới áp dụng</c:v>
                </c:pt>
              </c:strCache>
            </c:strRef>
          </c:cat>
          <c:val>
            <c:numRef>
              <c:f>'SXKD hàng công nghiệp (2)'!$B$172:$B$176</c:f>
              <c:numCache>
                <c:formatCode>General</c:formatCode>
                <c:ptCount val="5"/>
                <c:pt idx="0">
                  <c:v>2</c:v>
                </c:pt>
                <c:pt idx="1">
                  <c:v>5</c:v>
                </c:pt>
                <c:pt idx="2">
                  <c:v>1</c:v>
                </c:pt>
                <c:pt idx="3">
                  <c:v>0</c:v>
                </c:pt>
                <c:pt idx="4">
                  <c:v>0</c:v>
                </c:pt>
              </c:numCache>
            </c:numRef>
          </c:val>
          <c:extLst>
            <c:ext xmlns:c16="http://schemas.microsoft.com/office/drawing/2014/chart" uri="{C3380CC4-5D6E-409C-BE32-E72D297353CC}">
              <c16:uniqueId val="{0000000A-FEBA-4238-AB7C-ADC2CA139693}"/>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'SXKD hàng công nghiệp (2)'!$D$137</c:f>
              <c:strCache>
                <c:ptCount val="1"/>
                <c:pt idx="0">
                  <c:v>Yếu tố được DN/TC áp dụng chính thức như một phần của TR</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'SXKD hàng công nghiệp (2)'!$C$138:$C$147</c:f>
              <c:strCache>
                <c:ptCount val="10"/>
                <c:pt idx="0">
                  <c:v>ESOP (hoặc được chia lợi nhuận/ hưởng cổ tức, hoặc sở hữu cổ phiếu)</c:v>
                </c:pt>
                <c:pt idx="1">
                  <c:v>Bảo hiểm/chăm sóc sức khỏe cho thành viên gia đình</c:v>
                </c:pt>
                <c:pt idx="2">
                  <c:v>Chế độ làm việc linh hoạt có tính đến nguyện vọng cá nhân</c:v>
                </c:pt>
                <c:pt idx="3">
                  <c:v>Quyền được tham gia đào tạo &amp; du lịch miễn phí hoặc du lịch kèm thực hiện công việc (M.I.C.E)</c:v>
                </c:pt>
                <c:pt idx="4">
                  <c:v>Perks (quyền sử dụng công cụ dụng cụ và phương tiện di chuyển, làm việc đắt tiền hơn so với các vị trí khác của người trong diện “nhân tài”)</c:v>
                </c:pt>
                <c:pt idx="5">
                  <c:v>Chăm sóc sức khỏe &amp; tinh thần (Well-being)</c:v>
                </c:pt>
                <c:pt idx="6">
                  <c:v>Bảo hiểm sức khỏe cho nhân viên (mức và hình thức cao hơn so với qui định của pháp luật)</c:v>
                </c:pt>
                <c:pt idx="7">
                  <c:v>In-kinds (học phí, hội phí, chi phí tham gia các tổ chức xã hội nghề nghiệp, v.v.)</c:v>
                </c:pt>
                <c:pt idx="8">
                  <c:v>Phụ cấp, trợ cấp cơ bản (công đoàn, điện thoại, xăng xe, thiết bị cá nhân…)</c:v>
                </c:pt>
                <c:pt idx="9">
                  <c:v>Lương/Thưởng</c:v>
                </c:pt>
              </c:strCache>
            </c:strRef>
          </c:cat>
          <c:val>
            <c:numRef>
              <c:f>'SXKD hàng công nghiệp (2)'!$D$138:$D$147</c:f>
              <c:numCache>
                <c:formatCode>General</c:formatCode>
                <c:ptCount val="10"/>
                <c:pt idx="0">
                  <c:v>2</c:v>
                </c:pt>
                <c:pt idx="1">
                  <c:v>5</c:v>
                </c:pt>
                <c:pt idx="2">
                  <c:v>3</c:v>
                </c:pt>
                <c:pt idx="3">
                  <c:v>4</c:v>
                </c:pt>
                <c:pt idx="4">
                  <c:v>3</c:v>
                </c:pt>
                <c:pt idx="5">
                  <c:v>5</c:v>
                </c:pt>
                <c:pt idx="6">
                  <c:v>6</c:v>
                </c:pt>
                <c:pt idx="7">
                  <c:v>4</c:v>
                </c:pt>
                <c:pt idx="8">
                  <c:v>8</c:v>
                </c:pt>
                <c:pt idx="9">
                  <c:v>8</c:v>
                </c:pt>
              </c:numCache>
            </c:numRef>
          </c:val>
          <c:extLst>
            <c:ext xmlns:c16="http://schemas.microsoft.com/office/drawing/2014/chart" uri="{C3380CC4-5D6E-409C-BE32-E72D297353CC}">
              <c16:uniqueId val="{00000000-A09E-4ACD-A957-6613C4D0B246}"/>
            </c:ext>
          </c:extLst>
        </c:ser>
        <c:dLbls>
          <c:dLblPos val="outEnd"/>
          <c:showLegendKey val="0"/>
          <c:showVal val="1"/>
          <c:showCatName val="0"/>
          <c:showSerName val="0"/>
          <c:showPercent val="0"/>
          <c:showBubbleSize val="0"/>
        </c:dLbls>
        <c:gapWidth val="182"/>
        <c:axId val="1311243248"/>
        <c:axId val="1311264880"/>
      </c:barChart>
      <c:catAx>
        <c:axId val="131124324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11264880"/>
        <c:crosses val="autoZero"/>
        <c:auto val="1"/>
        <c:lblAlgn val="ctr"/>
        <c:lblOffset val="100"/>
        <c:noMultiLvlLbl val="0"/>
      </c:catAx>
      <c:valAx>
        <c:axId val="1311264880"/>
        <c:scaling>
          <c:orientation val="minMax"/>
        </c:scaling>
        <c:delete val="1"/>
        <c:axPos val="b"/>
        <c:numFmt formatCode="General" sourceLinked="1"/>
        <c:majorTickMark val="none"/>
        <c:minorTickMark val="none"/>
        <c:tickLblPos val="nextTo"/>
        <c:crossAx val="131124324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'SXKD hàng công nghiệp (2)'!$D$30</c:f>
              <c:strCache>
                <c:ptCount val="1"/>
                <c:pt idx="0">
                  <c:v>Chiến lược phát triển của DN/TC và tương quan mục tiêu phát triển nguồn nhân lực</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'SXKD hàng công nghiệp (2)'!$C$31:$C$36</c:f>
              <c:strCache>
                <c:ptCount val="6"/>
                <c:pt idx="0">
                  <c:v>Khác (nêu bản chất chiến lược và mục tiêu PTNNL tương ứng)</c:v>
                </c:pt>
                <c:pt idx="1">
                  <c:v>Cạnh tranh bằng chi phí, và chi phí vận hành chiếm tỉ trọng lớn</c:v>
                </c:pt>
                <c:pt idx="2">
                  <c:v>Cạnh tranh bằng quy mô kinh doanh (B2C: mạng lưới kênh phân phối lớn/ B2B: nhiều hợp đồng lớn)</c:v>
                </c:pt>
                <c:pt idx="3">
                  <c:v>Cạnh tranh bằng tốc độ</c:v>
                </c:pt>
                <c:pt idx="4">
                  <c:v>Cạnh tranh bằng chi phí, và chi phí nhân sự chiếm tỉ trọng lớn</c:v>
                </c:pt>
                <c:pt idx="5">
                  <c:v>Cạnh tranh bằng chất lượng</c:v>
                </c:pt>
              </c:strCache>
            </c:strRef>
          </c:cat>
          <c:val>
            <c:numRef>
              <c:f>'SXKD hàng công nghiệp (2)'!$D$31:$D$36</c:f>
              <c:numCache>
                <c:formatCode>General</c:formatCode>
                <c:ptCount val="6"/>
                <c:pt idx="0">
                  <c:v>1</c:v>
                </c:pt>
                <c:pt idx="1">
                  <c:v>4</c:v>
                </c:pt>
                <c:pt idx="2">
                  <c:v>2</c:v>
                </c:pt>
                <c:pt idx="3">
                  <c:v>3</c:v>
                </c:pt>
                <c:pt idx="4">
                  <c:v>3</c:v>
                </c:pt>
                <c:pt idx="5">
                  <c:v>7</c:v>
                </c:pt>
              </c:numCache>
            </c:numRef>
          </c:val>
          <c:extLst>
            <c:ext xmlns:c16="http://schemas.microsoft.com/office/drawing/2014/chart" uri="{C3380CC4-5D6E-409C-BE32-E72D297353CC}">
              <c16:uniqueId val="{00000000-D5C0-4D98-96B0-7EC22EFDAC63}"/>
            </c:ext>
          </c:extLst>
        </c:ser>
        <c:dLbls>
          <c:dLblPos val="outEnd"/>
          <c:showLegendKey val="0"/>
          <c:showVal val="1"/>
          <c:showCatName val="0"/>
          <c:showSerName val="0"/>
          <c:showPercent val="0"/>
          <c:showBubbleSize val="0"/>
        </c:dLbls>
        <c:gapWidth val="182"/>
        <c:axId val="1075738880"/>
        <c:axId val="1075739296"/>
      </c:barChart>
      <c:catAx>
        <c:axId val="107573888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75739296"/>
        <c:crosses val="autoZero"/>
        <c:auto val="1"/>
        <c:lblAlgn val="ctr"/>
        <c:lblOffset val="100"/>
        <c:noMultiLvlLbl val="0"/>
      </c:catAx>
      <c:valAx>
        <c:axId val="1075739296"/>
        <c:scaling>
          <c:orientation val="minMax"/>
        </c:scaling>
        <c:delete val="1"/>
        <c:axPos val="b"/>
        <c:numFmt formatCode="General" sourceLinked="1"/>
        <c:majorTickMark val="none"/>
        <c:minorTickMark val="none"/>
        <c:tickLblPos val="nextTo"/>
        <c:crossAx val="107573888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'SXKD hàng công nghiệp (2)'!$D$42</c:f>
              <c:strCache>
                <c:ptCount val="1"/>
                <c:pt idx="0">
                  <c:v>Loại nhân lực mà DN/TC đang phải cạnh tranh</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'SXKD hàng công nghiệp (2)'!$C$43:$C$55</c:f>
              <c:strCache>
                <c:ptCount val="13"/>
                <c:pt idx="0">
                  <c:v>Kỹ thuật xây dựng</c:v>
                </c:pt>
                <c:pt idx="1">
                  <c:v>Kỹ thuật cơ khí</c:v>
                </c:pt>
                <c:pt idx="2">
                  <c:v>Quản lý sản xuất</c:v>
                </c:pt>
                <c:pt idx="3">
                  <c:v>Công nghệ thực phẩm</c:v>
                </c:pt>
                <c:pt idx="4">
                  <c:v>Công nghệ sinh học, hóa dược</c:v>
                </c:pt>
                <c:pt idx="5">
                  <c:v>Tài chính đầu tư</c:v>
                </c:pt>
                <c:pt idx="6">
                  <c:v>Công nghệ thông tin</c:v>
                </c:pt>
                <c:pt idx="7">
                  <c:v>Quản lý chuyên ngành (nêu rõ, ví dụ Quản lý dự án xây dựng, Quản lý dự án CNTT)</c:v>
                </c:pt>
                <c:pt idx="8">
                  <c:v>Quản trị nhân sự</c:v>
                </c:pt>
                <c:pt idx="9">
                  <c:v>Marketing</c:v>
                </c:pt>
                <c:pt idx="10">
                  <c:v>Quản trị doanh nghiệp/tổ chức</c:v>
                </c:pt>
                <c:pt idx="11">
                  <c:v>Quản lý cấp trung</c:v>
                </c:pt>
                <c:pt idx="12">
                  <c:v>Bán hàng (General sales)</c:v>
                </c:pt>
              </c:strCache>
            </c:strRef>
          </c:cat>
          <c:val>
            <c:numRef>
              <c:f>'SXKD hàng công nghiệp (2)'!$D$43:$D$55</c:f>
              <c:numCache>
                <c:formatCode>General</c:formatCode>
                <c:ptCount val="13"/>
                <c:pt idx="0">
                  <c:v>0</c:v>
                </c:pt>
                <c:pt idx="1">
                  <c:v>1</c:v>
                </c:pt>
                <c:pt idx="2">
                  <c:v>3</c:v>
                </c:pt>
                <c:pt idx="3">
                  <c:v>0</c:v>
                </c:pt>
                <c:pt idx="4">
                  <c:v>1</c:v>
                </c:pt>
                <c:pt idx="5">
                  <c:v>0</c:v>
                </c:pt>
                <c:pt idx="6">
                  <c:v>1</c:v>
                </c:pt>
                <c:pt idx="7">
                  <c:v>0</c:v>
                </c:pt>
                <c:pt idx="8">
                  <c:v>0</c:v>
                </c:pt>
                <c:pt idx="9">
                  <c:v>1</c:v>
                </c:pt>
                <c:pt idx="10">
                  <c:v>3</c:v>
                </c:pt>
                <c:pt idx="11">
                  <c:v>5</c:v>
                </c:pt>
                <c:pt idx="12">
                  <c:v>0</c:v>
                </c:pt>
              </c:numCache>
            </c:numRef>
          </c:val>
          <c:extLst>
            <c:ext xmlns:c16="http://schemas.microsoft.com/office/drawing/2014/chart" uri="{C3380CC4-5D6E-409C-BE32-E72D297353CC}">
              <c16:uniqueId val="{00000000-24A9-48F7-AE96-CE6567160A84}"/>
            </c:ext>
          </c:extLst>
        </c:ser>
        <c:dLbls>
          <c:dLblPos val="outEnd"/>
          <c:showLegendKey val="0"/>
          <c:showVal val="1"/>
          <c:showCatName val="0"/>
          <c:showSerName val="0"/>
          <c:showPercent val="0"/>
          <c:showBubbleSize val="0"/>
        </c:dLbls>
        <c:gapWidth val="182"/>
        <c:axId val="1311251984"/>
        <c:axId val="1311242832"/>
      </c:barChart>
      <c:catAx>
        <c:axId val="13112519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11242832"/>
        <c:crosses val="autoZero"/>
        <c:auto val="1"/>
        <c:lblAlgn val="ctr"/>
        <c:lblOffset val="100"/>
        <c:noMultiLvlLbl val="0"/>
      </c:catAx>
      <c:valAx>
        <c:axId val="1311242832"/>
        <c:scaling>
          <c:orientation val="minMax"/>
        </c:scaling>
        <c:delete val="1"/>
        <c:axPos val="b"/>
        <c:numFmt formatCode="General" sourceLinked="1"/>
        <c:majorTickMark val="none"/>
        <c:minorTickMark val="none"/>
        <c:tickLblPos val="nextTo"/>
        <c:crossAx val="13112519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'SXKD hàng công nghiệp (2)'!$D$151</c:f>
              <c:strCache>
                <c:ptCount val="1"/>
                <c:pt idx="0">
                  <c:v>Yếu tố được đưa vào "Well-being" trong DN/TC</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'SXKD hàng công nghiệp (2)'!$C$152:$C$156</c:f>
              <c:strCache>
                <c:ptCount val="5"/>
                <c:pt idx="0">
                  <c:v>Chưa có yếu tố nào</c:v>
                </c:pt>
                <c:pt idx="1">
                  <c:v>Chương trình hỗ trợ tâm lý</c:v>
                </c:pt>
                <c:pt idx="2">
                  <c:v>Cơ hội tham gia các hoạt động xã hội</c:v>
                </c:pt>
                <c:pt idx="3">
                  <c:v>Chương trình sức khỏe và thể dục</c:v>
                </c:pt>
                <c:pt idx="4">
                  <c:v>Chính sách cân bằng công việc và cuộc sống</c:v>
                </c:pt>
              </c:strCache>
            </c:strRef>
          </c:cat>
          <c:val>
            <c:numRef>
              <c:f>'SXKD hàng công nghiệp (2)'!$D$152:$D$156</c:f>
              <c:numCache>
                <c:formatCode>General</c:formatCode>
                <c:ptCount val="5"/>
                <c:pt idx="0">
                  <c:v>1</c:v>
                </c:pt>
                <c:pt idx="1">
                  <c:v>2</c:v>
                </c:pt>
                <c:pt idx="2">
                  <c:v>3</c:v>
                </c:pt>
                <c:pt idx="3">
                  <c:v>7</c:v>
                </c:pt>
                <c:pt idx="4">
                  <c:v>2</c:v>
                </c:pt>
              </c:numCache>
            </c:numRef>
          </c:val>
          <c:extLst>
            <c:ext xmlns:c16="http://schemas.microsoft.com/office/drawing/2014/chart" uri="{C3380CC4-5D6E-409C-BE32-E72D297353CC}">
              <c16:uniqueId val="{00000000-5E56-4527-917A-65D5B4EB2986}"/>
            </c:ext>
          </c:extLst>
        </c:ser>
        <c:dLbls>
          <c:dLblPos val="outEnd"/>
          <c:showLegendKey val="0"/>
          <c:showVal val="1"/>
          <c:showCatName val="0"/>
          <c:showSerName val="0"/>
          <c:showPercent val="0"/>
          <c:showBubbleSize val="0"/>
        </c:dLbls>
        <c:gapWidth val="219"/>
        <c:axId val="201570784"/>
        <c:axId val="201581600"/>
      </c:barChart>
      <c:catAx>
        <c:axId val="2015707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01581600"/>
        <c:crosses val="autoZero"/>
        <c:auto val="1"/>
        <c:lblAlgn val="ctr"/>
        <c:lblOffset val="100"/>
        <c:noMultiLvlLbl val="0"/>
      </c:catAx>
      <c:valAx>
        <c:axId val="201581600"/>
        <c:scaling>
          <c:orientation val="minMax"/>
        </c:scaling>
        <c:delete val="1"/>
        <c:axPos val="b"/>
        <c:numFmt formatCode="General" sourceLinked="1"/>
        <c:majorTickMark val="none"/>
        <c:minorTickMark val="none"/>
        <c:tickLblPos val="nextTo"/>
        <c:crossAx val="2015707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'SXKD hàng công nghiệp'!$B$3</c:f>
              <c:strCache>
                <c:ptCount val="1"/>
                <c:pt idx="0">
                  <c:v>Quy mô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D1D3-475E-897D-872B9D72CF76}"/>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D1D3-475E-897D-872B9D72CF76}"/>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D1D3-475E-897D-872B9D72CF76}"/>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D1D3-475E-897D-872B9D72CF76}"/>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D1D3-475E-897D-872B9D72CF76}"/>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D1D3-475E-897D-872B9D72CF76}"/>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D1D3-475E-897D-872B9D72CF76}"/>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D1D3-475E-897D-872B9D72CF76}"/>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'SXKD hàng công nghiệp'!$A$4:$A$11</c:f>
              <c:strCache>
                <c:ptCount val="8"/>
                <c:pt idx="0">
                  <c:v>INGO</c:v>
                </c:pt>
                <c:pt idx="1">
                  <c:v>Local NGO</c:v>
                </c:pt>
                <c:pt idx="2">
                  <c:v>MNC (Cty tại VN là thành viên của MNC)</c:v>
                </c:pt>
                <c:pt idx="3">
                  <c:v>Tập đoàn đa ngành, có trên 2 công ty thành viên, hoặc trên 500 nhân viên, doanh thu trên 200 tỉ</c:v>
                </c:pt>
                <c:pt idx="4">
                  <c:v>(Tổng) Công ty có trên 7 bộ phận và/hoặc trên 200 nhân viên / doanh thu 100-200 tỉ</c:v>
                </c:pt>
                <c:pt idx="5">
                  <c:v>Công ty cỡ vừa (có dưới 7 bộ phận, 100-200 nhân viên và/hoặc doanh thu dưới 50-100 tỉ)</c:v>
                </c:pt>
                <c:pt idx="6">
                  <c:v>Công ty cỡ nhỏ (dưới 50 nhân viên và/hoặc doanh thu dưới 50 tỉ)</c:v>
                </c:pt>
                <c:pt idx="7">
                  <c:v>Mục khác:</c:v>
                </c:pt>
              </c:strCache>
            </c:strRef>
          </c:cat>
          <c:val>
            <c:numRef>
              <c:f>'SXKD hàng công nghiệp'!$B$4:$B$11</c:f>
              <c:numCache>
                <c:formatCode>General</c:formatCode>
                <c:ptCount val="8"/>
                <c:pt idx="0">
                  <c:v>0</c:v>
                </c:pt>
                <c:pt idx="1">
                  <c:v>0</c:v>
                </c:pt>
                <c:pt idx="2">
                  <c:v>1</c:v>
                </c:pt>
                <c:pt idx="3">
                  <c:v>3</c:v>
                </c:pt>
                <c:pt idx="4">
                  <c:v>5</c:v>
                </c:pt>
                <c:pt idx="5">
                  <c:v>0</c:v>
                </c:pt>
                <c:pt idx="6">
                  <c:v>0</c:v>
                </c:pt>
                <c:pt idx="7">
                  <c:v>0</c:v>
                </c:pt>
              </c:numCache>
            </c:numRef>
          </c:val>
          <c:extLst>
            <c:ext xmlns:c16="http://schemas.microsoft.com/office/drawing/2014/chart" uri="{C3380CC4-5D6E-409C-BE32-E72D297353CC}">
              <c16:uniqueId val="{00000010-D1D3-475E-897D-872B9D72CF76}"/>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1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'SXKD hàng công nghiệp'!$B$22</c:f>
              <c:strCache>
                <c:ptCount val="1"/>
                <c:pt idx="0">
                  <c:v>Giai đoạn phát triển của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6A37-42FE-AC45-8136436621F0}"/>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6A37-42FE-AC45-8136436621F0}"/>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6A37-42FE-AC45-8136436621F0}"/>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6A37-42FE-AC45-8136436621F0}"/>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'SXKD hàng công nghiệp'!$A$23:$A$26</c:f>
              <c:strCache>
                <c:ptCount val="4"/>
                <c:pt idx="0">
                  <c:v>Khởi nghiệp</c:v>
                </c:pt>
                <c:pt idx="1">
                  <c:v>Tăng trưởng</c:v>
                </c:pt>
                <c:pt idx="2">
                  <c:v>Trưởng thành</c:v>
                </c:pt>
                <c:pt idx="3">
                  <c:v>Tái cấu trúc/ Khôi phục</c:v>
                </c:pt>
              </c:strCache>
            </c:strRef>
          </c:cat>
          <c:val>
            <c:numRef>
              <c:f>'SXKD hàng công nghiệp'!$B$23:$B$26</c:f>
              <c:numCache>
                <c:formatCode>General</c:formatCode>
                <c:ptCount val="4"/>
                <c:pt idx="0">
                  <c:v>0</c:v>
                </c:pt>
                <c:pt idx="1">
                  <c:v>3</c:v>
                </c:pt>
                <c:pt idx="2">
                  <c:v>3</c:v>
                </c:pt>
                <c:pt idx="3">
                  <c:v>3</c:v>
                </c:pt>
              </c:numCache>
            </c:numRef>
          </c:val>
          <c:extLst>
            <c:ext xmlns:c16="http://schemas.microsoft.com/office/drawing/2014/chart" uri="{C3380CC4-5D6E-409C-BE32-E72D297353CC}">
              <c16:uniqueId val="{00000008-6A37-42FE-AC45-8136436621F0}"/>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1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'SXKD hàng công nghiệp'!$B$65</c:f>
              <c:strCache>
                <c:ptCount val="1"/>
                <c:pt idx="0">
                  <c:v>Nhận thức về khái niệm Đãi ngộ tổng thế - Total Rewards -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3563-4805-A638-258B57E3B786}"/>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3563-4805-A638-258B57E3B786}"/>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3563-4805-A638-258B57E3B786}"/>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3563-4805-A638-258B57E3B786}"/>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3563-4805-A638-258B57E3B786}"/>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3563-4805-A638-258B57E3B786}"/>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'SXKD hàng công nghiệp'!$A$66:$A$71</c:f>
              <c:strCache>
                <c:ptCount val="6"/>
                <c:pt idx="0">
                  <c:v>Chưa từng nghe</c:v>
                </c:pt>
                <c:pt idx="1">
                  <c:v>Đã nghe nhưng chưa hiểu rõ</c:v>
                </c:pt>
                <c:pt idx="2">
                  <c:v>Hiểu rõ khái niệm này nhưng chưa triển khai trong thực tế</c:v>
                </c:pt>
                <c:pt idx="3">
                  <c:v>Chứng kiến thực tế việc triển khai tại doanh nghiệp/tổ chức của mình</c:v>
                </c:pt>
                <c:pt idx="4">
                  <c:v>Tham gia xây dựng và áp dụng tại doanh nghiệp/tổ chức</c:v>
                </c:pt>
                <c:pt idx="5">
                  <c:v>Dẫn dắt/chủ trì việc xây dựng và áp dụng tại doanh nghiệp/tổ chức</c:v>
                </c:pt>
              </c:strCache>
            </c:strRef>
          </c:cat>
          <c:val>
            <c:numRef>
              <c:f>'SXKD hàng công nghiệp'!$B$66:$B$71</c:f>
              <c:numCache>
                <c:formatCode>General</c:formatCode>
                <c:ptCount val="6"/>
                <c:pt idx="0">
                  <c:v>0</c:v>
                </c:pt>
                <c:pt idx="1">
                  <c:v>2</c:v>
                </c:pt>
                <c:pt idx="2">
                  <c:v>1</c:v>
                </c:pt>
                <c:pt idx="3">
                  <c:v>2</c:v>
                </c:pt>
                <c:pt idx="4">
                  <c:v>3</c:v>
                </c:pt>
                <c:pt idx="5">
                  <c:v>1</c:v>
                </c:pt>
              </c:numCache>
            </c:numRef>
          </c:val>
          <c:extLst>
            <c:ext xmlns:c16="http://schemas.microsoft.com/office/drawing/2014/chart" uri="{C3380CC4-5D6E-409C-BE32-E72D297353CC}">
              <c16:uniqueId val="{0000000C-3563-4805-A638-258B57E3B786}"/>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1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'SXKD hàng công nghiệp'!$B$78</c:f>
              <c:strCache>
                <c:ptCount val="1"/>
                <c:pt idx="0">
                  <c:v>Hiện trạng triển khai mô hình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C138-4198-8C15-2D6D005AE463}"/>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C138-4198-8C15-2D6D005AE463}"/>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C138-4198-8C15-2D6D005AE463}"/>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C138-4198-8C15-2D6D005AE463}"/>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'SXKD hàng công nghiệp'!$A$79:$A$82</c:f>
              <c:strCache>
                <c:ptCount val="4"/>
                <c:pt idx="0">
                  <c:v>Đã triển khai toàn phần</c:v>
                </c:pt>
                <c:pt idx="1">
                  <c:v>Đã triển khai một phần</c:v>
                </c:pt>
                <c:pt idx="2">
                  <c:v>Chưa triển khai nhưng có kế hoạch</c:v>
                </c:pt>
                <c:pt idx="3">
                  <c:v>Chưa triển khai và không có kế hoạch</c:v>
                </c:pt>
              </c:strCache>
            </c:strRef>
          </c:cat>
          <c:val>
            <c:numRef>
              <c:f>'SXKD hàng công nghiệp'!$B$79:$B$82</c:f>
              <c:numCache>
                <c:formatCode>General</c:formatCode>
                <c:ptCount val="4"/>
                <c:pt idx="0">
                  <c:v>1</c:v>
                </c:pt>
                <c:pt idx="1">
                  <c:v>7</c:v>
                </c:pt>
                <c:pt idx="2">
                  <c:v>0</c:v>
                </c:pt>
                <c:pt idx="3">
                  <c:v>1</c:v>
                </c:pt>
              </c:numCache>
            </c:numRef>
          </c:val>
          <c:extLst>
            <c:ext xmlns:c16="http://schemas.microsoft.com/office/drawing/2014/chart" uri="{C3380CC4-5D6E-409C-BE32-E72D297353CC}">
              <c16:uniqueId val="{00000008-C138-4198-8C15-2D6D005AE463}"/>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1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'SXKD hàng công nghiệp'!$B$85</c:f>
              <c:strCache>
                <c:ptCount val="1"/>
                <c:pt idx="0">
                  <c:v>Mức độ đồng bộ giữa chiến lược phát triển doanh nghiệp và chiến lược TR hiện tại</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3981-4926-B8CD-D88AE4DD4676}"/>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3981-4926-B8CD-D88AE4DD4676}"/>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3981-4926-B8CD-D88AE4DD4676}"/>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3981-4926-B8CD-D88AE4DD4676}"/>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'SXKD hàng công nghiệp'!$A$86:$A$89</c:f>
              <c:strCache>
                <c:ptCount val="4"/>
                <c:pt idx="0">
                  <c:v>Rất đồng bộ</c:v>
                </c:pt>
                <c:pt idx="1">
                  <c:v>Đồng bộ</c:v>
                </c:pt>
                <c:pt idx="2">
                  <c:v>Chưa đồng bộ</c:v>
                </c:pt>
                <c:pt idx="3">
                  <c:v>Không đồng bộ</c:v>
                </c:pt>
              </c:strCache>
            </c:strRef>
          </c:cat>
          <c:val>
            <c:numRef>
              <c:f>'SXKD hàng công nghiệp'!$B$86:$B$89</c:f>
              <c:numCache>
                <c:formatCode>General</c:formatCode>
                <c:ptCount val="4"/>
                <c:pt idx="0">
                  <c:v>0</c:v>
                </c:pt>
                <c:pt idx="1">
                  <c:v>2</c:v>
                </c:pt>
                <c:pt idx="2">
                  <c:v>7</c:v>
                </c:pt>
                <c:pt idx="3">
                  <c:v>0</c:v>
                </c:pt>
              </c:numCache>
            </c:numRef>
          </c:val>
          <c:extLst>
            <c:ext xmlns:c16="http://schemas.microsoft.com/office/drawing/2014/chart" uri="{C3380CC4-5D6E-409C-BE32-E72D297353CC}">
              <c16:uniqueId val="{00000008-3981-4926-B8CD-D88AE4DD4676}"/>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1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'SXKD hàng công nghiệp'!$B$93</c:f>
              <c:strCache>
                <c:ptCount val="1"/>
                <c:pt idx="0">
                  <c:v>Đánh giá hiệu quả của TR trong việc nâng cao cạnh tranh doanh nghiệp</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C8A5-4A4C-A42F-C66228A7D1C9}"/>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C8A5-4A4C-A42F-C66228A7D1C9}"/>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C8A5-4A4C-A42F-C66228A7D1C9}"/>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C8A5-4A4C-A42F-C66228A7D1C9}"/>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'SXKD hàng công nghiệp'!$A$94:$A$97</c:f>
              <c:strCache>
                <c:ptCount val="4"/>
                <c:pt idx="0">
                  <c:v>Rất hiệu quả</c:v>
                </c:pt>
                <c:pt idx="1">
                  <c:v>Hiệu quả</c:v>
                </c:pt>
                <c:pt idx="2">
                  <c:v>Hiệu quả ít</c:v>
                </c:pt>
                <c:pt idx="3">
                  <c:v>Không có hiệu quả</c:v>
                </c:pt>
              </c:strCache>
            </c:strRef>
          </c:cat>
          <c:val>
            <c:numRef>
              <c:f>'SXKD hàng công nghiệp'!$B$94:$B$97</c:f>
              <c:numCache>
                <c:formatCode>General</c:formatCode>
                <c:ptCount val="4"/>
                <c:pt idx="0">
                  <c:v>4</c:v>
                </c:pt>
                <c:pt idx="1">
                  <c:v>5</c:v>
                </c:pt>
                <c:pt idx="2">
                  <c:v>0</c:v>
                </c:pt>
                <c:pt idx="3">
                  <c:v>0</c:v>
                </c:pt>
              </c:numCache>
            </c:numRef>
          </c:val>
          <c:extLst>
            <c:ext xmlns:c16="http://schemas.microsoft.com/office/drawing/2014/chart" uri="{C3380CC4-5D6E-409C-BE32-E72D297353CC}">
              <c16:uniqueId val="{00000008-C8A5-4A4C-A42F-C66228A7D1C9}"/>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1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'SXKD hàng công nghiệp'!$B$106</c:f>
              <c:strCache>
                <c:ptCount val="1"/>
                <c:pt idx="0">
                  <c:v>Khả năng tài chính của doanh nghiệp hiện tại trong việc đáp ứng các yêu cầu triển khai TR toàn diện</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4F37-40F6-8380-DF6196793DEB}"/>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4F37-40F6-8380-DF6196793DEB}"/>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4F37-40F6-8380-DF6196793DEB}"/>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'SXKD hàng công nghiệp'!$A$107:$A$109</c:f>
              <c:strCache>
                <c:ptCount val="3"/>
                <c:pt idx="0">
                  <c:v>Hoàn toàn đáp ứng được</c:v>
                </c:pt>
                <c:pt idx="1">
                  <c:v>Đáp ứng được phần nào</c:v>
                </c:pt>
                <c:pt idx="2">
                  <c:v>Chưa đáp ứng đầy đủ</c:v>
                </c:pt>
              </c:strCache>
            </c:strRef>
          </c:cat>
          <c:val>
            <c:numRef>
              <c:f>'SXKD hàng công nghiệp'!$B$107:$B$109</c:f>
              <c:numCache>
                <c:formatCode>General</c:formatCode>
                <c:ptCount val="3"/>
                <c:pt idx="0">
                  <c:v>1</c:v>
                </c:pt>
                <c:pt idx="1">
                  <c:v>6</c:v>
                </c:pt>
                <c:pt idx="2">
                  <c:v>2</c:v>
                </c:pt>
              </c:numCache>
            </c:numRef>
          </c:val>
          <c:extLst>
            <c:ext xmlns:c16="http://schemas.microsoft.com/office/drawing/2014/chart" uri="{C3380CC4-5D6E-409C-BE32-E72D297353CC}">
              <c16:uniqueId val="{00000006-4F37-40F6-8380-DF6196793DEB}"/>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1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'SXKD hàng công nghiệp'!$B$119</c:f>
              <c:strCache>
                <c:ptCount val="1"/>
                <c:pt idx="0">
                  <c:v>Đánh giá hệ thống công nghệ và dữ liệu nhân sự (HRIS) của doanh nghiệp hiện tại để hỗ trợ TR</c:v>
                </c:pt>
              </c:strCache>
            </c:strRef>
          </c:tx>
          <c:dPt>
            <c:idx val="0"/>
            <c:bubble3D val="0"/>
            <c:spPr>
              <a:solidFill>
                <a:schemeClr val="accent1"/>
              </a:solidFill>
              <a:ln>
                <a:noFill/>
              </a:ln>
              <a:effectLst/>
            </c:spPr>
            <c:extLst>
              <c:ext xmlns:c16="http://schemas.microsoft.com/office/drawing/2014/chart" uri="{C3380CC4-5D6E-409C-BE32-E72D297353CC}">
                <c16:uniqueId val="{00000001-3735-4EF3-A8F8-3D3215754521}"/>
              </c:ext>
            </c:extLst>
          </c:dPt>
          <c:dPt>
            <c:idx val="1"/>
            <c:bubble3D val="0"/>
            <c:spPr>
              <a:solidFill>
                <a:schemeClr val="accent2"/>
              </a:solidFill>
              <a:ln>
                <a:noFill/>
              </a:ln>
              <a:effectLst/>
            </c:spPr>
            <c:extLst>
              <c:ext xmlns:c16="http://schemas.microsoft.com/office/drawing/2014/chart" uri="{C3380CC4-5D6E-409C-BE32-E72D297353CC}">
                <c16:uniqueId val="{00000003-3735-4EF3-A8F8-3D3215754521}"/>
              </c:ext>
            </c:extLst>
          </c:dPt>
          <c:dPt>
            <c:idx val="2"/>
            <c:bubble3D val="0"/>
            <c:spPr>
              <a:solidFill>
                <a:schemeClr val="accent3"/>
              </a:solidFill>
              <a:ln>
                <a:noFill/>
              </a:ln>
              <a:effectLst/>
            </c:spPr>
            <c:extLst>
              <c:ext xmlns:c16="http://schemas.microsoft.com/office/drawing/2014/chart" uri="{C3380CC4-5D6E-409C-BE32-E72D297353CC}">
                <c16:uniqueId val="{00000005-3735-4EF3-A8F8-3D3215754521}"/>
              </c:ext>
            </c:extLst>
          </c:dPt>
          <c:dPt>
            <c:idx val="3"/>
            <c:bubble3D val="0"/>
            <c:spPr>
              <a:solidFill>
                <a:schemeClr val="accent4"/>
              </a:solidFill>
              <a:ln>
                <a:noFill/>
              </a:ln>
              <a:effectLst/>
            </c:spPr>
            <c:extLst>
              <c:ext xmlns:c16="http://schemas.microsoft.com/office/drawing/2014/chart" uri="{C3380CC4-5D6E-409C-BE32-E72D297353CC}">
                <c16:uniqueId val="{00000007-3735-4EF3-A8F8-3D3215754521}"/>
              </c:ext>
            </c:extLst>
          </c:dPt>
          <c:dPt>
            <c:idx val="4"/>
            <c:bubble3D val="0"/>
            <c:spPr>
              <a:solidFill>
                <a:schemeClr val="accent5"/>
              </a:solidFill>
              <a:ln>
                <a:noFill/>
              </a:ln>
              <a:effectLst/>
            </c:spPr>
            <c:extLst>
              <c:ext xmlns:c16="http://schemas.microsoft.com/office/drawing/2014/chart" uri="{C3380CC4-5D6E-409C-BE32-E72D297353CC}">
                <c16:uniqueId val="{00000009-3735-4EF3-A8F8-3D3215754521}"/>
              </c:ext>
            </c:extLst>
          </c:dPt>
          <c:dPt>
            <c:idx val="5"/>
            <c:bubble3D val="0"/>
            <c:spPr>
              <a:solidFill>
                <a:schemeClr val="accent6"/>
              </a:solidFill>
              <a:ln>
                <a:noFill/>
              </a:ln>
              <a:effectLst/>
            </c:spPr>
            <c:extLst>
              <c:ext xmlns:c16="http://schemas.microsoft.com/office/drawing/2014/chart" uri="{C3380CC4-5D6E-409C-BE32-E72D297353CC}">
                <c16:uniqueId val="{0000000B-3735-4EF3-A8F8-3D3215754521}"/>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'SXKD hàng công nghiệp'!$A$120:$A$125</c:f>
              <c:strCache>
                <c:ptCount val="6"/>
                <c:pt idx="0">
                  <c:v>Chưa tổ chức được dữ liệu khoa học</c:v>
                </c:pt>
                <c:pt idx="1">
                  <c:v>Có dữ liệu nhưng chưa biết cách khai thác để xây dựng chính sách</c:v>
                </c:pt>
                <c:pt idx="2">
                  <c:v>Có dữ liệu, nhưng thiếu công cụ và kỹ năng để khai thác hiệu quả</c:v>
                </c:pt>
                <c:pt idx="3">
                  <c:v>Dữ liệu tổ chức khoa học, khai thác rất hiệu quả để xây dựng chính sách</c:v>
                </c:pt>
                <c:pt idx="4">
                  <c:v>Chính sách đã xây dựng dựa trên dữ liệu, nhưng chưa có hiệu quả cao</c:v>
                </c:pt>
                <c:pt idx="5">
                  <c:v>Chính sách được xây dựng và áp dụng hiệu quả nhờ khai thác dữ liệu tốt</c:v>
                </c:pt>
              </c:strCache>
            </c:strRef>
          </c:cat>
          <c:val>
            <c:numRef>
              <c:f>'SXKD hàng công nghiệp'!$B$120:$B$125</c:f>
              <c:numCache>
                <c:formatCode>General</c:formatCode>
                <c:ptCount val="6"/>
                <c:pt idx="0">
                  <c:v>1</c:v>
                </c:pt>
                <c:pt idx="1">
                  <c:v>2</c:v>
                </c:pt>
                <c:pt idx="2">
                  <c:v>5</c:v>
                </c:pt>
                <c:pt idx="3">
                  <c:v>0</c:v>
                </c:pt>
                <c:pt idx="4">
                  <c:v>1</c:v>
                </c:pt>
                <c:pt idx="5">
                  <c:v>0</c:v>
                </c:pt>
              </c:numCache>
            </c:numRef>
          </c:val>
          <c:extLst>
            <c:ext xmlns:c16="http://schemas.microsoft.com/office/drawing/2014/chart" uri="{C3380CC4-5D6E-409C-BE32-E72D297353CC}">
              <c16:uniqueId val="{0000000C-3735-4EF3-A8F8-3D3215754521}"/>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1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'SXKD hàng công nghiệp'!$B$128</c:f>
              <c:strCache>
                <c:ptCount val="1"/>
                <c:pt idx="0">
                  <c:v>Trạng thái của DN/TC trong quá trình áp dụng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2E6-411A-B764-2C0AB7A77175}"/>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2E6-411A-B764-2C0AB7A77175}"/>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2E6-411A-B764-2C0AB7A77175}"/>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72E6-411A-B764-2C0AB7A77175}"/>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72E6-411A-B764-2C0AB7A77175}"/>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'SXKD hàng công nghiệp'!$A$129:$A$133</c:f>
              <c:strCache>
                <c:ptCount val="5"/>
                <c:pt idx="0">
                  <c:v>Áp dụng các chính sách cơ bản về đãi ngộ (lương, thưởng, hoa hồng…)</c:v>
                </c:pt>
                <c:pt idx="1">
                  <c:v>Áp dụng một vài hình thức đãi ngộ phi tài chính</c:v>
                </c:pt>
                <c:pt idx="2">
                  <c:v>Đang nghiên cứu triển khai chính sách đãi ngộ toàn diện</c:v>
                </c:pt>
                <c:pt idx="3">
                  <c:v>Đã áp dụng hầu hết các hình thức đãi ngộ</c:v>
                </c:pt>
                <c:pt idx="4">
                  <c:v>Mục khác:</c:v>
                </c:pt>
              </c:strCache>
            </c:strRef>
          </c:cat>
          <c:val>
            <c:numRef>
              <c:f>'SXKD hàng công nghiệp'!$B$129:$B$133</c:f>
              <c:numCache>
                <c:formatCode>General</c:formatCode>
                <c:ptCount val="5"/>
                <c:pt idx="0">
                  <c:v>2</c:v>
                </c:pt>
                <c:pt idx="1">
                  <c:v>2</c:v>
                </c:pt>
                <c:pt idx="2">
                  <c:v>2</c:v>
                </c:pt>
                <c:pt idx="3">
                  <c:v>3</c:v>
                </c:pt>
                <c:pt idx="4">
                  <c:v>0</c:v>
                </c:pt>
              </c:numCache>
            </c:numRef>
          </c:val>
          <c:extLst>
            <c:ext xmlns:c16="http://schemas.microsoft.com/office/drawing/2014/chart" uri="{C3380CC4-5D6E-409C-BE32-E72D297353CC}">
              <c16:uniqueId val="{0000000A-72E6-411A-B764-2C0AB7A77175}"/>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1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'SXKD hàng công nghiệp'!$D$220</c:f>
              <c:strCache>
                <c:ptCount val="1"/>
                <c:pt idx="0">
                  <c:v>Lợi ích khi triển khai TR</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'SXKD hàng công nghiệp'!$C$222:$C$228</c:f>
              <c:strCache>
                <c:ptCount val="7"/>
                <c:pt idx="0">
                  <c:v>Tạo ra môi trường làm việc tích cực và cân bằng</c:v>
                </c:pt>
                <c:pt idx="1">
                  <c:v>Cải thiện hình ảnh và thương hiệu nhà tuyển dụng</c:v>
                </c:pt>
                <c:pt idx="2">
                  <c:v>Tạo cơ hội phát triển/thăng tiến cho nhân sự</c:v>
                </c:pt>
                <c:pt idx="3">
                  <c:v>Cái thiện động lực làm việc cho nhân sự</c:v>
                </c:pt>
                <c:pt idx="4">
                  <c:v>Gia tăng sự gắn kết và hiệu suất làm việc</c:v>
                </c:pt>
                <c:pt idx="5">
                  <c:v>Gia tăng lợi thế cạnh tranh</c:v>
                </c:pt>
                <c:pt idx="6">
                  <c:v>Thu hút và giữ chân nhân tài</c:v>
                </c:pt>
              </c:strCache>
            </c:strRef>
          </c:cat>
          <c:val>
            <c:numRef>
              <c:f>'SXKD hàng công nghiệp'!$D$222:$D$228</c:f>
              <c:numCache>
                <c:formatCode>General</c:formatCode>
                <c:ptCount val="7"/>
                <c:pt idx="0">
                  <c:v>1</c:v>
                </c:pt>
                <c:pt idx="1">
                  <c:v>1</c:v>
                </c:pt>
                <c:pt idx="2">
                  <c:v>2</c:v>
                </c:pt>
                <c:pt idx="3">
                  <c:v>4</c:v>
                </c:pt>
                <c:pt idx="4">
                  <c:v>6</c:v>
                </c:pt>
                <c:pt idx="5">
                  <c:v>6</c:v>
                </c:pt>
                <c:pt idx="6">
                  <c:v>7</c:v>
                </c:pt>
              </c:numCache>
            </c:numRef>
          </c:val>
          <c:extLst>
            <c:ext xmlns:c16="http://schemas.microsoft.com/office/drawing/2014/chart" uri="{C3380CC4-5D6E-409C-BE32-E72D297353CC}">
              <c16:uniqueId val="{00000000-5EC8-417D-8EAE-D91551BFFDCA}"/>
            </c:ext>
          </c:extLst>
        </c:ser>
        <c:dLbls>
          <c:dLblPos val="outEnd"/>
          <c:showLegendKey val="0"/>
          <c:showVal val="1"/>
          <c:showCatName val="0"/>
          <c:showSerName val="0"/>
          <c:showPercent val="0"/>
          <c:showBubbleSize val="0"/>
        </c:dLbls>
        <c:gapWidth val="182"/>
        <c:axId val="215519520"/>
        <c:axId val="215519936"/>
      </c:barChart>
      <c:catAx>
        <c:axId val="21551952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215519936"/>
        <c:crosses val="autoZero"/>
        <c:auto val="1"/>
        <c:lblAlgn val="ctr"/>
        <c:lblOffset val="100"/>
        <c:noMultiLvlLbl val="0"/>
      </c:catAx>
      <c:valAx>
        <c:axId val="215519936"/>
        <c:scaling>
          <c:orientation val="minMax"/>
        </c:scaling>
        <c:delete val="1"/>
        <c:axPos val="b"/>
        <c:numFmt formatCode="General" sourceLinked="1"/>
        <c:majorTickMark val="none"/>
        <c:minorTickMark val="none"/>
        <c:tickLblPos val="nextTo"/>
        <c:crossAx val="21551952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1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'SXKD hàng công nghiệp'!$D$201</c:f>
              <c:strCache>
                <c:ptCount val="1"/>
                <c:pt idx="0">
                  <c:v>Thách thức khi triển khai TR</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'SXKD hàng công nghiệp'!$C$203:$C$215</c:f>
              <c:strCache>
                <c:ptCount val="13"/>
                <c:pt idx="0">
                  <c:v>Giới hạn sự linh hoạt (Khó khăn trong việc điều chỉnh theo thay đổi của môi trường kinh doanh)</c:v>
                </c:pt>
                <c:pt idx="1">
                  <c:v>Thiếu thông tin và chiến lược triển khai</c:v>
                </c:pt>
                <c:pt idx="2">
                  <c:v>Thiếu sự đồng lòng/hỗ trợ từ lãnh đạo</c:v>
                </c:pt>
                <c:pt idx="3">
                  <c:v>Thiếu sự nhất quán của cấp trung với lãnh đạo</c:v>
                </c:pt>
                <c:pt idx="4">
                  <c:v>Thiếu nhân lực có kiến thức và kỹ năng chuyên môn phù hợp</c:v>
                </c:pt>
                <c:pt idx="5">
                  <c:v>Thiếu hệ thống công cụ và hệ thống quản lý phù hợp để triển khai chính sách</c:v>
                </c:pt>
                <c:pt idx="6">
                  <c:v>Sự cạnh tranh (Từ đối thủ và, hoặc thị trường lao động)</c:v>
                </c:pt>
                <c:pt idx="7">
                  <c:v>Khó khăn trong việc cá nhân hóa chính sách</c:v>
                </c:pt>
                <c:pt idx="8">
                  <c:v>Hiệu quả khó đo lường</c:v>
                </c:pt>
                <c:pt idx="9">
                  <c:v>Thiếu các mục tiêu chiến lược NNL làm căn cứ thực hiện</c:v>
                </c:pt>
                <c:pt idx="10">
                  <c:v>Thiếu công cụ hoạch định doanh nghiệp tổng thể</c:v>
                </c:pt>
                <c:pt idx="11">
                  <c:v>Thiếu nguồn lực tài chính/chi phí cao</c:v>
                </c:pt>
                <c:pt idx="12">
                  <c:v>Thiếu tính tổng thể của hệ thống chính sách</c:v>
                </c:pt>
              </c:strCache>
            </c:strRef>
          </c:cat>
          <c:val>
            <c:numRef>
              <c:f>'SXKD hàng công nghiệp'!$D$203:$D$215</c:f>
              <c:numCache>
                <c:formatCode>General</c:formatCode>
                <c:ptCount val="13"/>
                <c:pt idx="0">
                  <c:v>1</c:v>
                </c:pt>
                <c:pt idx="1">
                  <c:v>1</c:v>
                </c:pt>
                <c:pt idx="2">
                  <c:v>1</c:v>
                </c:pt>
                <c:pt idx="3">
                  <c:v>1</c:v>
                </c:pt>
                <c:pt idx="4">
                  <c:v>1</c:v>
                </c:pt>
                <c:pt idx="5">
                  <c:v>2</c:v>
                </c:pt>
                <c:pt idx="6">
                  <c:v>2</c:v>
                </c:pt>
                <c:pt idx="7">
                  <c:v>2</c:v>
                </c:pt>
                <c:pt idx="8">
                  <c:v>2</c:v>
                </c:pt>
                <c:pt idx="9">
                  <c:v>3</c:v>
                </c:pt>
                <c:pt idx="10">
                  <c:v>3</c:v>
                </c:pt>
                <c:pt idx="11">
                  <c:v>4</c:v>
                </c:pt>
                <c:pt idx="12">
                  <c:v>4</c:v>
                </c:pt>
              </c:numCache>
            </c:numRef>
          </c:val>
          <c:extLst>
            <c:ext xmlns:c16="http://schemas.microsoft.com/office/drawing/2014/chart" uri="{C3380CC4-5D6E-409C-BE32-E72D297353CC}">
              <c16:uniqueId val="{00000000-BF8A-4901-A51D-0CB930C33E9D}"/>
            </c:ext>
          </c:extLst>
        </c:ser>
        <c:dLbls>
          <c:dLblPos val="outEnd"/>
          <c:showLegendKey val="0"/>
          <c:showVal val="1"/>
          <c:showCatName val="0"/>
          <c:showSerName val="0"/>
          <c:showPercent val="0"/>
          <c:showBubbleSize val="0"/>
        </c:dLbls>
        <c:gapWidth val="182"/>
        <c:axId val="536811488"/>
        <c:axId val="536809408"/>
      </c:barChart>
      <c:catAx>
        <c:axId val="53681148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536809408"/>
        <c:crosses val="autoZero"/>
        <c:auto val="1"/>
        <c:lblAlgn val="ctr"/>
        <c:lblOffset val="100"/>
        <c:noMultiLvlLbl val="0"/>
      </c:catAx>
      <c:valAx>
        <c:axId val="536809408"/>
        <c:scaling>
          <c:orientation val="minMax"/>
        </c:scaling>
        <c:delete val="1"/>
        <c:axPos val="b"/>
        <c:numFmt formatCode="General" sourceLinked="1"/>
        <c:majorTickMark val="none"/>
        <c:minorTickMark val="none"/>
        <c:tickLblPos val="nextTo"/>
        <c:crossAx val="53681148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1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'SXKD hàng công nghiệp'!$D$180</c:f>
              <c:strCache>
                <c:ptCount val="1"/>
                <c:pt idx="0">
                  <c:v>Điểm cần cải thiện trong chính sách TR</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'SXKD hàng công nghiệp'!$C$181:$C$190</c:f>
              <c:strCache>
                <c:ptCount val="10"/>
                <c:pt idx="0">
                  <c:v>Bảo hiểm sức khỏe cho nhân viên (mức và hình thức cao hơn so với qui định của pháp luật)</c:v>
                </c:pt>
                <c:pt idx="1">
                  <c:v>Bảo hiểm/chăm sóc sức khỏe cho thành viên gia đình</c:v>
                </c:pt>
                <c:pt idx="2">
                  <c:v>Perks (quyền sử dụng công cụ dụng cụ và phương tiện di chuyển, làm việc đắt tiền hơn so với các vị trí khác của người trong diện “nhân tài”)</c:v>
                </c:pt>
                <c:pt idx="3">
                  <c:v>Phụ cấp, trợ cấp cơ bản (công đoàn, điện thoại, xăng xe, thiết bị cá nhân …)</c:v>
                </c:pt>
                <c:pt idx="4">
                  <c:v>ESOP (hoặc được chia lợi nhuận/ hưởng cổ tức, hoặc sở hữu cổ phiếu)</c:v>
                </c:pt>
                <c:pt idx="5">
                  <c:v>In-kinds (học phí, hội phí, chi phí tham gia các tổ chức xã hội nghề nghiệp, v.v.)</c:v>
                </c:pt>
                <c:pt idx="6">
                  <c:v>Chế độ làm việc linh hoạt có tính đến nguyện vọng cá nhân</c:v>
                </c:pt>
                <c:pt idx="7">
                  <c:v>Chăm sóc sức khỏe &amp; tinh thần (well-being)</c:v>
                </c:pt>
                <c:pt idx="8">
                  <c:v>Quyền được tham gia đào tạo &amp; du lịch miễn phí hoặc du lịch kèm thực hiện công việc (M.I.C.E)</c:v>
                </c:pt>
                <c:pt idx="9">
                  <c:v>Lương/Thưởng</c:v>
                </c:pt>
              </c:strCache>
            </c:strRef>
          </c:cat>
          <c:val>
            <c:numRef>
              <c:f>'SXKD hàng công nghiệp'!$D$181:$D$190</c:f>
              <c:numCache>
                <c:formatCode>General</c:formatCode>
                <c:ptCount val="10"/>
                <c:pt idx="0">
                  <c:v>1</c:v>
                </c:pt>
                <c:pt idx="1">
                  <c:v>2</c:v>
                </c:pt>
                <c:pt idx="2">
                  <c:v>2</c:v>
                </c:pt>
                <c:pt idx="3">
                  <c:v>2</c:v>
                </c:pt>
                <c:pt idx="4">
                  <c:v>3</c:v>
                </c:pt>
                <c:pt idx="5">
                  <c:v>4</c:v>
                </c:pt>
                <c:pt idx="6">
                  <c:v>4</c:v>
                </c:pt>
                <c:pt idx="7">
                  <c:v>4</c:v>
                </c:pt>
                <c:pt idx="8">
                  <c:v>5</c:v>
                </c:pt>
                <c:pt idx="9">
                  <c:v>5</c:v>
                </c:pt>
              </c:numCache>
            </c:numRef>
          </c:val>
          <c:extLst>
            <c:ext xmlns:c16="http://schemas.microsoft.com/office/drawing/2014/chart" uri="{C3380CC4-5D6E-409C-BE32-E72D297353CC}">
              <c16:uniqueId val="{00000000-0D38-483A-8E85-70E6CD57A380}"/>
            </c:ext>
          </c:extLst>
        </c:ser>
        <c:dLbls>
          <c:dLblPos val="outEnd"/>
          <c:showLegendKey val="0"/>
          <c:showVal val="1"/>
          <c:showCatName val="0"/>
          <c:showSerName val="0"/>
          <c:showPercent val="0"/>
          <c:showBubbleSize val="0"/>
        </c:dLbls>
        <c:gapWidth val="182"/>
        <c:axId val="1079878784"/>
        <c:axId val="1079879200"/>
      </c:barChart>
      <c:catAx>
        <c:axId val="10798787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1079879200"/>
        <c:crosses val="autoZero"/>
        <c:auto val="1"/>
        <c:lblAlgn val="ctr"/>
        <c:lblOffset val="100"/>
        <c:noMultiLvlLbl val="0"/>
      </c:catAx>
      <c:valAx>
        <c:axId val="1079879200"/>
        <c:scaling>
          <c:orientation val="minMax"/>
        </c:scaling>
        <c:delete val="1"/>
        <c:axPos val="b"/>
        <c:numFmt formatCode="General" sourceLinked="1"/>
        <c:majorTickMark val="none"/>
        <c:minorTickMark val="none"/>
        <c:tickLblPos val="nextTo"/>
        <c:crossAx val="10798787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1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'SXKD hàng công nghiệp'!$D$161</c:f>
              <c:strCache>
                <c:ptCount val="1"/>
                <c:pt idx="0">
                  <c:v>Chỉ số đánh giá hiệu quả của TR</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'SXKD hàng công nghiệp'!$C$162:$C$165</c:f>
              <c:strCache>
                <c:ptCount val="4"/>
                <c:pt idx="0">
                  <c:v>ROI của các chương trình phúc lợi</c:v>
                </c:pt>
                <c:pt idx="1">
                  <c:v>Tỷ lệ hoàn thành mục tiêu cá nhân</c:v>
                </c:pt>
                <c:pt idx="2">
                  <c:v>Tỷ lệ giữ chân nhân viên</c:v>
                </c:pt>
                <c:pt idx="3">
                  <c:v>Chỉ số hài lòng nhân viên</c:v>
                </c:pt>
              </c:strCache>
            </c:strRef>
          </c:cat>
          <c:val>
            <c:numRef>
              <c:f>'SXKD hàng công nghiệp'!$D$162:$D$165</c:f>
              <c:numCache>
                <c:formatCode>General</c:formatCode>
                <c:ptCount val="4"/>
                <c:pt idx="0">
                  <c:v>1</c:v>
                </c:pt>
                <c:pt idx="1">
                  <c:v>4</c:v>
                </c:pt>
                <c:pt idx="2">
                  <c:v>8</c:v>
                </c:pt>
                <c:pt idx="3">
                  <c:v>9</c:v>
                </c:pt>
              </c:numCache>
            </c:numRef>
          </c:val>
          <c:extLst>
            <c:ext xmlns:c16="http://schemas.microsoft.com/office/drawing/2014/chart" uri="{C3380CC4-5D6E-409C-BE32-E72D297353CC}">
              <c16:uniqueId val="{00000000-6509-43F8-8F2D-137EB7597256}"/>
            </c:ext>
          </c:extLst>
        </c:ser>
        <c:dLbls>
          <c:dLblPos val="outEnd"/>
          <c:showLegendKey val="0"/>
          <c:showVal val="1"/>
          <c:showCatName val="0"/>
          <c:showSerName val="0"/>
          <c:showPercent val="0"/>
          <c:showBubbleSize val="0"/>
        </c:dLbls>
        <c:gapWidth val="182"/>
        <c:axId val="1075751360"/>
        <c:axId val="1075751776"/>
      </c:barChart>
      <c:catAx>
        <c:axId val="107575136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1075751776"/>
        <c:crosses val="autoZero"/>
        <c:auto val="1"/>
        <c:lblAlgn val="ctr"/>
        <c:lblOffset val="100"/>
        <c:noMultiLvlLbl val="0"/>
      </c:catAx>
      <c:valAx>
        <c:axId val="1075751776"/>
        <c:scaling>
          <c:orientation val="minMax"/>
        </c:scaling>
        <c:delete val="1"/>
        <c:axPos val="b"/>
        <c:numFmt formatCode="General" sourceLinked="1"/>
        <c:majorTickMark val="none"/>
        <c:minorTickMark val="none"/>
        <c:tickLblPos val="nextTo"/>
        <c:crossAx val="107575136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1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'SXKD hàng công nghiệp'!$B$171</c:f>
              <c:strCache>
                <c:ptCount val="1"/>
                <c:pt idx="0">
                  <c:v>Nhận định về tác động của TR tới hiệu quả triển khai chiến lược giữ và phát triển nhân lực thuộc nhóm năng lực cốt lõi tại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D20D-4997-86E0-C5A70CB0C628}"/>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D20D-4997-86E0-C5A70CB0C628}"/>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D20D-4997-86E0-C5A70CB0C628}"/>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D20D-4997-86E0-C5A70CB0C628}"/>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D20D-4997-86E0-C5A70CB0C628}"/>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'SXKD hàng công nghiệp'!$A$172:$A$176</c:f>
              <c:strCache>
                <c:ptCount val="5"/>
                <c:pt idx="0">
                  <c:v>Tác động rất tốt, giúp triển khai hiệu quả</c:v>
                </c:pt>
                <c:pt idx="1">
                  <c:v>Có tác động tương đối tốt</c:v>
                </c:pt>
                <c:pt idx="2">
                  <c:v>Có tác động rất nhỏ</c:v>
                </c:pt>
                <c:pt idx="3">
                  <c:v>Hầu như chưa có tác động gì</c:v>
                </c:pt>
                <c:pt idx="4">
                  <c:v>Chưa rõ tác động vì mới áp dụng</c:v>
                </c:pt>
              </c:strCache>
            </c:strRef>
          </c:cat>
          <c:val>
            <c:numRef>
              <c:f>'SXKD hàng công nghiệp'!$B$172:$B$176</c:f>
              <c:numCache>
                <c:formatCode>General</c:formatCode>
                <c:ptCount val="5"/>
                <c:pt idx="0">
                  <c:v>3</c:v>
                </c:pt>
                <c:pt idx="1">
                  <c:v>5</c:v>
                </c:pt>
                <c:pt idx="2">
                  <c:v>1</c:v>
                </c:pt>
                <c:pt idx="3">
                  <c:v>0</c:v>
                </c:pt>
                <c:pt idx="4">
                  <c:v>0</c:v>
                </c:pt>
              </c:numCache>
            </c:numRef>
          </c:val>
          <c:extLst>
            <c:ext xmlns:c16="http://schemas.microsoft.com/office/drawing/2014/chart" uri="{C3380CC4-5D6E-409C-BE32-E72D297353CC}">
              <c16:uniqueId val="{0000000A-D20D-4997-86E0-C5A70CB0C628}"/>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1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'SXKD hàng công nghiệp'!$D$137</c:f>
              <c:strCache>
                <c:ptCount val="1"/>
                <c:pt idx="0">
                  <c:v>Yếu tố được DN/TC áp dụng chính thức như một phần của TR</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'SXKD hàng công nghiệp'!$C$138:$C$147</c:f>
              <c:strCache>
                <c:ptCount val="10"/>
                <c:pt idx="0">
                  <c:v>ESOP (hoặc được chia lợi nhuận/ hưởng cổ tức, hoặc sở hữu cổ phiếu)</c:v>
                </c:pt>
                <c:pt idx="1">
                  <c:v>Chế độ làm việc linh hoạt có tính đến nguyện vọng cá nhân</c:v>
                </c:pt>
                <c:pt idx="2">
                  <c:v>Bảo hiểm/chăm sóc sức khỏe cho thành viên gia đình</c:v>
                </c:pt>
                <c:pt idx="3">
                  <c:v>Perks (quyền sử dụng công cụ dụng cụ và phương tiện di chuyển, làm việc đắt tiền hơn so với các vị trí khác của người trong diện “nhân tài”)</c:v>
                </c:pt>
                <c:pt idx="4">
                  <c:v>In-kinds (học phí, hội phí, chi phí tham gia các tổ chức xã hội nghề nghiệp, v.v.)</c:v>
                </c:pt>
                <c:pt idx="5">
                  <c:v>Quyền được tham gia đào tạo &amp; du lịch miễn phí hoặc du lịch kèm thực hiện công việc (M.I.C.E)</c:v>
                </c:pt>
                <c:pt idx="6">
                  <c:v>Bảo hiểm sức khỏe cho nhân viên (mức và hình thức cao hơn so với qui định của pháp luật)</c:v>
                </c:pt>
                <c:pt idx="7">
                  <c:v>Chăm sóc sức khỏe &amp; tinh thần (Well-being)</c:v>
                </c:pt>
                <c:pt idx="8">
                  <c:v>Lương/Thưởng</c:v>
                </c:pt>
                <c:pt idx="9">
                  <c:v>Phụ cấp, trợ cấp cơ bản (công đoàn, điện thoại, xăng xe, thiết bị cá nhân…)</c:v>
                </c:pt>
              </c:strCache>
            </c:strRef>
          </c:cat>
          <c:val>
            <c:numRef>
              <c:f>'SXKD hàng công nghiệp'!$D$138:$D$147</c:f>
              <c:numCache>
                <c:formatCode>General</c:formatCode>
                <c:ptCount val="10"/>
                <c:pt idx="0">
                  <c:v>2</c:v>
                </c:pt>
                <c:pt idx="1">
                  <c:v>3</c:v>
                </c:pt>
                <c:pt idx="2">
                  <c:v>5</c:v>
                </c:pt>
                <c:pt idx="3">
                  <c:v>4</c:v>
                </c:pt>
                <c:pt idx="4">
                  <c:v>4</c:v>
                </c:pt>
                <c:pt idx="5">
                  <c:v>5</c:v>
                </c:pt>
                <c:pt idx="6">
                  <c:v>6</c:v>
                </c:pt>
                <c:pt idx="7">
                  <c:v>6</c:v>
                </c:pt>
                <c:pt idx="8">
                  <c:v>9</c:v>
                </c:pt>
                <c:pt idx="9">
                  <c:v>9</c:v>
                </c:pt>
              </c:numCache>
            </c:numRef>
          </c:val>
          <c:extLst>
            <c:ext xmlns:c16="http://schemas.microsoft.com/office/drawing/2014/chart" uri="{C3380CC4-5D6E-409C-BE32-E72D297353CC}">
              <c16:uniqueId val="{00000000-6367-4BE8-BE03-14D7AF15DFCF}"/>
            </c:ext>
          </c:extLst>
        </c:ser>
        <c:dLbls>
          <c:dLblPos val="outEnd"/>
          <c:showLegendKey val="0"/>
          <c:showVal val="1"/>
          <c:showCatName val="0"/>
          <c:showSerName val="0"/>
          <c:showPercent val="0"/>
          <c:showBubbleSize val="0"/>
        </c:dLbls>
        <c:gapWidth val="182"/>
        <c:axId val="1311243248"/>
        <c:axId val="1311264880"/>
      </c:barChart>
      <c:catAx>
        <c:axId val="131124324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1311264880"/>
        <c:crosses val="autoZero"/>
        <c:auto val="1"/>
        <c:lblAlgn val="ctr"/>
        <c:lblOffset val="100"/>
        <c:noMultiLvlLbl val="0"/>
      </c:catAx>
      <c:valAx>
        <c:axId val="1311264880"/>
        <c:scaling>
          <c:orientation val="minMax"/>
        </c:scaling>
        <c:delete val="1"/>
        <c:axPos val="b"/>
        <c:numFmt formatCode="General" sourceLinked="1"/>
        <c:majorTickMark val="none"/>
        <c:minorTickMark val="none"/>
        <c:tickLblPos val="nextTo"/>
        <c:crossAx val="131124324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1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'SXKD hàng công nghiệp'!$D$30</c:f>
              <c:strCache>
                <c:ptCount val="1"/>
                <c:pt idx="0">
                  <c:v>Chiến lược phát triển của DN/TC và tương quan mục tiêu phát triển nguồn nhân lực</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'SXKD hàng công nghiệp'!$C$31:$C$36</c:f>
              <c:strCache>
                <c:ptCount val="6"/>
                <c:pt idx="0">
                  <c:v>Khác (nêu bản chất chiến lược và mục tiêu PTNNL tương ứng)</c:v>
                </c:pt>
                <c:pt idx="1">
                  <c:v>Cạnh tranh bằng quy mô kinh doanh (B2C: mạng lưới kênh phân phối lớn/ B2B: nhiều hợp đồng lớn)</c:v>
                </c:pt>
                <c:pt idx="2">
                  <c:v>Cạnh tranh bằng tốc độ</c:v>
                </c:pt>
                <c:pt idx="3">
                  <c:v>Cạnh tranh bằng chi phí, và chi phí nhân sự chiếm tỉ trọng lớn</c:v>
                </c:pt>
                <c:pt idx="4">
                  <c:v>Cạnh tranh bằng chi phí, và chi phí vận hành chiếm tỉ trọng lớn</c:v>
                </c:pt>
                <c:pt idx="5">
                  <c:v>Cạnh tranh bằng chất lượng</c:v>
                </c:pt>
              </c:strCache>
            </c:strRef>
          </c:cat>
          <c:val>
            <c:numRef>
              <c:f>'SXKD hàng công nghiệp'!$D$31:$D$36</c:f>
              <c:numCache>
                <c:formatCode>General</c:formatCode>
                <c:ptCount val="6"/>
                <c:pt idx="0">
                  <c:v>2</c:v>
                </c:pt>
                <c:pt idx="1">
                  <c:v>3</c:v>
                </c:pt>
                <c:pt idx="2">
                  <c:v>3</c:v>
                </c:pt>
                <c:pt idx="3">
                  <c:v>4</c:v>
                </c:pt>
                <c:pt idx="4">
                  <c:v>5</c:v>
                </c:pt>
                <c:pt idx="5">
                  <c:v>8</c:v>
                </c:pt>
              </c:numCache>
            </c:numRef>
          </c:val>
          <c:extLst>
            <c:ext xmlns:c16="http://schemas.microsoft.com/office/drawing/2014/chart" uri="{C3380CC4-5D6E-409C-BE32-E72D297353CC}">
              <c16:uniqueId val="{00000000-F6E2-439D-8DC2-21489B6A5E46}"/>
            </c:ext>
          </c:extLst>
        </c:ser>
        <c:dLbls>
          <c:dLblPos val="outEnd"/>
          <c:showLegendKey val="0"/>
          <c:showVal val="1"/>
          <c:showCatName val="0"/>
          <c:showSerName val="0"/>
          <c:showPercent val="0"/>
          <c:showBubbleSize val="0"/>
        </c:dLbls>
        <c:gapWidth val="182"/>
        <c:axId val="1075738880"/>
        <c:axId val="1075739296"/>
      </c:barChart>
      <c:catAx>
        <c:axId val="107573888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1075739296"/>
        <c:crosses val="autoZero"/>
        <c:auto val="1"/>
        <c:lblAlgn val="ctr"/>
        <c:lblOffset val="100"/>
        <c:noMultiLvlLbl val="0"/>
      </c:catAx>
      <c:valAx>
        <c:axId val="1075739296"/>
        <c:scaling>
          <c:orientation val="minMax"/>
        </c:scaling>
        <c:delete val="1"/>
        <c:axPos val="b"/>
        <c:numFmt formatCode="General" sourceLinked="1"/>
        <c:majorTickMark val="none"/>
        <c:minorTickMark val="none"/>
        <c:tickLblPos val="nextTo"/>
        <c:crossAx val="107573888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1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'SXKD hàng công nghiệp'!$D$42</c:f>
              <c:strCache>
                <c:ptCount val="1"/>
                <c:pt idx="0">
                  <c:v>Loại nhân lực mà DN/TC đang phải cạnh tranh</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'SXKD hàng công nghiệp'!$C$48:$C$55</c:f>
              <c:strCache>
                <c:ptCount val="8"/>
                <c:pt idx="0">
                  <c:v>Kỹ thuật cơ khí</c:v>
                </c:pt>
                <c:pt idx="1">
                  <c:v>Công nghệ sinh học, hóa dược</c:v>
                </c:pt>
                <c:pt idx="2">
                  <c:v>Quản trị nhân sự</c:v>
                </c:pt>
                <c:pt idx="3">
                  <c:v>Marketing</c:v>
                </c:pt>
                <c:pt idx="4">
                  <c:v>Công nghệ thông tin</c:v>
                </c:pt>
                <c:pt idx="5">
                  <c:v>Quản trị doanh nghiệp/tổ chức</c:v>
                </c:pt>
                <c:pt idx="6">
                  <c:v>Quản lý sản xuất</c:v>
                </c:pt>
                <c:pt idx="7">
                  <c:v>Quản lý cấp trung</c:v>
                </c:pt>
              </c:strCache>
            </c:strRef>
          </c:cat>
          <c:val>
            <c:numRef>
              <c:f>'SXKD hàng công nghiệp'!$D$48:$D$55</c:f>
              <c:numCache>
                <c:formatCode>General</c:formatCode>
                <c:ptCount val="8"/>
                <c:pt idx="0">
                  <c:v>1</c:v>
                </c:pt>
                <c:pt idx="1">
                  <c:v>1</c:v>
                </c:pt>
                <c:pt idx="2">
                  <c:v>1</c:v>
                </c:pt>
                <c:pt idx="3">
                  <c:v>1</c:v>
                </c:pt>
                <c:pt idx="4">
                  <c:v>2</c:v>
                </c:pt>
                <c:pt idx="5">
                  <c:v>3</c:v>
                </c:pt>
                <c:pt idx="6">
                  <c:v>4</c:v>
                </c:pt>
                <c:pt idx="7">
                  <c:v>6</c:v>
                </c:pt>
              </c:numCache>
            </c:numRef>
          </c:val>
          <c:extLst>
            <c:ext xmlns:c16="http://schemas.microsoft.com/office/drawing/2014/chart" uri="{C3380CC4-5D6E-409C-BE32-E72D297353CC}">
              <c16:uniqueId val="{00000000-63A8-4E64-A889-B0F40983CF8E}"/>
            </c:ext>
          </c:extLst>
        </c:ser>
        <c:dLbls>
          <c:dLblPos val="outEnd"/>
          <c:showLegendKey val="0"/>
          <c:showVal val="1"/>
          <c:showCatName val="0"/>
          <c:showSerName val="0"/>
          <c:showPercent val="0"/>
          <c:showBubbleSize val="0"/>
        </c:dLbls>
        <c:gapWidth val="182"/>
        <c:axId val="1311251984"/>
        <c:axId val="1311242832"/>
      </c:barChart>
      <c:catAx>
        <c:axId val="13112519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1311242832"/>
        <c:crosses val="autoZero"/>
        <c:auto val="1"/>
        <c:lblAlgn val="ctr"/>
        <c:lblOffset val="100"/>
        <c:noMultiLvlLbl val="0"/>
      </c:catAx>
      <c:valAx>
        <c:axId val="1311242832"/>
        <c:scaling>
          <c:orientation val="minMax"/>
        </c:scaling>
        <c:delete val="1"/>
        <c:axPos val="b"/>
        <c:numFmt formatCode="General" sourceLinked="1"/>
        <c:majorTickMark val="none"/>
        <c:minorTickMark val="none"/>
        <c:tickLblPos val="nextTo"/>
        <c:crossAx val="13112519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1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'SXKD hàng công nghiệp'!$D$151</c:f>
              <c:strCache>
                <c:ptCount val="1"/>
                <c:pt idx="0">
                  <c:v>Yếu tố được đưa vào "Well-being" trong DN/TC</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'SXKD hàng công nghiệp'!$C$152:$C$156</c:f>
              <c:strCache>
                <c:ptCount val="5"/>
                <c:pt idx="0">
                  <c:v>Chưa có yếu tố nào</c:v>
                </c:pt>
                <c:pt idx="1">
                  <c:v>Chương trình hỗ trợ tâm lý</c:v>
                </c:pt>
                <c:pt idx="2">
                  <c:v>Chính sách cân bằng công việc và cuộc sống</c:v>
                </c:pt>
                <c:pt idx="3">
                  <c:v>Cơ hội tham gia các hoạt động xã hội</c:v>
                </c:pt>
                <c:pt idx="4">
                  <c:v>Chương trình sức khỏe và thể dục</c:v>
                </c:pt>
              </c:strCache>
            </c:strRef>
          </c:cat>
          <c:val>
            <c:numRef>
              <c:f>'SXKD hàng công nghiệp'!$D$152:$D$156</c:f>
              <c:numCache>
                <c:formatCode>General</c:formatCode>
                <c:ptCount val="5"/>
                <c:pt idx="0">
                  <c:v>1</c:v>
                </c:pt>
                <c:pt idx="1">
                  <c:v>2</c:v>
                </c:pt>
                <c:pt idx="2">
                  <c:v>2</c:v>
                </c:pt>
                <c:pt idx="3">
                  <c:v>4</c:v>
                </c:pt>
                <c:pt idx="4">
                  <c:v>8</c:v>
                </c:pt>
              </c:numCache>
            </c:numRef>
          </c:val>
          <c:extLst>
            <c:ext xmlns:c16="http://schemas.microsoft.com/office/drawing/2014/chart" uri="{C3380CC4-5D6E-409C-BE32-E72D297353CC}">
              <c16:uniqueId val="{00000000-415D-49E2-A3AE-6838360A0E7A}"/>
            </c:ext>
          </c:extLst>
        </c:ser>
        <c:dLbls>
          <c:dLblPos val="outEnd"/>
          <c:showLegendKey val="0"/>
          <c:showVal val="1"/>
          <c:showCatName val="0"/>
          <c:showSerName val="0"/>
          <c:showPercent val="0"/>
          <c:showBubbleSize val="0"/>
        </c:dLbls>
        <c:gapWidth val="219"/>
        <c:axId val="201570784"/>
        <c:axId val="201581600"/>
      </c:barChart>
      <c:catAx>
        <c:axId val="2015707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201581600"/>
        <c:crosses val="autoZero"/>
        <c:auto val="1"/>
        <c:lblAlgn val="ctr"/>
        <c:lblOffset val="100"/>
        <c:noMultiLvlLbl val="0"/>
      </c:catAx>
      <c:valAx>
        <c:axId val="201581600"/>
        <c:scaling>
          <c:orientation val="minMax"/>
        </c:scaling>
        <c:delete val="1"/>
        <c:axPos val="b"/>
        <c:numFmt formatCode="General" sourceLinked="1"/>
        <c:majorTickMark val="none"/>
        <c:minorTickMark val="none"/>
        <c:tickLblPos val="nextTo"/>
        <c:crossAx val="2015707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1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'Xây dựng, đầu tư (2)'!$B$3</c:f>
              <c:strCache>
                <c:ptCount val="1"/>
                <c:pt idx="0">
                  <c:v>Quy mô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9F2D-452C-BA7B-4A544C95E046}"/>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9F2D-452C-BA7B-4A544C95E046}"/>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9F2D-452C-BA7B-4A544C95E046}"/>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9F2D-452C-BA7B-4A544C95E046}"/>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9F2D-452C-BA7B-4A544C95E046}"/>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9F2D-452C-BA7B-4A544C95E046}"/>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9F2D-452C-BA7B-4A544C95E046}"/>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9F2D-452C-BA7B-4A544C95E046}"/>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'Xây dựng, đầu tư (2)'!$A$7:$A$10</c:f>
              <c:strCache>
                <c:ptCount val="4"/>
                <c:pt idx="0">
                  <c:v>Tập đoàn đa ngành, có trên 2 công ty thành viên, hoặc trên 500 nhân viên, doanh thu trên 200 tỉ</c:v>
                </c:pt>
                <c:pt idx="1">
                  <c:v>(Tổng) Công ty có trên 7 bộ phận và/hoặc trên 200 nhân viên / doanh thu 100-200 tỉ</c:v>
                </c:pt>
                <c:pt idx="2">
                  <c:v>Công ty cỡ vừa (có dưới 7 bộ phận, 100-200 nhân viên và/hoặc doanh thu dưới 50-100 tỉ)</c:v>
                </c:pt>
                <c:pt idx="3">
                  <c:v>Công ty cỡ nhỏ (dưới 50 nhân viên và/hoặc doanh thu dưới 50 tỉ)</c:v>
                </c:pt>
              </c:strCache>
            </c:strRef>
          </c:cat>
          <c:val>
            <c:numRef>
              <c:f>'Xây dựng, đầu tư (2)'!$B$7:$B$10</c:f>
              <c:numCache>
                <c:formatCode>General</c:formatCode>
                <c:ptCount val="4"/>
                <c:pt idx="0">
                  <c:v>1</c:v>
                </c:pt>
                <c:pt idx="1">
                  <c:v>2</c:v>
                </c:pt>
                <c:pt idx="2">
                  <c:v>1</c:v>
                </c:pt>
                <c:pt idx="3">
                  <c:v>0</c:v>
                </c:pt>
              </c:numCache>
            </c:numRef>
          </c:val>
          <c:extLst>
            <c:ext xmlns:c16="http://schemas.microsoft.com/office/drawing/2014/chart" uri="{C3380CC4-5D6E-409C-BE32-E72D297353CC}">
              <c16:uniqueId val="{00000010-9F2D-452C-BA7B-4A544C95E046}"/>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'Xây dựng, đầu tư (2)'!$B$22</c:f>
              <c:strCache>
                <c:ptCount val="1"/>
                <c:pt idx="0">
                  <c:v>Giai đoạn phát triển của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EB35-44C9-8FAE-47D84510ED18}"/>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EB35-44C9-8FAE-47D84510ED18}"/>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EB35-44C9-8FAE-47D84510ED18}"/>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EB35-44C9-8FAE-47D84510ED18}"/>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'Xây dựng, đầu tư (2)'!$A$23:$A$26</c:f>
              <c:strCache>
                <c:ptCount val="4"/>
                <c:pt idx="0">
                  <c:v>Khởi nghiệp</c:v>
                </c:pt>
                <c:pt idx="1">
                  <c:v>Tăng trưởng</c:v>
                </c:pt>
                <c:pt idx="2">
                  <c:v>Trưởng thành</c:v>
                </c:pt>
                <c:pt idx="3">
                  <c:v>Tái cấu trúc/ Khôi phục</c:v>
                </c:pt>
              </c:strCache>
            </c:strRef>
          </c:cat>
          <c:val>
            <c:numRef>
              <c:f>'Xây dựng, đầu tư (2)'!$B$23:$B$26</c:f>
              <c:numCache>
                <c:formatCode>General</c:formatCode>
                <c:ptCount val="4"/>
                <c:pt idx="0">
                  <c:v>0</c:v>
                </c:pt>
                <c:pt idx="1">
                  <c:v>3</c:v>
                </c:pt>
                <c:pt idx="2">
                  <c:v>0</c:v>
                </c:pt>
                <c:pt idx="3">
                  <c:v>1</c:v>
                </c:pt>
              </c:numCache>
            </c:numRef>
          </c:val>
          <c:extLst>
            <c:ext xmlns:c16="http://schemas.microsoft.com/office/drawing/2014/chart" uri="{C3380CC4-5D6E-409C-BE32-E72D297353CC}">
              <c16:uniqueId val="{00000008-EB35-44C9-8FAE-47D84510ED18}"/>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'Xây dựng, đầu tư (2)'!$B$65</c:f>
              <c:strCache>
                <c:ptCount val="1"/>
                <c:pt idx="0">
                  <c:v>Nhận thức về khái niệm Đãi ngộ tổng thế - Total Rewards -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B9BE-474B-99B4-CAC24A23D424}"/>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B9BE-474B-99B4-CAC24A23D424}"/>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B9BE-474B-99B4-CAC24A23D424}"/>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B9BE-474B-99B4-CAC24A23D424}"/>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B9BE-474B-99B4-CAC24A23D424}"/>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B9BE-474B-99B4-CAC24A23D424}"/>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'Xây dựng, đầu tư (2)'!$A$66:$A$71</c:f>
              <c:strCache>
                <c:ptCount val="6"/>
                <c:pt idx="0">
                  <c:v>Chưa từng nghe</c:v>
                </c:pt>
                <c:pt idx="1">
                  <c:v>Đã nghe nhưng chưa hiểu rõ</c:v>
                </c:pt>
                <c:pt idx="2">
                  <c:v>Hiểu rõ khái niệm này nhưng chưa triển khai trong thực tế</c:v>
                </c:pt>
                <c:pt idx="3">
                  <c:v>Chứng kiến thực tế việc triển khai tại doanh nghiệp/tổ chức của mình</c:v>
                </c:pt>
                <c:pt idx="4">
                  <c:v>Tham gia xây dựng và áp dụng tại doanh nghiệp/tổ chức</c:v>
                </c:pt>
                <c:pt idx="5">
                  <c:v>Dẫn dắt/chủ trì việc xây dựng và áp dụng tại doanh nghiệp/tổ chức</c:v>
                </c:pt>
              </c:strCache>
            </c:strRef>
          </c:cat>
          <c:val>
            <c:numRef>
              <c:f>'Xây dựng, đầu tư (2)'!$B$66:$B$71</c:f>
              <c:numCache>
                <c:formatCode>General</c:formatCode>
                <c:ptCount val="6"/>
                <c:pt idx="0">
                  <c:v>0</c:v>
                </c:pt>
                <c:pt idx="1">
                  <c:v>0</c:v>
                </c:pt>
                <c:pt idx="2">
                  <c:v>2</c:v>
                </c:pt>
                <c:pt idx="3">
                  <c:v>1</c:v>
                </c:pt>
                <c:pt idx="4">
                  <c:v>1</c:v>
                </c:pt>
                <c:pt idx="5">
                  <c:v>0</c:v>
                </c:pt>
              </c:numCache>
            </c:numRef>
          </c:val>
          <c:extLst>
            <c:ext xmlns:c16="http://schemas.microsoft.com/office/drawing/2014/chart" uri="{C3380CC4-5D6E-409C-BE32-E72D297353CC}">
              <c16:uniqueId val="{0000000C-B9BE-474B-99B4-CAC24A23D424}"/>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'Xây dựng, đầu tư (2)'!$B$78</c:f>
              <c:strCache>
                <c:ptCount val="1"/>
                <c:pt idx="0">
                  <c:v>Hiện trạng triển khai mô hình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DB24-4C38-83A5-3B925B58F94B}"/>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DB24-4C38-83A5-3B925B58F94B}"/>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DB24-4C38-83A5-3B925B58F94B}"/>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DB24-4C38-83A5-3B925B58F94B}"/>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'Xây dựng, đầu tư (2)'!$A$79:$A$82</c:f>
              <c:strCache>
                <c:ptCount val="4"/>
                <c:pt idx="0">
                  <c:v>Đã triển khai toàn phần</c:v>
                </c:pt>
                <c:pt idx="1">
                  <c:v>Đã triển khai một phần</c:v>
                </c:pt>
                <c:pt idx="2">
                  <c:v>Chưa triển khai nhưng có kế hoạch</c:v>
                </c:pt>
                <c:pt idx="3">
                  <c:v>Chưa triển khai và không có kế hoạch</c:v>
                </c:pt>
              </c:strCache>
            </c:strRef>
          </c:cat>
          <c:val>
            <c:numRef>
              <c:f>'Xây dựng, đầu tư (2)'!$B$79:$B$82</c:f>
              <c:numCache>
                <c:formatCode>General</c:formatCode>
                <c:ptCount val="4"/>
                <c:pt idx="0">
                  <c:v>0</c:v>
                </c:pt>
                <c:pt idx="1">
                  <c:v>4</c:v>
                </c:pt>
                <c:pt idx="2">
                  <c:v>0</c:v>
                </c:pt>
                <c:pt idx="3">
                  <c:v>0</c:v>
                </c:pt>
              </c:numCache>
            </c:numRef>
          </c:val>
          <c:extLst>
            <c:ext xmlns:c16="http://schemas.microsoft.com/office/drawing/2014/chart" uri="{C3380CC4-5D6E-409C-BE32-E72D297353CC}">
              <c16:uniqueId val="{00000008-DB24-4C38-83A5-3B925B58F94B}"/>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'Xây dựng, đầu tư (2)'!$B$85</c:f>
              <c:strCache>
                <c:ptCount val="1"/>
                <c:pt idx="0">
                  <c:v>Mức độ đồng bộ giữa chiến lược phát triển doanh nghiệp và chiến lược TR hiện tại</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B9A9-4D17-998E-EF40A3A206AE}"/>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B9A9-4D17-998E-EF40A3A206AE}"/>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B9A9-4D17-998E-EF40A3A206AE}"/>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B9A9-4D17-998E-EF40A3A206AE}"/>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'Xây dựng, đầu tư (2)'!$A$86:$A$89</c:f>
              <c:strCache>
                <c:ptCount val="4"/>
                <c:pt idx="0">
                  <c:v>Rất đồng bộ</c:v>
                </c:pt>
                <c:pt idx="1">
                  <c:v>Đồng bộ</c:v>
                </c:pt>
                <c:pt idx="2">
                  <c:v>Chưa đồng bộ</c:v>
                </c:pt>
                <c:pt idx="3">
                  <c:v>Không đồng bộ</c:v>
                </c:pt>
              </c:strCache>
            </c:strRef>
          </c:cat>
          <c:val>
            <c:numRef>
              <c:f>'Xây dựng, đầu tư (2)'!$B$86:$B$89</c:f>
              <c:numCache>
                <c:formatCode>General</c:formatCode>
                <c:ptCount val="4"/>
                <c:pt idx="0">
                  <c:v>0</c:v>
                </c:pt>
                <c:pt idx="1">
                  <c:v>0</c:v>
                </c:pt>
                <c:pt idx="2">
                  <c:v>4</c:v>
                </c:pt>
                <c:pt idx="3">
                  <c:v>0</c:v>
                </c:pt>
              </c:numCache>
            </c:numRef>
          </c:val>
          <c:extLst>
            <c:ext xmlns:c16="http://schemas.microsoft.com/office/drawing/2014/chart" uri="{C3380CC4-5D6E-409C-BE32-E72D297353CC}">
              <c16:uniqueId val="{00000008-B9A9-4D17-998E-EF40A3A206AE}"/>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'Xây dựng, đầu tư (2)'!$B$93</c:f>
              <c:strCache>
                <c:ptCount val="1"/>
                <c:pt idx="0">
                  <c:v>Đánh giá hiệu quả của TR trong việc nâng cao cạnh tranh doanh nghiệp</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F8B-4493-AB52-A9C52C29A9F9}"/>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F8B-4493-AB52-A9C52C29A9F9}"/>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F8B-4493-AB52-A9C52C29A9F9}"/>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7F8B-4493-AB52-A9C52C29A9F9}"/>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'Xây dựng, đầu tư (2)'!$A$94:$A$97</c:f>
              <c:strCache>
                <c:ptCount val="4"/>
                <c:pt idx="0">
                  <c:v>Rất hiệu quả</c:v>
                </c:pt>
                <c:pt idx="1">
                  <c:v>Hiệu quả</c:v>
                </c:pt>
                <c:pt idx="2">
                  <c:v>Hiệu quả ít</c:v>
                </c:pt>
                <c:pt idx="3">
                  <c:v>Không có hiệu quả</c:v>
                </c:pt>
              </c:strCache>
            </c:strRef>
          </c:cat>
          <c:val>
            <c:numRef>
              <c:f>'Xây dựng, đầu tư (2)'!$B$94:$B$97</c:f>
              <c:numCache>
                <c:formatCode>General</c:formatCode>
                <c:ptCount val="4"/>
                <c:pt idx="0">
                  <c:v>1</c:v>
                </c:pt>
                <c:pt idx="1">
                  <c:v>2</c:v>
                </c:pt>
                <c:pt idx="2">
                  <c:v>1</c:v>
                </c:pt>
                <c:pt idx="3">
                  <c:v>0</c:v>
                </c:pt>
              </c:numCache>
            </c:numRef>
          </c:val>
          <c:extLst>
            <c:ext xmlns:c16="http://schemas.microsoft.com/office/drawing/2014/chart" uri="{C3380CC4-5D6E-409C-BE32-E72D297353CC}">
              <c16:uniqueId val="{00000008-7F8B-4493-AB52-A9C52C29A9F9}"/>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'Xây dựng, đầu tư (2)'!$B$106</c:f>
              <c:strCache>
                <c:ptCount val="1"/>
                <c:pt idx="0">
                  <c:v>Khả năng tài chính của doanh nghiệp hiện tại trong việc đáp ứng các yêu cầu triển khai TR toàn diện</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705-485E-8337-CEB7A561CD9C}"/>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705-485E-8337-CEB7A561CD9C}"/>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705-485E-8337-CEB7A561CD9C}"/>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'Xây dựng, đầu tư (2)'!$A$107:$A$109</c:f>
              <c:strCache>
                <c:ptCount val="3"/>
                <c:pt idx="0">
                  <c:v>Hoàn toàn đáp ứng được</c:v>
                </c:pt>
                <c:pt idx="1">
                  <c:v>Đáp ứng được phần nào</c:v>
                </c:pt>
                <c:pt idx="2">
                  <c:v>Chưa đáp ứng đầy đủ</c:v>
                </c:pt>
              </c:strCache>
            </c:strRef>
          </c:cat>
          <c:val>
            <c:numRef>
              <c:f>'Xây dựng, đầu tư (2)'!$B$107:$B$109</c:f>
              <c:numCache>
                <c:formatCode>General</c:formatCode>
                <c:ptCount val="3"/>
                <c:pt idx="0">
                  <c:v>1</c:v>
                </c:pt>
                <c:pt idx="1">
                  <c:v>3</c:v>
                </c:pt>
                <c:pt idx="2">
                  <c:v>0</c:v>
                </c:pt>
              </c:numCache>
            </c:numRef>
          </c:val>
          <c:extLst>
            <c:ext xmlns:c16="http://schemas.microsoft.com/office/drawing/2014/chart" uri="{C3380CC4-5D6E-409C-BE32-E72D297353CC}">
              <c16:uniqueId val="{00000006-7705-485E-8337-CEB7A561CD9C}"/>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'Xây dựng, đầu tư (2)'!$B$119</c:f>
              <c:strCache>
                <c:ptCount val="1"/>
                <c:pt idx="0">
                  <c:v>Đánh giá hệ thống công nghệ và dữ liệu nhân sự (HRIS) của doanh nghiệp hiện tại để hỗ trợ TR</c:v>
                </c:pt>
              </c:strCache>
            </c:strRef>
          </c:tx>
          <c:dPt>
            <c:idx val="0"/>
            <c:bubble3D val="0"/>
            <c:spPr>
              <a:solidFill>
                <a:schemeClr val="accent1"/>
              </a:solidFill>
              <a:ln>
                <a:noFill/>
              </a:ln>
              <a:effectLst/>
            </c:spPr>
            <c:extLst>
              <c:ext xmlns:c16="http://schemas.microsoft.com/office/drawing/2014/chart" uri="{C3380CC4-5D6E-409C-BE32-E72D297353CC}">
                <c16:uniqueId val="{00000001-BD79-45A9-A89D-8249D5259B84}"/>
              </c:ext>
            </c:extLst>
          </c:dPt>
          <c:dPt>
            <c:idx val="1"/>
            <c:bubble3D val="0"/>
            <c:spPr>
              <a:solidFill>
                <a:schemeClr val="accent2"/>
              </a:solidFill>
              <a:ln>
                <a:noFill/>
              </a:ln>
              <a:effectLst/>
            </c:spPr>
            <c:extLst>
              <c:ext xmlns:c16="http://schemas.microsoft.com/office/drawing/2014/chart" uri="{C3380CC4-5D6E-409C-BE32-E72D297353CC}">
                <c16:uniqueId val="{00000003-BD79-45A9-A89D-8249D5259B84}"/>
              </c:ext>
            </c:extLst>
          </c:dPt>
          <c:dPt>
            <c:idx val="2"/>
            <c:bubble3D val="0"/>
            <c:spPr>
              <a:solidFill>
                <a:schemeClr val="accent3"/>
              </a:solidFill>
              <a:ln>
                <a:noFill/>
              </a:ln>
              <a:effectLst/>
            </c:spPr>
            <c:extLst>
              <c:ext xmlns:c16="http://schemas.microsoft.com/office/drawing/2014/chart" uri="{C3380CC4-5D6E-409C-BE32-E72D297353CC}">
                <c16:uniqueId val="{00000005-BD79-45A9-A89D-8249D5259B84}"/>
              </c:ext>
            </c:extLst>
          </c:dPt>
          <c:dPt>
            <c:idx val="3"/>
            <c:bubble3D val="0"/>
            <c:spPr>
              <a:solidFill>
                <a:schemeClr val="accent4"/>
              </a:solidFill>
              <a:ln>
                <a:noFill/>
              </a:ln>
              <a:effectLst/>
            </c:spPr>
            <c:extLst>
              <c:ext xmlns:c16="http://schemas.microsoft.com/office/drawing/2014/chart" uri="{C3380CC4-5D6E-409C-BE32-E72D297353CC}">
                <c16:uniqueId val="{00000007-BD79-45A9-A89D-8249D5259B84}"/>
              </c:ext>
            </c:extLst>
          </c:dPt>
          <c:dPt>
            <c:idx val="4"/>
            <c:bubble3D val="0"/>
            <c:spPr>
              <a:solidFill>
                <a:schemeClr val="accent5"/>
              </a:solidFill>
              <a:ln>
                <a:noFill/>
              </a:ln>
              <a:effectLst/>
            </c:spPr>
            <c:extLst>
              <c:ext xmlns:c16="http://schemas.microsoft.com/office/drawing/2014/chart" uri="{C3380CC4-5D6E-409C-BE32-E72D297353CC}">
                <c16:uniqueId val="{00000009-BD79-45A9-A89D-8249D5259B84}"/>
              </c:ext>
            </c:extLst>
          </c:dPt>
          <c:dPt>
            <c:idx val="5"/>
            <c:bubble3D val="0"/>
            <c:spPr>
              <a:solidFill>
                <a:schemeClr val="accent6"/>
              </a:solidFill>
              <a:ln>
                <a:noFill/>
              </a:ln>
              <a:effectLst/>
            </c:spPr>
            <c:extLst>
              <c:ext xmlns:c16="http://schemas.microsoft.com/office/drawing/2014/chart" uri="{C3380CC4-5D6E-409C-BE32-E72D297353CC}">
                <c16:uniqueId val="{0000000B-BD79-45A9-A89D-8249D5259B84}"/>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'Xây dựng, đầu tư (2)'!$A$120:$A$125</c:f>
              <c:strCache>
                <c:ptCount val="6"/>
                <c:pt idx="0">
                  <c:v>Chưa tổ chức được dữ liệu khoa học</c:v>
                </c:pt>
                <c:pt idx="1">
                  <c:v>Có dữ liệu nhưng chưa biết cách khai thác để xây dựng chính sách</c:v>
                </c:pt>
                <c:pt idx="2">
                  <c:v>Có dữ liệu, nhưng thiếu công cụ và kỹ năng để khai thác hiệu quả</c:v>
                </c:pt>
                <c:pt idx="3">
                  <c:v>Dữ liệu tổ chức khoa học, khai thác rất hiệu quả để xây dựng chính sách</c:v>
                </c:pt>
                <c:pt idx="4">
                  <c:v>Chính sách đã xây dựng dựa trên dữ liệu, nhưng chưa có hiệu quả cao</c:v>
                </c:pt>
                <c:pt idx="5">
                  <c:v>Chính sách được xây dựng và áp dụng hiệu quả nhờ khai thác dữ liệu tốt</c:v>
                </c:pt>
              </c:strCache>
            </c:strRef>
          </c:cat>
          <c:val>
            <c:numRef>
              <c:f>'Xây dựng, đầu tư (2)'!$B$120:$B$125</c:f>
              <c:numCache>
                <c:formatCode>General</c:formatCode>
                <c:ptCount val="6"/>
                <c:pt idx="0">
                  <c:v>1</c:v>
                </c:pt>
                <c:pt idx="1">
                  <c:v>1</c:v>
                </c:pt>
                <c:pt idx="2">
                  <c:v>2</c:v>
                </c:pt>
                <c:pt idx="3">
                  <c:v>0</c:v>
                </c:pt>
                <c:pt idx="4">
                  <c:v>0</c:v>
                </c:pt>
                <c:pt idx="5">
                  <c:v>0</c:v>
                </c:pt>
              </c:numCache>
            </c:numRef>
          </c:val>
          <c:extLst>
            <c:ext xmlns:c16="http://schemas.microsoft.com/office/drawing/2014/chart" uri="{C3380CC4-5D6E-409C-BE32-E72D297353CC}">
              <c16:uniqueId val="{0000000C-BD79-45A9-A89D-8249D5259B84}"/>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'Xây dựng, đầu tư (2)'!$B$128</c:f>
              <c:strCache>
                <c:ptCount val="1"/>
                <c:pt idx="0">
                  <c:v>Trạng thái của DN/TC trong quá trình áp dụng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8B59-49B5-B85A-C1C844FCA938}"/>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8B59-49B5-B85A-C1C844FCA938}"/>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8B59-49B5-B85A-C1C844FCA938}"/>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8B59-49B5-B85A-C1C844FCA938}"/>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8B59-49B5-B85A-C1C844FCA938}"/>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'Xây dựng, đầu tư (2)'!$A$129:$A$133</c:f>
              <c:strCache>
                <c:ptCount val="5"/>
                <c:pt idx="0">
                  <c:v>Áp dụng các chính sách cơ bản về đãi ngộ (lương, thưởng, hoa hồng…)</c:v>
                </c:pt>
                <c:pt idx="1">
                  <c:v>Áp dụng một vài hình thức đãi ngộ phi tài chính</c:v>
                </c:pt>
                <c:pt idx="2">
                  <c:v>Đang nghiên cứu triển khai chính sách đãi ngộ toàn diện</c:v>
                </c:pt>
                <c:pt idx="3">
                  <c:v>Đã áp dụng hầu hết các hình thức đãi ngộ</c:v>
                </c:pt>
                <c:pt idx="4">
                  <c:v>Mục khác:</c:v>
                </c:pt>
              </c:strCache>
            </c:strRef>
          </c:cat>
          <c:val>
            <c:numRef>
              <c:f>'Xây dựng, đầu tư (2)'!$B$129:$B$133</c:f>
              <c:numCache>
                <c:formatCode>General</c:formatCode>
                <c:ptCount val="5"/>
                <c:pt idx="0">
                  <c:v>2</c:v>
                </c:pt>
                <c:pt idx="1">
                  <c:v>1</c:v>
                </c:pt>
                <c:pt idx="2">
                  <c:v>1</c:v>
                </c:pt>
                <c:pt idx="3">
                  <c:v>0</c:v>
                </c:pt>
                <c:pt idx="4">
                  <c:v>0</c:v>
                </c:pt>
              </c:numCache>
            </c:numRef>
          </c:val>
          <c:extLst>
            <c:ext xmlns:c16="http://schemas.microsoft.com/office/drawing/2014/chart" uri="{C3380CC4-5D6E-409C-BE32-E72D297353CC}">
              <c16:uniqueId val="{0000000A-8B59-49B5-B85A-C1C844FCA938}"/>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'Xây dựng, đầu tư (2)'!$D$214</c:f>
              <c:strCache>
                <c:ptCount val="1"/>
                <c:pt idx="0">
                  <c:v>Lợi ích khi triển khai TR</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'Xây dựng, đầu tư (2)'!$C$219:$C$222</c:f>
              <c:strCache>
                <c:ptCount val="4"/>
                <c:pt idx="0">
                  <c:v>Gia tăng sự gắn kết và hiệu suất làm việc</c:v>
                </c:pt>
                <c:pt idx="1">
                  <c:v>Cái thiện động lực làm việc cho nhân sự</c:v>
                </c:pt>
                <c:pt idx="2">
                  <c:v>Gia tăng lợi thế cạnh tranh</c:v>
                </c:pt>
                <c:pt idx="3">
                  <c:v>Thu hút và giữ chân nhân tài</c:v>
                </c:pt>
              </c:strCache>
            </c:strRef>
          </c:cat>
          <c:val>
            <c:numRef>
              <c:f>'Xây dựng, đầu tư (2)'!$D$219:$D$222</c:f>
              <c:numCache>
                <c:formatCode>General</c:formatCode>
                <c:ptCount val="4"/>
                <c:pt idx="0">
                  <c:v>2</c:v>
                </c:pt>
                <c:pt idx="1">
                  <c:v>2</c:v>
                </c:pt>
                <c:pt idx="2">
                  <c:v>4</c:v>
                </c:pt>
                <c:pt idx="3">
                  <c:v>4</c:v>
                </c:pt>
              </c:numCache>
            </c:numRef>
          </c:val>
          <c:extLst>
            <c:ext xmlns:c16="http://schemas.microsoft.com/office/drawing/2014/chart" uri="{C3380CC4-5D6E-409C-BE32-E72D297353CC}">
              <c16:uniqueId val="{00000000-6292-4EE2-9C4D-D4722BAAECB3}"/>
            </c:ext>
          </c:extLst>
        </c:ser>
        <c:dLbls>
          <c:dLblPos val="outEnd"/>
          <c:showLegendKey val="0"/>
          <c:showVal val="1"/>
          <c:showCatName val="0"/>
          <c:showSerName val="0"/>
          <c:showPercent val="0"/>
          <c:showBubbleSize val="0"/>
        </c:dLbls>
        <c:gapWidth val="182"/>
        <c:axId val="215519520"/>
        <c:axId val="215519936"/>
      </c:barChart>
      <c:catAx>
        <c:axId val="21551952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5519936"/>
        <c:crosses val="autoZero"/>
        <c:auto val="1"/>
        <c:lblAlgn val="ctr"/>
        <c:lblOffset val="100"/>
        <c:noMultiLvlLbl val="0"/>
      </c:catAx>
      <c:valAx>
        <c:axId val="215519936"/>
        <c:scaling>
          <c:orientation val="minMax"/>
        </c:scaling>
        <c:delete val="1"/>
        <c:axPos val="b"/>
        <c:numFmt formatCode="General" sourceLinked="1"/>
        <c:majorTickMark val="none"/>
        <c:minorTickMark val="none"/>
        <c:tickLblPos val="nextTo"/>
        <c:crossAx val="21551952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'Xây dựng, đầu tư (2)'!$D$195</c:f>
              <c:strCache>
                <c:ptCount val="1"/>
                <c:pt idx="0">
                  <c:v>Thách thức khi triển khai TR</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'Xây dựng, đầu tư (2)'!$C$203:$C$209</c:f>
              <c:strCache>
                <c:ptCount val="7"/>
                <c:pt idx="0">
                  <c:v>Thiếu hệ thống công cụ và hệ thống quản lý phù hợp để triển khai chính sách</c:v>
                </c:pt>
                <c:pt idx="1">
                  <c:v>Thiếu sự nhất quán của cấp trung với lãnh đạo</c:v>
                </c:pt>
                <c:pt idx="2">
                  <c:v>Hiệu quả khó đo lường</c:v>
                </c:pt>
                <c:pt idx="3">
                  <c:v>Thiếu các mục tiêu chiến lược NNL làm căn cứ thực hiện</c:v>
                </c:pt>
                <c:pt idx="4">
                  <c:v>Thiếu tính tổng thể của hệ thống chính sách</c:v>
                </c:pt>
                <c:pt idx="5">
                  <c:v>Khó khăn trong việc cá nhân hóa chính sách</c:v>
                </c:pt>
                <c:pt idx="6">
                  <c:v>Thiếu nguồn lực tài chính/chi phí cao</c:v>
                </c:pt>
              </c:strCache>
            </c:strRef>
          </c:cat>
          <c:val>
            <c:numRef>
              <c:f>'Xây dựng, đầu tư (2)'!$D$203:$D$209</c:f>
              <c:numCache>
                <c:formatCode>General</c:formatCode>
                <c:ptCount val="7"/>
                <c:pt idx="0">
                  <c:v>1</c:v>
                </c:pt>
                <c:pt idx="1">
                  <c:v>1</c:v>
                </c:pt>
                <c:pt idx="2">
                  <c:v>1</c:v>
                </c:pt>
                <c:pt idx="3">
                  <c:v>1</c:v>
                </c:pt>
                <c:pt idx="4">
                  <c:v>2</c:v>
                </c:pt>
                <c:pt idx="5">
                  <c:v>3</c:v>
                </c:pt>
                <c:pt idx="6">
                  <c:v>3</c:v>
                </c:pt>
              </c:numCache>
            </c:numRef>
          </c:val>
          <c:extLst>
            <c:ext xmlns:c16="http://schemas.microsoft.com/office/drawing/2014/chart" uri="{C3380CC4-5D6E-409C-BE32-E72D297353CC}">
              <c16:uniqueId val="{00000000-2BDA-45FF-AF10-3BEA1D95973A}"/>
            </c:ext>
          </c:extLst>
        </c:ser>
        <c:dLbls>
          <c:dLblPos val="outEnd"/>
          <c:showLegendKey val="0"/>
          <c:showVal val="1"/>
          <c:showCatName val="0"/>
          <c:showSerName val="0"/>
          <c:showPercent val="0"/>
          <c:showBubbleSize val="0"/>
        </c:dLbls>
        <c:gapWidth val="182"/>
        <c:axId val="536811488"/>
        <c:axId val="536809408"/>
      </c:barChart>
      <c:catAx>
        <c:axId val="53681148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36809408"/>
        <c:crosses val="autoZero"/>
        <c:auto val="1"/>
        <c:lblAlgn val="ctr"/>
        <c:lblOffset val="100"/>
        <c:noMultiLvlLbl val="0"/>
      </c:catAx>
      <c:valAx>
        <c:axId val="536809408"/>
        <c:scaling>
          <c:orientation val="minMax"/>
        </c:scaling>
        <c:delete val="1"/>
        <c:axPos val="b"/>
        <c:numFmt formatCode="General" sourceLinked="1"/>
        <c:majorTickMark val="none"/>
        <c:minorTickMark val="none"/>
        <c:tickLblPos val="nextTo"/>
        <c:crossAx val="53681148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'Xây dựng, đầu tư (2)'!$D$180</c:f>
              <c:strCache>
                <c:ptCount val="1"/>
                <c:pt idx="0">
                  <c:v>Điểm cần cải thiện trong chính sách TR</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'Xây dựng, đầu tư (2)'!$C$185:$C$190</c:f>
              <c:strCache>
                <c:ptCount val="6"/>
                <c:pt idx="0">
                  <c:v>Bảo hiểm/chăm sóc sức khỏe cho thành viên gia đình</c:v>
                </c:pt>
                <c:pt idx="1">
                  <c:v>Perks (quyền sử dụng công cụ dụng cụ và phương tiện di chuyển, làm việc đắt tiền hơn so với các vị trí khác của người trong diện “nhân tài”)</c:v>
                </c:pt>
                <c:pt idx="2">
                  <c:v>Chăm sóc sức khỏe &amp; tinh thần (well-being)</c:v>
                </c:pt>
                <c:pt idx="3">
                  <c:v>Bảo hiểm sức khỏe cho nhân viên (mức và hình thức cao hơn so với qui định của pháp luật)</c:v>
                </c:pt>
                <c:pt idx="4">
                  <c:v>Lương/Thưởng</c:v>
                </c:pt>
                <c:pt idx="5">
                  <c:v>Chế độ làm việc linh hoạt có tính đến nguyện vọng cá nhân</c:v>
                </c:pt>
              </c:strCache>
            </c:strRef>
          </c:cat>
          <c:val>
            <c:numRef>
              <c:f>'Xây dựng, đầu tư (2)'!$D$185:$D$190</c:f>
              <c:numCache>
                <c:formatCode>General</c:formatCode>
                <c:ptCount val="6"/>
                <c:pt idx="0">
                  <c:v>1</c:v>
                </c:pt>
                <c:pt idx="1">
                  <c:v>1</c:v>
                </c:pt>
                <c:pt idx="2">
                  <c:v>1</c:v>
                </c:pt>
                <c:pt idx="3">
                  <c:v>1</c:v>
                </c:pt>
                <c:pt idx="4">
                  <c:v>2</c:v>
                </c:pt>
                <c:pt idx="5">
                  <c:v>3</c:v>
                </c:pt>
              </c:numCache>
            </c:numRef>
          </c:val>
          <c:extLst>
            <c:ext xmlns:c16="http://schemas.microsoft.com/office/drawing/2014/chart" uri="{C3380CC4-5D6E-409C-BE32-E72D297353CC}">
              <c16:uniqueId val="{00000000-3466-450C-8DC5-41311C38DB70}"/>
            </c:ext>
          </c:extLst>
        </c:ser>
        <c:dLbls>
          <c:dLblPos val="outEnd"/>
          <c:showLegendKey val="0"/>
          <c:showVal val="1"/>
          <c:showCatName val="0"/>
          <c:showSerName val="0"/>
          <c:showPercent val="0"/>
          <c:showBubbleSize val="0"/>
        </c:dLbls>
        <c:gapWidth val="182"/>
        <c:axId val="1079878784"/>
        <c:axId val="1079879200"/>
      </c:barChart>
      <c:catAx>
        <c:axId val="10798787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79879200"/>
        <c:crosses val="autoZero"/>
        <c:auto val="1"/>
        <c:lblAlgn val="ctr"/>
        <c:lblOffset val="100"/>
        <c:noMultiLvlLbl val="0"/>
      </c:catAx>
      <c:valAx>
        <c:axId val="1079879200"/>
        <c:scaling>
          <c:orientation val="minMax"/>
        </c:scaling>
        <c:delete val="1"/>
        <c:axPos val="b"/>
        <c:numFmt formatCode="General" sourceLinked="1"/>
        <c:majorTickMark val="none"/>
        <c:minorTickMark val="none"/>
        <c:tickLblPos val="nextTo"/>
        <c:crossAx val="10798787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'Xây dựng, đầu tư (2)'!$D$161</c:f>
              <c:strCache>
                <c:ptCount val="1"/>
                <c:pt idx="0">
                  <c:v>Chỉ số đánh giá hiệu quả của TR</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'Xây dựng, đầu tư (2)'!$C$162:$C$165</c:f>
              <c:strCache>
                <c:ptCount val="4"/>
                <c:pt idx="0">
                  <c:v>ROI của các chương trình phúc lợi</c:v>
                </c:pt>
                <c:pt idx="1">
                  <c:v>Tỷ lệ hoàn thành mục tiêu cá nhân</c:v>
                </c:pt>
                <c:pt idx="2">
                  <c:v>Tỷ lệ giữ chân nhân viên</c:v>
                </c:pt>
                <c:pt idx="3">
                  <c:v>Chỉ số hài lòng nhân viên</c:v>
                </c:pt>
              </c:strCache>
            </c:strRef>
          </c:cat>
          <c:val>
            <c:numRef>
              <c:f>'Xây dựng, đầu tư (2)'!$D$162:$D$165</c:f>
              <c:numCache>
                <c:formatCode>General</c:formatCode>
                <c:ptCount val="4"/>
                <c:pt idx="0">
                  <c:v>0</c:v>
                </c:pt>
                <c:pt idx="1">
                  <c:v>1</c:v>
                </c:pt>
                <c:pt idx="2">
                  <c:v>3</c:v>
                </c:pt>
                <c:pt idx="3">
                  <c:v>3</c:v>
                </c:pt>
              </c:numCache>
            </c:numRef>
          </c:val>
          <c:extLst>
            <c:ext xmlns:c16="http://schemas.microsoft.com/office/drawing/2014/chart" uri="{C3380CC4-5D6E-409C-BE32-E72D297353CC}">
              <c16:uniqueId val="{00000000-17B3-4901-B4D4-9C3E677F8FBA}"/>
            </c:ext>
          </c:extLst>
        </c:ser>
        <c:dLbls>
          <c:dLblPos val="outEnd"/>
          <c:showLegendKey val="0"/>
          <c:showVal val="1"/>
          <c:showCatName val="0"/>
          <c:showSerName val="0"/>
          <c:showPercent val="0"/>
          <c:showBubbleSize val="0"/>
        </c:dLbls>
        <c:gapWidth val="182"/>
        <c:axId val="1075751360"/>
        <c:axId val="1075751776"/>
      </c:barChart>
      <c:catAx>
        <c:axId val="107575136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75751776"/>
        <c:crosses val="autoZero"/>
        <c:auto val="1"/>
        <c:lblAlgn val="ctr"/>
        <c:lblOffset val="100"/>
        <c:noMultiLvlLbl val="0"/>
      </c:catAx>
      <c:valAx>
        <c:axId val="1075751776"/>
        <c:scaling>
          <c:orientation val="minMax"/>
        </c:scaling>
        <c:delete val="1"/>
        <c:axPos val="b"/>
        <c:numFmt formatCode="General" sourceLinked="1"/>
        <c:majorTickMark val="none"/>
        <c:minorTickMark val="none"/>
        <c:tickLblPos val="nextTo"/>
        <c:crossAx val="107575136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'Xây dựng, đầu tư (2)'!$B$171</c:f>
              <c:strCache>
                <c:ptCount val="1"/>
                <c:pt idx="0">
                  <c:v>Nhận định về tác động của TR tới hiệu quả triển khai chiến lược giữ và phát triển nhân lực thuộc nhóm năng lực cốt lõi tại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6D83-49CF-A649-AA4F4351ECF7}"/>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6D83-49CF-A649-AA4F4351ECF7}"/>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6D83-49CF-A649-AA4F4351ECF7}"/>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6D83-49CF-A649-AA4F4351ECF7}"/>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6D83-49CF-A649-AA4F4351ECF7}"/>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'Xây dựng, đầu tư (2)'!$A$172:$A$176</c:f>
              <c:strCache>
                <c:ptCount val="5"/>
                <c:pt idx="0">
                  <c:v>Tác động rất tốt, giúp triển khai hiệu quả</c:v>
                </c:pt>
                <c:pt idx="1">
                  <c:v>Có tác động tương đối tốt</c:v>
                </c:pt>
                <c:pt idx="2">
                  <c:v>Có tác động rất nhỏ</c:v>
                </c:pt>
                <c:pt idx="3">
                  <c:v>Hầu như chưa có tác động gì</c:v>
                </c:pt>
                <c:pt idx="4">
                  <c:v>Chưa rõ tác động vì mới áp dụng</c:v>
                </c:pt>
              </c:strCache>
            </c:strRef>
          </c:cat>
          <c:val>
            <c:numRef>
              <c:f>'Xây dựng, đầu tư (2)'!$B$172:$B$176</c:f>
              <c:numCache>
                <c:formatCode>General</c:formatCode>
                <c:ptCount val="5"/>
                <c:pt idx="0">
                  <c:v>1</c:v>
                </c:pt>
                <c:pt idx="1">
                  <c:v>3</c:v>
                </c:pt>
                <c:pt idx="2">
                  <c:v>0</c:v>
                </c:pt>
                <c:pt idx="3">
                  <c:v>0</c:v>
                </c:pt>
                <c:pt idx="4">
                  <c:v>0</c:v>
                </c:pt>
              </c:numCache>
            </c:numRef>
          </c:val>
          <c:extLst>
            <c:ext xmlns:c16="http://schemas.microsoft.com/office/drawing/2014/chart" uri="{C3380CC4-5D6E-409C-BE32-E72D297353CC}">
              <c16:uniqueId val="{0000000A-6D83-49CF-A649-AA4F4351ECF7}"/>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'Xây dựng, đầu tư (2)'!$D$137</c:f>
              <c:strCache>
                <c:ptCount val="1"/>
                <c:pt idx="0">
                  <c:v>Yếu tố được DN/TC áp dụng chính thức như một phần của TR</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'Xây dựng, đầu tư (2)'!$C$138:$C$147</c:f>
              <c:strCache>
                <c:ptCount val="10"/>
                <c:pt idx="0">
                  <c:v>ESOP (hoặc được chia lợi nhuận/ hưởng cổ tức, hoặc sở hữu cổ phiếu)</c:v>
                </c:pt>
                <c:pt idx="1">
                  <c:v>Bảo hiểm/chăm sóc sức khỏe cho thành viên gia đình</c:v>
                </c:pt>
                <c:pt idx="2">
                  <c:v>Chế độ làm việc linh hoạt có tính đến nguyện vọng cá nhân</c:v>
                </c:pt>
                <c:pt idx="3">
                  <c:v>Quyền được tham gia đào tạo &amp; du lịch miễn phí hoặc du lịch kèm thực hiện công việc (M.I.C.E)</c:v>
                </c:pt>
                <c:pt idx="4">
                  <c:v>Perks (quyền sử dụng công cụ dụng cụ và phương tiện di chuyển, làm việc đắt tiền hơn so với các vị trí khác của người trong diện “nhân tài”)</c:v>
                </c:pt>
                <c:pt idx="5">
                  <c:v>Chăm sóc sức khỏe &amp; tinh thần (Well-being)</c:v>
                </c:pt>
                <c:pt idx="6">
                  <c:v>Bảo hiểm sức khỏe cho nhân viên (mức và hình thức cao hơn so với qui định của pháp luật)</c:v>
                </c:pt>
                <c:pt idx="7">
                  <c:v>In-kinds (học phí, hội phí, chi phí tham gia các tổ chức xã hội nghề nghiệp, v.v.)</c:v>
                </c:pt>
                <c:pt idx="8">
                  <c:v>Phụ cấp, trợ cấp cơ bản (công đoàn, điện thoại, xăng xe, thiết bị cá nhân…)</c:v>
                </c:pt>
                <c:pt idx="9">
                  <c:v>Lương/Thưởng</c:v>
                </c:pt>
              </c:strCache>
            </c:strRef>
          </c:cat>
          <c:val>
            <c:numRef>
              <c:f>'Xây dựng, đầu tư (2)'!$D$138:$D$147</c:f>
              <c:numCache>
                <c:formatCode>General</c:formatCode>
                <c:ptCount val="10"/>
                <c:pt idx="0">
                  <c:v>2</c:v>
                </c:pt>
                <c:pt idx="1">
                  <c:v>1</c:v>
                </c:pt>
                <c:pt idx="2">
                  <c:v>0</c:v>
                </c:pt>
                <c:pt idx="3">
                  <c:v>2</c:v>
                </c:pt>
                <c:pt idx="4">
                  <c:v>2</c:v>
                </c:pt>
                <c:pt idx="5">
                  <c:v>1</c:v>
                </c:pt>
                <c:pt idx="6">
                  <c:v>3</c:v>
                </c:pt>
                <c:pt idx="7">
                  <c:v>2</c:v>
                </c:pt>
                <c:pt idx="8">
                  <c:v>1</c:v>
                </c:pt>
                <c:pt idx="9">
                  <c:v>4</c:v>
                </c:pt>
              </c:numCache>
            </c:numRef>
          </c:val>
          <c:extLst>
            <c:ext xmlns:c16="http://schemas.microsoft.com/office/drawing/2014/chart" uri="{C3380CC4-5D6E-409C-BE32-E72D297353CC}">
              <c16:uniqueId val="{00000000-D97B-411F-88F2-FF8C1C986EA6}"/>
            </c:ext>
          </c:extLst>
        </c:ser>
        <c:dLbls>
          <c:dLblPos val="outEnd"/>
          <c:showLegendKey val="0"/>
          <c:showVal val="1"/>
          <c:showCatName val="0"/>
          <c:showSerName val="0"/>
          <c:showPercent val="0"/>
          <c:showBubbleSize val="0"/>
        </c:dLbls>
        <c:gapWidth val="182"/>
        <c:axId val="1311243248"/>
        <c:axId val="1311264880"/>
      </c:barChart>
      <c:catAx>
        <c:axId val="131124324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11264880"/>
        <c:crosses val="autoZero"/>
        <c:auto val="1"/>
        <c:lblAlgn val="ctr"/>
        <c:lblOffset val="100"/>
        <c:noMultiLvlLbl val="0"/>
      </c:catAx>
      <c:valAx>
        <c:axId val="1311264880"/>
        <c:scaling>
          <c:orientation val="minMax"/>
        </c:scaling>
        <c:delete val="1"/>
        <c:axPos val="b"/>
        <c:numFmt formatCode="General" sourceLinked="1"/>
        <c:majorTickMark val="none"/>
        <c:minorTickMark val="none"/>
        <c:tickLblPos val="nextTo"/>
        <c:crossAx val="131124324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'Xây dựng, đầu tư (2)'!$D$30</c:f>
              <c:strCache>
                <c:ptCount val="1"/>
                <c:pt idx="0">
                  <c:v>Chiến lược phát triển của DN/TC và tương quan mục tiêu phát triển nguồn nhân lực</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'Xây dựng, đầu tư (2)'!$C$31:$C$36</c:f>
              <c:strCache>
                <c:ptCount val="6"/>
                <c:pt idx="0">
                  <c:v>Khác (nêu bản chất chiến lược và mục tiêu PTNNL tương ứng)</c:v>
                </c:pt>
                <c:pt idx="1">
                  <c:v>Cạnh tranh bằng chi phí, và chi phí vận hành chiếm tỉ trọng lớn</c:v>
                </c:pt>
                <c:pt idx="2">
                  <c:v>Cạnh tranh bằng quy mô kinh doanh (B2C: mạng lưới kênh phân phối lớn/ B2B: nhiều hợp đồng lớn)</c:v>
                </c:pt>
                <c:pt idx="3">
                  <c:v>Cạnh tranh bằng tốc độ</c:v>
                </c:pt>
                <c:pt idx="4">
                  <c:v>Cạnh tranh bằng chi phí, và chi phí nhân sự chiếm tỉ trọng lớn</c:v>
                </c:pt>
                <c:pt idx="5">
                  <c:v>Cạnh tranh bằng chất lượng</c:v>
                </c:pt>
              </c:strCache>
            </c:strRef>
          </c:cat>
          <c:val>
            <c:numRef>
              <c:f>'Xây dựng, đầu tư (2)'!$D$31:$D$36</c:f>
              <c:numCache>
                <c:formatCode>General</c:formatCode>
                <c:ptCount val="6"/>
                <c:pt idx="0">
                  <c:v>0</c:v>
                </c:pt>
                <c:pt idx="1">
                  <c:v>2</c:v>
                </c:pt>
                <c:pt idx="2">
                  <c:v>1</c:v>
                </c:pt>
                <c:pt idx="3">
                  <c:v>2</c:v>
                </c:pt>
                <c:pt idx="4">
                  <c:v>2</c:v>
                </c:pt>
                <c:pt idx="5">
                  <c:v>4</c:v>
                </c:pt>
              </c:numCache>
            </c:numRef>
          </c:val>
          <c:extLst>
            <c:ext xmlns:c16="http://schemas.microsoft.com/office/drawing/2014/chart" uri="{C3380CC4-5D6E-409C-BE32-E72D297353CC}">
              <c16:uniqueId val="{00000000-AA58-464B-A682-F06A5C5A755D}"/>
            </c:ext>
          </c:extLst>
        </c:ser>
        <c:dLbls>
          <c:dLblPos val="outEnd"/>
          <c:showLegendKey val="0"/>
          <c:showVal val="1"/>
          <c:showCatName val="0"/>
          <c:showSerName val="0"/>
          <c:showPercent val="0"/>
          <c:showBubbleSize val="0"/>
        </c:dLbls>
        <c:gapWidth val="182"/>
        <c:axId val="1075738880"/>
        <c:axId val="1075739296"/>
      </c:barChart>
      <c:catAx>
        <c:axId val="107573888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75739296"/>
        <c:crosses val="autoZero"/>
        <c:auto val="1"/>
        <c:lblAlgn val="ctr"/>
        <c:lblOffset val="100"/>
        <c:noMultiLvlLbl val="0"/>
      </c:catAx>
      <c:valAx>
        <c:axId val="1075739296"/>
        <c:scaling>
          <c:orientation val="minMax"/>
        </c:scaling>
        <c:delete val="1"/>
        <c:axPos val="b"/>
        <c:numFmt formatCode="General" sourceLinked="1"/>
        <c:majorTickMark val="none"/>
        <c:minorTickMark val="none"/>
        <c:tickLblPos val="nextTo"/>
        <c:crossAx val="107573888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'Xây dựng, đầu tư (2)'!$D$42</c:f>
              <c:strCache>
                <c:ptCount val="1"/>
                <c:pt idx="0">
                  <c:v>Loại nhân lực mà DN/TC đang phải cạnh tranh</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'Xây dựng, đầu tư (2)'!$C$43:$C$55</c:f>
              <c:strCache>
                <c:ptCount val="13"/>
                <c:pt idx="0">
                  <c:v>Kỹ thuật xây dựng</c:v>
                </c:pt>
                <c:pt idx="1">
                  <c:v>Kỹ thuật cơ khí</c:v>
                </c:pt>
                <c:pt idx="2">
                  <c:v>Quản lý sản xuất</c:v>
                </c:pt>
                <c:pt idx="3">
                  <c:v>Công nghệ thực phẩm</c:v>
                </c:pt>
                <c:pt idx="4">
                  <c:v>Công nghệ sinh học, hóa dược</c:v>
                </c:pt>
                <c:pt idx="5">
                  <c:v>Tài chính đầu tư</c:v>
                </c:pt>
                <c:pt idx="6">
                  <c:v>Công nghệ thông tin</c:v>
                </c:pt>
                <c:pt idx="7">
                  <c:v>Quản lý chuyên ngành (nêu rõ, ví dụ Quản lý dự án xây dựng, Quản lý dự án CNTT)</c:v>
                </c:pt>
                <c:pt idx="8">
                  <c:v>Quản trị nhân sự</c:v>
                </c:pt>
                <c:pt idx="9">
                  <c:v>Marketing</c:v>
                </c:pt>
                <c:pt idx="10">
                  <c:v>Quản trị doanh nghiệp/tổ chức</c:v>
                </c:pt>
                <c:pt idx="11">
                  <c:v>Quản lý cấp trung</c:v>
                </c:pt>
                <c:pt idx="12">
                  <c:v>Bán hàng (General sales)</c:v>
                </c:pt>
              </c:strCache>
            </c:strRef>
          </c:cat>
          <c:val>
            <c:numRef>
              <c:f>'Xây dựng, đầu tư (2)'!$D$43:$D$55</c:f>
              <c:numCache>
                <c:formatCode>General</c:formatCode>
                <c:ptCount val="13"/>
                <c:pt idx="0">
                  <c:v>1</c:v>
                </c:pt>
                <c:pt idx="1">
                  <c:v>1</c:v>
                </c:pt>
                <c:pt idx="2">
                  <c:v>1</c:v>
                </c:pt>
                <c:pt idx="3">
                  <c:v>0</c:v>
                </c:pt>
                <c:pt idx="4">
                  <c:v>0</c:v>
                </c:pt>
                <c:pt idx="5">
                  <c:v>1</c:v>
                </c:pt>
                <c:pt idx="6">
                  <c:v>0</c:v>
                </c:pt>
                <c:pt idx="7">
                  <c:v>1</c:v>
                </c:pt>
                <c:pt idx="8">
                  <c:v>1</c:v>
                </c:pt>
                <c:pt idx="9">
                  <c:v>0</c:v>
                </c:pt>
                <c:pt idx="10">
                  <c:v>3</c:v>
                </c:pt>
                <c:pt idx="11">
                  <c:v>2</c:v>
                </c:pt>
                <c:pt idx="12">
                  <c:v>0</c:v>
                </c:pt>
              </c:numCache>
            </c:numRef>
          </c:val>
          <c:extLst>
            <c:ext xmlns:c16="http://schemas.microsoft.com/office/drawing/2014/chart" uri="{C3380CC4-5D6E-409C-BE32-E72D297353CC}">
              <c16:uniqueId val="{00000000-9453-45FD-8F14-60612FAFA0E5}"/>
            </c:ext>
          </c:extLst>
        </c:ser>
        <c:dLbls>
          <c:dLblPos val="outEnd"/>
          <c:showLegendKey val="0"/>
          <c:showVal val="1"/>
          <c:showCatName val="0"/>
          <c:showSerName val="0"/>
          <c:showPercent val="0"/>
          <c:showBubbleSize val="0"/>
        </c:dLbls>
        <c:gapWidth val="182"/>
        <c:axId val="1311251984"/>
        <c:axId val="1311242832"/>
      </c:barChart>
      <c:catAx>
        <c:axId val="13112519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11242832"/>
        <c:crosses val="autoZero"/>
        <c:auto val="1"/>
        <c:lblAlgn val="ctr"/>
        <c:lblOffset val="100"/>
        <c:noMultiLvlLbl val="0"/>
      </c:catAx>
      <c:valAx>
        <c:axId val="1311242832"/>
        <c:scaling>
          <c:orientation val="minMax"/>
        </c:scaling>
        <c:delete val="1"/>
        <c:axPos val="b"/>
        <c:numFmt formatCode="General" sourceLinked="1"/>
        <c:majorTickMark val="none"/>
        <c:minorTickMark val="none"/>
        <c:tickLblPos val="nextTo"/>
        <c:crossAx val="13112519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'Xây dựng, đầu tư (2)'!$D$151</c:f>
              <c:strCache>
                <c:ptCount val="1"/>
                <c:pt idx="0">
                  <c:v>Yếu tố được đưa vào "Well-being" trong DN/TC</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'Xây dựng, đầu tư (2)'!$C$152:$C$156</c:f>
              <c:strCache>
                <c:ptCount val="5"/>
                <c:pt idx="0">
                  <c:v>Chưa có yếu tố nào</c:v>
                </c:pt>
                <c:pt idx="1">
                  <c:v>Chương trình hỗ trợ tâm lý</c:v>
                </c:pt>
                <c:pt idx="2">
                  <c:v>Cơ hội tham gia các hoạt động xã hội</c:v>
                </c:pt>
                <c:pt idx="3">
                  <c:v>Chương trình sức khỏe và thể dục</c:v>
                </c:pt>
                <c:pt idx="4">
                  <c:v>Chính sách cân bằng công việc và cuộc sống</c:v>
                </c:pt>
              </c:strCache>
            </c:strRef>
          </c:cat>
          <c:val>
            <c:numRef>
              <c:f>'Xây dựng, đầu tư (2)'!$D$152:$D$156</c:f>
              <c:numCache>
                <c:formatCode>General</c:formatCode>
                <c:ptCount val="5"/>
                <c:pt idx="0">
                  <c:v>1</c:v>
                </c:pt>
                <c:pt idx="1">
                  <c:v>0</c:v>
                </c:pt>
                <c:pt idx="2">
                  <c:v>2</c:v>
                </c:pt>
                <c:pt idx="3">
                  <c:v>1</c:v>
                </c:pt>
                <c:pt idx="4">
                  <c:v>1</c:v>
                </c:pt>
              </c:numCache>
            </c:numRef>
          </c:val>
          <c:extLst>
            <c:ext xmlns:c16="http://schemas.microsoft.com/office/drawing/2014/chart" uri="{C3380CC4-5D6E-409C-BE32-E72D297353CC}">
              <c16:uniqueId val="{00000000-0771-4EB3-B6BD-A23BA31B7648}"/>
            </c:ext>
          </c:extLst>
        </c:ser>
        <c:dLbls>
          <c:dLblPos val="outEnd"/>
          <c:showLegendKey val="0"/>
          <c:showVal val="1"/>
          <c:showCatName val="0"/>
          <c:showSerName val="0"/>
          <c:showPercent val="0"/>
          <c:showBubbleSize val="0"/>
        </c:dLbls>
        <c:gapWidth val="219"/>
        <c:axId val="201570784"/>
        <c:axId val="201581600"/>
      </c:barChart>
      <c:catAx>
        <c:axId val="2015707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01581600"/>
        <c:crosses val="autoZero"/>
        <c:auto val="1"/>
        <c:lblAlgn val="ctr"/>
        <c:lblOffset val="100"/>
        <c:noMultiLvlLbl val="0"/>
      </c:catAx>
      <c:valAx>
        <c:axId val="201581600"/>
        <c:scaling>
          <c:orientation val="minMax"/>
        </c:scaling>
        <c:delete val="1"/>
        <c:axPos val="b"/>
        <c:numFmt formatCode="General" sourceLinked="1"/>
        <c:majorTickMark val="none"/>
        <c:minorTickMark val="none"/>
        <c:tickLblPos val="nextTo"/>
        <c:crossAx val="2015707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'Xây dựng, đầu tư'!$B$3</c:f>
              <c:strCache>
                <c:ptCount val="1"/>
                <c:pt idx="0">
                  <c:v>Quy mô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BE73-4054-BE64-1D974A35849D}"/>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BE73-4054-BE64-1D974A35849D}"/>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BE73-4054-BE64-1D974A35849D}"/>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BE73-4054-BE64-1D974A35849D}"/>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BE73-4054-BE64-1D974A35849D}"/>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BE73-4054-BE64-1D974A35849D}"/>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BE73-4054-BE64-1D974A35849D}"/>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BE73-4054-BE64-1D974A35849D}"/>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'Xây dựng, đầu tư'!$A$4:$A$11</c:f>
              <c:strCache>
                <c:ptCount val="8"/>
                <c:pt idx="0">
                  <c:v>INGO</c:v>
                </c:pt>
                <c:pt idx="1">
                  <c:v>Local NGO</c:v>
                </c:pt>
                <c:pt idx="2">
                  <c:v>MNC (Cty tại VN là thành viên của MNC)</c:v>
                </c:pt>
                <c:pt idx="3">
                  <c:v>Tập đoàn đa ngành, có trên 2 công ty thành viên, hoặc trên 500 nhân viên, doanh thu trên 200 tỉ</c:v>
                </c:pt>
                <c:pt idx="4">
                  <c:v>(Tổng) Công ty có trên 7 bộ phận và/hoặc trên 200 nhân viên / doanh thu 100-200 tỉ</c:v>
                </c:pt>
                <c:pt idx="5">
                  <c:v>Công ty cỡ vừa (có dưới 7 bộ phận, 100-200 nhân viên và/hoặc doanh thu dưới 50-100 tỉ)</c:v>
                </c:pt>
                <c:pt idx="6">
                  <c:v>Công ty cỡ nhỏ (dưới 50 nhân viên và/hoặc doanh thu dưới 50 tỉ)</c:v>
                </c:pt>
                <c:pt idx="7">
                  <c:v>Mục khác:</c:v>
                </c:pt>
              </c:strCache>
            </c:strRef>
          </c:cat>
          <c:val>
            <c:numRef>
              <c:f>'Xây dựng, đầu tư'!$B$4:$B$11</c:f>
              <c:numCache>
                <c:formatCode>General</c:formatCode>
                <c:ptCount val="8"/>
                <c:pt idx="0">
                  <c:v>0</c:v>
                </c:pt>
                <c:pt idx="1">
                  <c:v>0</c:v>
                </c:pt>
                <c:pt idx="2">
                  <c:v>1</c:v>
                </c:pt>
                <c:pt idx="3">
                  <c:v>1</c:v>
                </c:pt>
                <c:pt idx="4">
                  <c:v>4</c:v>
                </c:pt>
                <c:pt idx="5">
                  <c:v>1</c:v>
                </c:pt>
                <c:pt idx="6">
                  <c:v>0</c:v>
                </c:pt>
                <c:pt idx="7">
                  <c:v>0</c:v>
                </c:pt>
              </c:numCache>
            </c:numRef>
          </c:val>
          <c:extLst>
            <c:ext xmlns:c16="http://schemas.microsoft.com/office/drawing/2014/chart" uri="{C3380CC4-5D6E-409C-BE32-E72D297353CC}">
              <c16:uniqueId val="{00000010-BE73-4054-BE64-1D974A35849D}"/>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1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'Xây dựng, đầu tư'!$B$22</c:f>
              <c:strCache>
                <c:ptCount val="1"/>
                <c:pt idx="0">
                  <c:v>Giai đoạn phát triển của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32A0-40A5-BC92-40BA95F08827}"/>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32A0-40A5-BC92-40BA95F08827}"/>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32A0-40A5-BC92-40BA95F08827}"/>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32A0-40A5-BC92-40BA95F08827}"/>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'Xây dựng, đầu tư'!$A$23:$A$26</c:f>
              <c:strCache>
                <c:ptCount val="4"/>
                <c:pt idx="0">
                  <c:v>Khởi nghiệp</c:v>
                </c:pt>
                <c:pt idx="1">
                  <c:v>Tăng trưởng</c:v>
                </c:pt>
                <c:pt idx="2">
                  <c:v>Trưởng thành</c:v>
                </c:pt>
                <c:pt idx="3">
                  <c:v>Tái cấu trúc/ Khôi phục</c:v>
                </c:pt>
              </c:strCache>
            </c:strRef>
          </c:cat>
          <c:val>
            <c:numRef>
              <c:f>'Xây dựng, đầu tư'!$B$23:$B$26</c:f>
              <c:numCache>
                <c:formatCode>General</c:formatCode>
                <c:ptCount val="4"/>
                <c:pt idx="0">
                  <c:v>0</c:v>
                </c:pt>
                <c:pt idx="1">
                  <c:v>3</c:v>
                </c:pt>
                <c:pt idx="2">
                  <c:v>2</c:v>
                </c:pt>
                <c:pt idx="3">
                  <c:v>2</c:v>
                </c:pt>
              </c:numCache>
            </c:numRef>
          </c:val>
          <c:extLst>
            <c:ext xmlns:c16="http://schemas.microsoft.com/office/drawing/2014/chart" uri="{C3380CC4-5D6E-409C-BE32-E72D297353CC}">
              <c16:uniqueId val="{00000008-32A0-40A5-BC92-40BA95F08827}"/>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1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'Xây dựng, đầu tư'!$B$65</c:f>
              <c:strCache>
                <c:ptCount val="1"/>
                <c:pt idx="0">
                  <c:v>Nhận thức về khái niệm Đãi ngộ tổng thế - Total Rewards -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ABE7-436A-BADD-5640C3ABB75A}"/>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ABE7-436A-BADD-5640C3ABB75A}"/>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ABE7-436A-BADD-5640C3ABB75A}"/>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ABE7-436A-BADD-5640C3ABB75A}"/>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ABE7-436A-BADD-5640C3ABB75A}"/>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ABE7-436A-BADD-5640C3ABB75A}"/>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'Xây dựng, đầu tư'!$A$66:$A$71</c:f>
              <c:strCache>
                <c:ptCount val="6"/>
                <c:pt idx="0">
                  <c:v>Chưa từng nghe</c:v>
                </c:pt>
                <c:pt idx="1">
                  <c:v>Đã nghe nhưng chưa hiểu rõ</c:v>
                </c:pt>
                <c:pt idx="2">
                  <c:v>Hiểu rõ khái niệm này nhưng chưa triển khai trong thực tế</c:v>
                </c:pt>
                <c:pt idx="3">
                  <c:v>Chứng kiến thực tế việc triển khai tại doanh nghiệp/tổ chức của mình</c:v>
                </c:pt>
                <c:pt idx="4">
                  <c:v>Tham gia xây dựng và áp dụng tại doanh nghiệp/tổ chức</c:v>
                </c:pt>
                <c:pt idx="5">
                  <c:v>Dẫn dắt/chủ trì việc xây dựng và áp dụng tại doanh nghiệp/tổ chức</c:v>
                </c:pt>
              </c:strCache>
            </c:strRef>
          </c:cat>
          <c:val>
            <c:numRef>
              <c:f>'Xây dựng, đầu tư'!$B$66:$B$71</c:f>
              <c:numCache>
                <c:formatCode>General</c:formatCode>
                <c:ptCount val="6"/>
                <c:pt idx="0">
                  <c:v>0</c:v>
                </c:pt>
                <c:pt idx="1">
                  <c:v>1</c:v>
                </c:pt>
                <c:pt idx="2">
                  <c:v>4</c:v>
                </c:pt>
                <c:pt idx="3">
                  <c:v>1</c:v>
                </c:pt>
                <c:pt idx="4">
                  <c:v>1</c:v>
                </c:pt>
                <c:pt idx="5">
                  <c:v>0</c:v>
                </c:pt>
              </c:numCache>
            </c:numRef>
          </c:val>
          <c:extLst>
            <c:ext xmlns:c16="http://schemas.microsoft.com/office/drawing/2014/chart" uri="{C3380CC4-5D6E-409C-BE32-E72D297353CC}">
              <c16:uniqueId val="{0000000C-ABE7-436A-BADD-5640C3ABB75A}"/>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1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'Xây dựng, đầu tư'!$B$78</c:f>
              <c:strCache>
                <c:ptCount val="1"/>
                <c:pt idx="0">
                  <c:v>Hiện trạng triển khai mô hình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A3E0-4AC4-BAEB-5BD3DC09054F}"/>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A3E0-4AC4-BAEB-5BD3DC09054F}"/>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A3E0-4AC4-BAEB-5BD3DC09054F}"/>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A3E0-4AC4-BAEB-5BD3DC09054F}"/>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'Xây dựng, đầu tư'!$A$79:$A$82</c:f>
              <c:strCache>
                <c:ptCount val="4"/>
                <c:pt idx="0">
                  <c:v>Đã triển khai toàn phần</c:v>
                </c:pt>
                <c:pt idx="1">
                  <c:v>Đã triển khai một phần</c:v>
                </c:pt>
                <c:pt idx="2">
                  <c:v>Chưa triển khai nhưng có kế hoạch</c:v>
                </c:pt>
                <c:pt idx="3">
                  <c:v>Chưa triển khai và không có kế hoạch</c:v>
                </c:pt>
              </c:strCache>
            </c:strRef>
          </c:cat>
          <c:val>
            <c:numRef>
              <c:f>'Xây dựng, đầu tư'!$B$79:$B$82</c:f>
              <c:numCache>
                <c:formatCode>General</c:formatCode>
                <c:ptCount val="4"/>
                <c:pt idx="0">
                  <c:v>0</c:v>
                </c:pt>
                <c:pt idx="1">
                  <c:v>4</c:v>
                </c:pt>
                <c:pt idx="2">
                  <c:v>3</c:v>
                </c:pt>
                <c:pt idx="3">
                  <c:v>0</c:v>
                </c:pt>
              </c:numCache>
            </c:numRef>
          </c:val>
          <c:extLst>
            <c:ext xmlns:c16="http://schemas.microsoft.com/office/drawing/2014/chart" uri="{C3380CC4-5D6E-409C-BE32-E72D297353CC}">
              <c16:uniqueId val="{00000008-A3E0-4AC4-BAEB-5BD3DC09054F}"/>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1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'Xây dựng, đầu tư'!$B$85</c:f>
              <c:strCache>
                <c:ptCount val="1"/>
                <c:pt idx="0">
                  <c:v>Mức độ đồng bộ giữa chiến lược phát triển doanh nghiệp và chiến lược TR hiện tại</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C283-4C00-9655-987C47611AB5}"/>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C283-4C00-9655-987C47611AB5}"/>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C283-4C00-9655-987C47611AB5}"/>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C283-4C00-9655-987C47611AB5}"/>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'Xây dựng, đầu tư'!$A$86:$A$89</c:f>
              <c:strCache>
                <c:ptCount val="4"/>
                <c:pt idx="0">
                  <c:v>Rất đồng bộ</c:v>
                </c:pt>
                <c:pt idx="1">
                  <c:v>Đồng bộ</c:v>
                </c:pt>
                <c:pt idx="2">
                  <c:v>Chưa đồng bộ</c:v>
                </c:pt>
                <c:pt idx="3">
                  <c:v>Không đồng bộ</c:v>
                </c:pt>
              </c:strCache>
            </c:strRef>
          </c:cat>
          <c:val>
            <c:numRef>
              <c:f>'Xây dựng, đầu tư'!$B$86:$B$89</c:f>
              <c:numCache>
                <c:formatCode>General</c:formatCode>
                <c:ptCount val="4"/>
                <c:pt idx="0">
                  <c:v>0</c:v>
                </c:pt>
                <c:pt idx="1">
                  <c:v>0</c:v>
                </c:pt>
                <c:pt idx="2">
                  <c:v>7</c:v>
                </c:pt>
                <c:pt idx="3">
                  <c:v>0</c:v>
                </c:pt>
              </c:numCache>
            </c:numRef>
          </c:val>
          <c:extLst>
            <c:ext xmlns:c16="http://schemas.microsoft.com/office/drawing/2014/chart" uri="{C3380CC4-5D6E-409C-BE32-E72D297353CC}">
              <c16:uniqueId val="{00000008-C283-4C00-9655-987C47611AB5}"/>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1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'Xây dựng, đầu tư'!$B$93</c:f>
              <c:strCache>
                <c:ptCount val="1"/>
                <c:pt idx="0">
                  <c:v>Đánh giá hiệu quả của TR trong việc nâng cao cạnh tranh doanh nghiệp</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378-47C4-BA31-61C8A6EA1F88}"/>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378-47C4-BA31-61C8A6EA1F88}"/>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378-47C4-BA31-61C8A6EA1F88}"/>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7378-47C4-BA31-61C8A6EA1F88}"/>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'Xây dựng, đầu tư'!$A$94:$A$97</c:f>
              <c:strCache>
                <c:ptCount val="4"/>
                <c:pt idx="0">
                  <c:v>Rất hiệu quả</c:v>
                </c:pt>
                <c:pt idx="1">
                  <c:v>Hiệu quả</c:v>
                </c:pt>
                <c:pt idx="2">
                  <c:v>Hiệu quả ít</c:v>
                </c:pt>
                <c:pt idx="3">
                  <c:v>Không có hiệu quả</c:v>
                </c:pt>
              </c:strCache>
            </c:strRef>
          </c:cat>
          <c:val>
            <c:numRef>
              <c:f>'Xây dựng, đầu tư'!$B$94:$B$97</c:f>
              <c:numCache>
                <c:formatCode>General</c:formatCode>
                <c:ptCount val="4"/>
                <c:pt idx="0">
                  <c:v>3</c:v>
                </c:pt>
                <c:pt idx="1">
                  <c:v>3</c:v>
                </c:pt>
                <c:pt idx="2">
                  <c:v>1</c:v>
                </c:pt>
                <c:pt idx="3">
                  <c:v>0</c:v>
                </c:pt>
              </c:numCache>
            </c:numRef>
          </c:val>
          <c:extLst>
            <c:ext xmlns:c16="http://schemas.microsoft.com/office/drawing/2014/chart" uri="{C3380CC4-5D6E-409C-BE32-E72D297353CC}">
              <c16:uniqueId val="{00000008-7378-47C4-BA31-61C8A6EA1F88}"/>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1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'Xây dựng, đầu tư'!$B$106</c:f>
              <c:strCache>
                <c:ptCount val="1"/>
                <c:pt idx="0">
                  <c:v>Khả năng tài chính của doanh nghiệp hiện tại trong việc đáp ứng các yêu cầu triển khai TR toàn diện</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9956-40B0-9EA0-BB0BFB42A935}"/>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9956-40B0-9EA0-BB0BFB42A935}"/>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9956-40B0-9EA0-BB0BFB42A935}"/>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'Xây dựng, đầu tư'!$A$107:$A$109</c:f>
              <c:strCache>
                <c:ptCount val="3"/>
                <c:pt idx="0">
                  <c:v>Hoàn toàn đáp ứng được</c:v>
                </c:pt>
                <c:pt idx="1">
                  <c:v>Đáp ứng được phần nào</c:v>
                </c:pt>
                <c:pt idx="2">
                  <c:v>Chưa đáp ứng đầy đủ</c:v>
                </c:pt>
              </c:strCache>
            </c:strRef>
          </c:cat>
          <c:val>
            <c:numRef>
              <c:f>'Xây dựng, đầu tư'!$B$107:$B$109</c:f>
              <c:numCache>
                <c:formatCode>General</c:formatCode>
                <c:ptCount val="3"/>
                <c:pt idx="0">
                  <c:v>1</c:v>
                </c:pt>
                <c:pt idx="1">
                  <c:v>5</c:v>
                </c:pt>
                <c:pt idx="2">
                  <c:v>1</c:v>
                </c:pt>
              </c:numCache>
            </c:numRef>
          </c:val>
          <c:extLst>
            <c:ext xmlns:c16="http://schemas.microsoft.com/office/drawing/2014/chart" uri="{C3380CC4-5D6E-409C-BE32-E72D297353CC}">
              <c16:uniqueId val="{00000006-9956-40B0-9EA0-BB0BFB42A935}"/>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1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'Xây dựng, đầu tư'!$B$119</c:f>
              <c:strCache>
                <c:ptCount val="1"/>
                <c:pt idx="0">
                  <c:v>Đánh giá hệ thống công nghệ và dữ liệu nhân sự (HRIS) của doanh nghiệp hiện tại để hỗ trợ TR</c:v>
                </c:pt>
              </c:strCache>
            </c:strRef>
          </c:tx>
          <c:dPt>
            <c:idx val="0"/>
            <c:bubble3D val="0"/>
            <c:spPr>
              <a:solidFill>
                <a:schemeClr val="accent1"/>
              </a:solidFill>
              <a:ln>
                <a:noFill/>
              </a:ln>
              <a:effectLst/>
            </c:spPr>
            <c:extLst>
              <c:ext xmlns:c16="http://schemas.microsoft.com/office/drawing/2014/chart" uri="{C3380CC4-5D6E-409C-BE32-E72D297353CC}">
                <c16:uniqueId val="{00000001-113B-45CC-BAA7-81920E0CE249}"/>
              </c:ext>
            </c:extLst>
          </c:dPt>
          <c:dPt>
            <c:idx val="1"/>
            <c:bubble3D val="0"/>
            <c:spPr>
              <a:solidFill>
                <a:schemeClr val="accent2"/>
              </a:solidFill>
              <a:ln>
                <a:noFill/>
              </a:ln>
              <a:effectLst/>
            </c:spPr>
            <c:extLst>
              <c:ext xmlns:c16="http://schemas.microsoft.com/office/drawing/2014/chart" uri="{C3380CC4-5D6E-409C-BE32-E72D297353CC}">
                <c16:uniqueId val="{00000003-113B-45CC-BAA7-81920E0CE249}"/>
              </c:ext>
            </c:extLst>
          </c:dPt>
          <c:dPt>
            <c:idx val="2"/>
            <c:bubble3D val="0"/>
            <c:spPr>
              <a:solidFill>
                <a:schemeClr val="accent3"/>
              </a:solidFill>
              <a:ln>
                <a:noFill/>
              </a:ln>
              <a:effectLst/>
            </c:spPr>
            <c:extLst>
              <c:ext xmlns:c16="http://schemas.microsoft.com/office/drawing/2014/chart" uri="{C3380CC4-5D6E-409C-BE32-E72D297353CC}">
                <c16:uniqueId val="{00000005-113B-45CC-BAA7-81920E0CE249}"/>
              </c:ext>
            </c:extLst>
          </c:dPt>
          <c:dPt>
            <c:idx val="3"/>
            <c:bubble3D val="0"/>
            <c:spPr>
              <a:solidFill>
                <a:schemeClr val="accent4"/>
              </a:solidFill>
              <a:ln>
                <a:noFill/>
              </a:ln>
              <a:effectLst/>
            </c:spPr>
            <c:extLst>
              <c:ext xmlns:c16="http://schemas.microsoft.com/office/drawing/2014/chart" uri="{C3380CC4-5D6E-409C-BE32-E72D297353CC}">
                <c16:uniqueId val="{00000007-113B-45CC-BAA7-81920E0CE249}"/>
              </c:ext>
            </c:extLst>
          </c:dPt>
          <c:dPt>
            <c:idx val="4"/>
            <c:bubble3D val="0"/>
            <c:spPr>
              <a:solidFill>
                <a:schemeClr val="accent5"/>
              </a:solidFill>
              <a:ln>
                <a:noFill/>
              </a:ln>
              <a:effectLst/>
            </c:spPr>
            <c:extLst>
              <c:ext xmlns:c16="http://schemas.microsoft.com/office/drawing/2014/chart" uri="{C3380CC4-5D6E-409C-BE32-E72D297353CC}">
                <c16:uniqueId val="{00000009-113B-45CC-BAA7-81920E0CE249}"/>
              </c:ext>
            </c:extLst>
          </c:dPt>
          <c:dPt>
            <c:idx val="5"/>
            <c:bubble3D val="0"/>
            <c:spPr>
              <a:solidFill>
                <a:schemeClr val="accent6"/>
              </a:solidFill>
              <a:ln>
                <a:noFill/>
              </a:ln>
              <a:effectLst/>
            </c:spPr>
            <c:extLst>
              <c:ext xmlns:c16="http://schemas.microsoft.com/office/drawing/2014/chart" uri="{C3380CC4-5D6E-409C-BE32-E72D297353CC}">
                <c16:uniqueId val="{0000000B-113B-45CC-BAA7-81920E0CE249}"/>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'Xây dựng, đầu tư'!$A$120:$A$125</c:f>
              <c:strCache>
                <c:ptCount val="6"/>
                <c:pt idx="0">
                  <c:v>Chưa tổ chức được dữ liệu khoa học</c:v>
                </c:pt>
                <c:pt idx="1">
                  <c:v>Có dữ liệu nhưng chưa biết cách khai thác để xây dựng chính sách</c:v>
                </c:pt>
                <c:pt idx="2">
                  <c:v>Có dữ liệu, nhưng thiếu công cụ và kỹ năng để khai thác hiệu quả</c:v>
                </c:pt>
                <c:pt idx="3">
                  <c:v>Dữ liệu tổ chức khoa học, khai thác rất hiệu quả để xây dựng chính sách</c:v>
                </c:pt>
                <c:pt idx="4">
                  <c:v>Chính sách đã xây dựng dựa trên dữ liệu, nhưng chưa có hiệu quả cao</c:v>
                </c:pt>
                <c:pt idx="5">
                  <c:v>Chính sách được xây dựng và áp dụng hiệu quả nhờ khai thác dữ liệu tốt</c:v>
                </c:pt>
              </c:strCache>
            </c:strRef>
          </c:cat>
          <c:val>
            <c:numRef>
              <c:f>'Xây dựng, đầu tư'!$B$120:$B$125</c:f>
              <c:numCache>
                <c:formatCode>General</c:formatCode>
                <c:ptCount val="6"/>
                <c:pt idx="0">
                  <c:v>1</c:v>
                </c:pt>
                <c:pt idx="1">
                  <c:v>2</c:v>
                </c:pt>
                <c:pt idx="2">
                  <c:v>4</c:v>
                </c:pt>
                <c:pt idx="3">
                  <c:v>0</c:v>
                </c:pt>
                <c:pt idx="4">
                  <c:v>0</c:v>
                </c:pt>
                <c:pt idx="5">
                  <c:v>0</c:v>
                </c:pt>
              </c:numCache>
            </c:numRef>
          </c:val>
          <c:extLst>
            <c:ext xmlns:c16="http://schemas.microsoft.com/office/drawing/2014/chart" uri="{C3380CC4-5D6E-409C-BE32-E72D297353CC}">
              <c16:uniqueId val="{0000000C-113B-45CC-BAA7-81920E0CE249}"/>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1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'Xây dựng, đầu tư'!$B$128</c:f>
              <c:strCache>
                <c:ptCount val="1"/>
                <c:pt idx="0">
                  <c:v>Trạng thái của DN/TC trong quá trình áp dụng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3DAF-4251-8CBE-82446B096100}"/>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3DAF-4251-8CBE-82446B096100}"/>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3DAF-4251-8CBE-82446B096100}"/>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3DAF-4251-8CBE-82446B096100}"/>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3DAF-4251-8CBE-82446B096100}"/>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'Xây dựng, đầu tư'!$A$129:$A$133</c:f>
              <c:strCache>
                <c:ptCount val="5"/>
                <c:pt idx="0">
                  <c:v>Áp dụng các chính sách cơ bản về đãi ngộ (lương, thưởng, hoa hồng…)</c:v>
                </c:pt>
                <c:pt idx="1">
                  <c:v>Áp dụng một vài hình thức đãi ngộ phi tài chính</c:v>
                </c:pt>
                <c:pt idx="2">
                  <c:v>Đang nghiên cứu triển khai chính sách đãi ngộ toàn diện</c:v>
                </c:pt>
                <c:pt idx="3">
                  <c:v>Đã áp dụng hầu hết các hình thức đãi ngộ</c:v>
                </c:pt>
                <c:pt idx="4">
                  <c:v>Mục khác:</c:v>
                </c:pt>
              </c:strCache>
            </c:strRef>
          </c:cat>
          <c:val>
            <c:numRef>
              <c:f>'Xây dựng, đầu tư'!$B$129:$B$133</c:f>
              <c:numCache>
                <c:formatCode>General</c:formatCode>
                <c:ptCount val="5"/>
                <c:pt idx="0">
                  <c:v>4</c:v>
                </c:pt>
                <c:pt idx="1">
                  <c:v>2</c:v>
                </c:pt>
                <c:pt idx="2">
                  <c:v>1</c:v>
                </c:pt>
                <c:pt idx="3">
                  <c:v>0</c:v>
                </c:pt>
                <c:pt idx="4">
                  <c:v>0</c:v>
                </c:pt>
              </c:numCache>
            </c:numRef>
          </c:val>
          <c:extLst>
            <c:ext xmlns:c16="http://schemas.microsoft.com/office/drawing/2014/chart" uri="{C3380CC4-5D6E-409C-BE32-E72D297353CC}">
              <c16:uniqueId val="{0000000A-3DAF-4251-8CBE-82446B096100}"/>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1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'Xây dựng, đầu tư'!$D$220</c:f>
              <c:strCache>
                <c:ptCount val="1"/>
                <c:pt idx="0">
                  <c:v>Lợi ích khi triển khai TR</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'Xây dựng, đầu tư'!$C$224:$C$228</c:f>
              <c:strCache>
                <c:ptCount val="5"/>
                <c:pt idx="0">
                  <c:v>Tạo ra môi trường làm việc tích cực và cân bằng</c:v>
                </c:pt>
                <c:pt idx="1">
                  <c:v>Cái thiện động lực làm việc cho nhân sự</c:v>
                </c:pt>
                <c:pt idx="2">
                  <c:v>Gia tăng lợi thế cạnh tranh</c:v>
                </c:pt>
                <c:pt idx="3">
                  <c:v>Gia tăng sự gắn kết và hiệu suất làm việc</c:v>
                </c:pt>
                <c:pt idx="4">
                  <c:v>Thu hút và giữ chân nhân tài</c:v>
                </c:pt>
              </c:strCache>
            </c:strRef>
          </c:cat>
          <c:val>
            <c:numRef>
              <c:f>'Xây dựng, đầu tư'!$D$224:$D$228</c:f>
              <c:numCache>
                <c:formatCode>General</c:formatCode>
                <c:ptCount val="5"/>
                <c:pt idx="0">
                  <c:v>1</c:v>
                </c:pt>
                <c:pt idx="1">
                  <c:v>4</c:v>
                </c:pt>
                <c:pt idx="2">
                  <c:v>4</c:v>
                </c:pt>
                <c:pt idx="3">
                  <c:v>5</c:v>
                </c:pt>
                <c:pt idx="4">
                  <c:v>7</c:v>
                </c:pt>
              </c:numCache>
            </c:numRef>
          </c:val>
          <c:extLst>
            <c:ext xmlns:c16="http://schemas.microsoft.com/office/drawing/2014/chart" uri="{C3380CC4-5D6E-409C-BE32-E72D297353CC}">
              <c16:uniqueId val="{00000000-1B51-47C9-B52A-DDA5597A2BAE}"/>
            </c:ext>
          </c:extLst>
        </c:ser>
        <c:dLbls>
          <c:dLblPos val="outEnd"/>
          <c:showLegendKey val="0"/>
          <c:showVal val="1"/>
          <c:showCatName val="0"/>
          <c:showSerName val="0"/>
          <c:showPercent val="0"/>
          <c:showBubbleSize val="0"/>
        </c:dLbls>
        <c:gapWidth val="182"/>
        <c:axId val="215519520"/>
        <c:axId val="215519936"/>
      </c:barChart>
      <c:catAx>
        <c:axId val="21551952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215519936"/>
        <c:crosses val="autoZero"/>
        <c:auto val="1"/>
        <c:lblAlgn val="ctr"/>
        <c:lblOffset val="100"/>
        <c:noMultiLvlLbl val="0"/>
      </c:catAx>
      <c:valAx>
        <c:axId val="215519936"/>
        <c:scaling>
          <c:orientation val="minMax"/>
        </c:scaling>
        <c:delete val="1"/>
        <c:axPos val="b"/>
        <c:numFmt formatCode="General" sourceLinked="1"/>
        <c:majorTickMark val="none"/>
        <c:minorTickMark val="none"/>
        <c:tickLblPos val="nextTo"/>
        <c:crossAx val="21551952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1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'Xây dựng, đầu tư'!$D$201</c:f>
              <c:strCache>
                <c:ptCount val="1"/>
                <c:pt idx="0">
                  <c:v>Thách thức khi triển khai TR</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'Xây dựng, đầu tư'!$C$207:$C$215</c:f>
              <c:strCache>
                <c:ptCount val="9"/>
                <c:pt idx="0">
                  <c:v>Thiếu hệ thống công cụ và hệ thống quản lý phù hợp để triển khai chính sách</c:v>
                </c:pt>
                <c:pt idx="1">
                  <c:v>Thiếu công cụ hoạch định doanh nghiệp tổng thể</c:v>
                </c:pt>
                <c:pt idx="2">
                  <c:v>Hiệu quả khó đo lường</c:v>
                </c:pt>
                <c:pt idx="3">
                  <c:v>Thiếu nhân lực có kiến thức và kỹ năng chuyên môn phù hợp</c:v>
                </c:pt>
                <c:pt idx="4">
                  <c:v>Thiếu tính tổng thể của hệ thống chính sách</c:v>
                </c:pt>
                <c:pt idx="5">
                  <c:v>Thiếu sự nhất quán của cấp trung với lãnh đạo</c:v>
                </c:pt>
                <c:pt idx="6">
                  <c:v>Thiếu các mục tiêu chiến lược NNL làm căn cứ thực hiện</c:v>
                </c:pt>
                <c:pt idx="7">
                  <c:v>Khó khăn trong việc cá nhân hóa chính sách</c:v>
                </c:pt>
                <c:pt idx="8">
                  <c:v>Thiếu nguồn lực tài chính/chi phí cao</c:v>
                </c:pt>
              </c:strCache>
            </c:strRef>
          </c:cat>
          <c:val>
            <c:numRef>
              <c:f>'Xây dựng, đầu tư'!$D$207:$D$215</c:f>
              <c:numCache>
                <c:formatCode>General</c:formatCode>
                <c:ptCount val="9"/>
                <c:pt idx="0">
                  <c:v>1</c:v>
                </c:pt>
                <c:pt idx="1">
                  <c:v>1</c:v>
                </c:pt>
                <c:pt idx="2">
                  <c:v>1</c:v>
                </c:pt>
                <c:pt idx="3">
                  <c:v>1</c:v>
                </c:pt>
                <c:pt idx="4">
                  <c:v>2</c:v>
                </c:pt>
                <c:pt idx="5">
                  <c:v>2</c:v>
                </c:pt>
                <c:pt idx="6">
                  <c:v>3</c:v>
                </c:pt>
                <c:pt idx="7">
                  <c:v>3</c:v>
                </c:pt>
                <c:pt idx="8">
                  <c:v>6</c:v>
                </c:pt>
              </c:numCache>
            </c:numRef>
          </c:val>
          <c:extLst>
            <c:ext xmlns:c16="http://schemas.microsoft.com/office/drawing/2014/chart" uri="{C3380CC4-5D6E-409C-BE32-E72D297353CC}">
              <c16:uniqueId val="{00000000-7198-4BD0-A9EE-569E94FCE852}"/>
            </c:ext>
          </c:extLst>
        </c:ser>
        <c:dLbls>
          <c:dLblPos val="outEnd"/>
          <c:showLegendKey val="0"/>
          <c:showVal val="1"/>
          <c:showCatName val="0"/>
          <c:showSerName val="0"/>
          <c:showPercent val="0"/>
          <c:showBubbleSize val="0"/>
        </c:dLbls>
        <c:gapWidth val="182"/>
        <c:axId val="536811488"/>
        <c:axId val="536809408"/>
      </c:barChart>
      <c:catAx>
        <c:axId val="53681148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536809408"/>
        <c:crosses val="autoZero"/>
        <c:auto val="1"/>
        <c:lblAlgn val="ctr"/>
        <c:lblOffset val="100"/>
        <c:noMultiLvlLbl val="0"/>
      </c:catAx>
      <c:valAx>
        <c:axId val="536809408"/>
        <c:scaling>
          <c:orientation val="minMax"/>
        </c:scaling>
        <c:delete val="1"/>
        <c:axPos val="b"/>
        <c:numFmt formatCode="General" sourceLinked="1"/>
        <c:majorTickMark val="none"/>
        <c:minorTickMark val="none"/>
        <c:tickLblPos val="nextTo"/>
        <c:crossAx val="53681148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1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'Xây dựng, đầu tư'!$D$180</c:f>
              <c:strCache>
                <c:ptCount val="1"/>
                <c:pt idx="0">
                  <c:v>Điểm cần cải thiện trong chính sách TR</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'Xây dựng, đầu tư'!$C$183:$C$190</c:f>
              <c:strCache>
                <c:ptCount val="8"/>
                <c:pt idx="0">
                  <c:v>Bảo hiểm/chăm sóc sức khỏe cho thành viên gia đình</c:v>
                </c:pt>
                <c:pt idx="1">
                  <c:v>Perks (quyền sử dụng công cụ dụng cụ và phương tiện di chuyển, làm việc đắt tiền hơn so với các vị trí khác của người trong diện “nhân tài”)</c:v>
                </c:pt>
                <c:pt idx="2">
                  <c:v>Quyền được tham gia đào tạo &amp; du lịch miễn phí hoặc du lịch kèm thực hiện công việc (M.I.C.E)</c:v>
                </c:pt>
                <c:pt idx="3">
                  <c:v>Bảo hiểm sức khỏe cho nhân viên (mức và hình thức cao hơn so với qui định của pháp luật)</c:v>
                </c:pt>
                <c:pt idx="4">
                  <c:v>Phụ cấp, trợ cấp cơ bản (công đoàn, điện thoại, xăng xe, thiết bị cá nhân …)</c:v>
                </c:pt>
                <c:pt idx="5">
                  <c:v>Chăm sóc sức khỏe &amp; tinh thần (well-being)</c:v>
                </c:pt>
                <c:pt idx="6">
                  <c:v>Lương/Thưởng</c:v>
                </c:pt>
                <c:pt idx="7">
                  <c:v>Chế độ làm việc linh hoạt có tính đến nguyện vọng cá nhân</c:v>
                </c:pt>
              </c:strCache>
            </c:strRef>
          </c:cat>
          <c:val>
            <c:numRef>
              <c:f>'Xây dựng, đầu tư'!$D$183:$D$190</c:f>
              <c:numCache>
                <c:formatCode>General</c:formatCode>
                <c:ptCount val="8"/>
                <c:pt idx="0">
                  <c:v>1</c:v>
                </c:pt>
                <c:pt idx="1">
                  <c:v>1</c:v>
                </c:pt>
                <c:pt idx="2">
                  <c:v>1</c:v>
                </c:pt>
                <c:pt idx="3">
                  <c:v>1</c:v>
                </c:pt>
                <c:pt idx="4">
                  <c:v>2</c:v>
                </c:pt>
                <c:pt idx="5">
                  <c:v>3</c:v>
                </c:pt>
                <c:pt idx="6">
                  <c:v>3</c:v>
                </c:pt>
                <c:pt idx="7">
                  <c:v>4</c:v>
                </c:pt>
              </c:numCache>
            </c:numRef>
          </c:val>
          <c:extLst>
            <c:ext xmlns:c16="http://schemas.microsoft.com/office/drawing/2014/chart" uri="{C3380CC4-5D6E-409C-BE32-E72D297353CC}">
              <c16:uniqueId val="{00000000-EED6-46F1-B438-C5CC09F7B201}"/>
            </c:ext>
          </c:extLst>
        </c:ser>
        <c:dLbls>
          <c:dLblPos val="outEnd"/>
          <c:showLegendKey val="0"/>
          <c:showVal val="1"/>
          <c:showCatName val="0"/>
          <c:showSerName val="0"/>
          <c:showPercent val="0"/>
          <c:showBubbleSize val="0"/>
        </c:dLbls>
        <c:gapWidth val="182"/>
        <c:axId val="1079878784"/>
        <c:axId val="1079879200"/>
      </c:barChart>
      <c:catAx>
        <c:axId val="10798787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1079879200"/>
        <c:crosses val="autoZero"/>
        <c:auto val="1"/>
        <c:lblAlgn val="ctr"/>
        <c:lblOffset val="100"/>
        <c:noMultiLvlLbl val="0"/>
      </c:catAx>
      <c:valAx>
        <c:axId val="1079879200"/>
        <c:scaling>
          <c:orientation val="minMax"/>
        </c:scaling>
        <c:delete val="1"/>
        <c:axPos val="b"/>
        <c:numFmt formatCode="General" sourceLinked="1"/>
        <c:majorTickMark val="none"/>
        <c:minorTickMark val="none"/>
        <c:tickLblPos val="nextTo"/>
        <c:crossAx val="10798787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1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'Xây dựng, đầu tư'!$D$161</c:f>
              <c:strCache>
                <c:ptCount val="1"/>
                <c:pt idx="0">
                  <c:v>Chỉ số đánh giá hiệu quả của TR</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'Xây dựng, đầu tư'!$C$162:$C$165</c:f>
              <c:strCache>
                <c:ptCount val="4"/>
                <c:pt idx="0">
                  <c:v>ROI của các chương trình phúc lợi</c:v>
                </c:pt>
                <c:pt idx="1">
                  <c:v>Tỷ lệ hoàn thành mục tiêu cá nhân</c:v>
                </c:pt>
                <c:pt idx="2">
                  <c:v>Tỷ lệ giữ chân nhân viên</c:v>
                </c:pt>
                <c:pt idx="3">
                  <c:v>Chỉ số hài lòng nhân viên</c:v>
                </c:pt>
              </c:strCache>
            </c:strRef>
          </c:cat>
          <c:val>
            <c:numRef>
              <c:f>'Xây dựng, đầu tư'!$D$162:$D$165</c:f>
              <c:numCache>
                <c:formatCode>General</c:formatCode>
                <c:ptCount val="4"/>
                <c:pt idx="0">
                  <c:v>1</c:v>
                </c:pt>
                <c:pt idx="1">
                  <c:v>1</c:v>
                </c:pt>
                <c:pt idx="2">
                  <c:v>4</c:v>
                </c:pt>
                <c:pt idx="3">
                  <c:v>6</c:v>
                </c:pt>
              </c:numCache>
            </c:numRef>
          </c:val>
          <c:extLst>
            <c:ext xmlns:c16="http://schemas.microsoft.com/office/drawing/2014/chart" uri="{C3380CC4-5D6E-409C-BE32-E72D297353CC}">
              <c16:uniqueId val="{00000000-6F50-4930-AD09-0447CF4A0E3C}"/>
            </c:ext>
          </c:extLst>
        </c:ser>
        <c:dLbls>
          <c:dLblPos val="outEnd"/>
          <c:showLegendKey val="0"/>
          <c:showVal val="1"/>
          <c:showCatName val="0"/>
          <c:showSerName val="0"/>
          <c:showPercent val="0"/>
          <c:showBubbleSize val="0"/>
        </c:dLbls>
        <c:gapWidth val="182"/>
        <c:axId val="1075751360"/>
        <c:axId val="1075751776"/>
      </c:barChart>
      <c:catAx>
        <c:axId val="107575136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1075751776"/>
        <c:crosses val="autoZero"/>
        <c:auto val="1"/>
        <c:lblAlgn val="ctr"/>
        <c:lblOffset val="100"/>
        <c:noMultiLvlLbl val="0"/>
      </c:catAx>
      <c:valAx>
        <c:axId val="1075751776"/>
        <c:scaling>
          <c:orientation val="minMax"/>
        </c:scaling>
        <c:delete val="1"/>
        <c:axPos val="b"/>
        <c:numFmt formatCode="General" sourceLinked="1"/>
        <c:majorTickMark val="none"/>
        <c:minorTickMark val="none"/>
        <c:tickLblPos val="nextTo"/>
        <c:crossAx val="107575136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1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'Xây dựng, đầu tư'!$B$171</c:f>
              <c:strCache>
                <c:ptCount val="1"/>
                <c:pt idx="0">
                  <c:v>Nhận định về tác động của TR tới hiệu quả triển khai chiến lược giữ và phát triển nhân lực thuộc nhóm năng lực cốt lõi tại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CCE-429B-8768-ADECFEDE26EC}"/>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CCE-429B-8768-ADECFEDE26EC}"/>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CCE-429B-8768-ADECFEDE26EC}"/>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7CCE-429B-8768-ADECFEDE26EC}"/>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7CCE-429B-8768-ADECFEDE26EC}"/>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'Xây dựng, đầu tư'!$A$172:$A$176</c:f>
              <c:strCache>
                <c:ptCount val="5"/>
                <c:pt idx="0">
                  <c:v>Tác động rất tốt, giúp triển khai hiệu quả</c:v>
                </c:pt>
                <c:pt idx="1">
                  <c:v>Có tác động tương đối tốt</c:v>
                </c:pt>
                <c:pt idx="2">
                  <c:v>Có tác động rất nhỏ</c:v>
                </c:pt>
                <c:pt idx="3">
                  <c:v>Hầu như chưa có tác động gì</c:v>
                </c:pt>
                <c:pt idx="4">
                  <c:v>Chưa rõ tác động vì mới áp dụng</c:v>
                </c:pt>
              </c:strCache>
            </c:strRef>
          </c:cat>
          <c:val>
            <c:numRef>
              <c:f>'Xây dựng, đầu tư'!$B$172:$B$176</c:f>
              <c:numCache>
                <c:formatCode>General</c:formatCode>
                <c:ptCount val="5"/>
                <c:pt idx="0">
                  <c:v>2</c:v>
                </c:pt>
                <c:pt idx="1">
                  <c:v>5</c:v>
                </c:pt>
                <c:pt idx="2">
                  <c:v>0</c:v>
                </c:pt>
                <c:pt idx="3">
                  <c:v>0</c:v>
                </c:pt>
                <c:pt idx="4">
                  <c:v>0</c:v>
                </c:pt>
              </c:numCache>
            </c:numRef>
          </c:val>
          <c:extLst>
            <c:ext xmlns:c16="http://schemas.microsoft.com/office/drawing/2014/chart" uri="{C3380CC4-5D6E-409C-BE32-E72D297353CC}">
              <c16:uniqueId val="{0000000A-7CCE-429B-8768-ADECFEDE26EC}"/>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1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'Xây dựng, đầu tư'!$D$137</c:f>
              <c:strCache>
                <c:ptCount val="1"/>
                <c:pt idx="0">
                  <c:v>Yếu tố được DN/TC áp dụng chính thức như một phần của TR</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'Xây dựng, đầu tư'!$C$138:$C$147</c:f>
              <c:strCache>
                <c:ptCount val="10"/>
                <c:pt idx="0">
                  <c:v>Chế độ làm việc linh hoạt có tính đến nguyện vọng cá nhân</c:v>
                </c:pt>
                <c:pt idx="1">
                  <c:v>Bảo hiểm/chăm sóc sức khỏe cho thành viên gia đình</c:v>
                </c:pt>
                <c:pt idx="2">
                  <c:v>ESOP (hoặc được chia lợi nhuận/ hưởng cổ tức, hoặc sở hữu cổ phiếu)</c:v>
                </c:pt>
                <c:pt idx="3">
                  <c:v>Perks (quyền sử dụng công cụ dụng cụ và phương tiện di chuyển, làm việc đắt tiền hơn so với các vị trí khác của người trong diện “nhân tài”)</c:v>
                </c:pt>
                <c:pt idx="4">
                  <c:v>Chăm sóc sức khỏe &amp; tinh thần (Well-being)</c:v>
                </c:pt>
                <c:pt idx="5">
                  <c:v>Quyền được tham gia đào tạo &amp; du lịch miễn phí hoặc du lịch kèm thực hiện công việc (M.I.C.E)</c:v>
                </c:pt>
                <c:pt idx="6">
                  <c:v>In-kinds (học phí, hội phí, chi phí tham gia các tổ chức xã hội nghề nghiệp, v.v.)</c:v>
                </c:pt>
                <c:pt idx="7">
                  <c:v>Phụ cấp, trợ cấp cơ bản (công đoàn, điện thoại, xăng xe, thiết bị cá nhân…)</c:v>
                </c:pt>
                <c:pt idx="8">
                  <c:v>Bảo hiểm sức khỏe cho nhân viên (mức và hình thức cao hơn so với qui định của pháp luật)</c:v>
                </c:pt>
                <c:pt idx="9">
                  <c:v>Lương/Thưởng</c:v>
                </c:pt>
              </c:strCache>
            </c:strRef>
          </c:cat>
          <c:val>
            <c:numRef>
              <c:f>'Xây dựng, đầu tư'!$D$138:$D$147</c:f>
              <c:numCache>
                <c:formatCode>General</c:formatCode>
                <c:ptCount val="10"/>
                <c:pt idx="0">
                  <c:v>1</c:v>
                </c:pt>
                <c:pt idx="1">
                  <c:v>2</c:v>
                </c:pt>
                <c:pt idx="2">
                  <c:v>2</c:v>
                </c:pt>
                <c:pt idx="3">
                  <c:v>2</c:v>
                </c:pt>
                <c:pt idx="4">
                  <c:v>2</c:v>
                </c:pt>
                <c:pt idx="5">
                  <c:v>3</c:v>
                </c:pt>
                <c:pt idx="6">
                  <c:v>3</c:v>
                </c:pt>
                <c:pt idx="7">
                  <c:v>4</c:v>
                </c:pt>
                <c:pt idx="8">
                  <c:v>6</c:v>
                </c:pt>
                <c:pt idx="9">
                  <c:v>7</c:v>
                </c:pt>
              </c:numCache>
            </c:numRef>
          </c:val>
          <c:extLst>
            <c:ext xmlns:c16="http://schemas.microsoft.com/office/drawing/2014/chart" uri="{C3380CC4-5D6E-409C-BE32-E72D297353CC}">
              <c16:uniqueId val="{00000000-EB32-413D-8908-75D787D15F8B}"/>
            </c:ext>
          </c:extLst>
        </c:ser>
        <c:dLbls>
          <c:dLblPos val="outEnd"/>
          <c:showLegendKey val="0"/>
          <c:showVal val="1"/>
          <c:showCatName val="0"/>
          <c:showSerName val="0"/>
          <c:showPercent val="0"/>
          <c:showBubbleSize val="0"/>
        </c:dLbls>
        <c:gapWidth val="182"/>
        <c:axId val="1311243248"/>
        <c:axId val="1311264880"/>
      </c:barChart>
      <c:catAx>
        <c:axId val="131124324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1311264880"/>
        <c:crosses val="autoZero"/>
        <c:auto val="1"/>
        <c:lblAlgn val="ctr"/>
        <c:lblOffset val="100"/>
        <c:noMultiLvlLbl val="0"/>
      </c:catAx>
      <c:valAx>
        <c:axId val="1311264880"/>
        <c:scaling>
          <c:orientation val="minMax"/>
        </c:scaling>
        <c:delete val="1"/>
        <c:axPos val="b"/>
        <c:numFmt formatCode="General" sourceLinked="1"/>
        <c:majorTickMark val="none"/>
        <c:minorTickMark val="none"/>
        <c:tickLblPos val="nextTo"/>
        <c:crossAx val="131124324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1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'Xây dựng, đầu tư'!$D$30</c:f>
              <c:strCache>
                <c:ptCount val="1"/>
                <c:pt idx="0">
                  <c:v>Chiến lược phát triển của DN/TC và tương quan mục tiêu phát triển nguồn nhân lực</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'Xây dựng, đầu tư'!$C$32:$C$36</c:f>
              <c:strCache>
                <c:ptCount val="5"/>
                <c:pt idx="0">
                  <c:v>Cạnh tranh bằng quy mô kinh doanh (B2C: mạng lưới kênh phân phối lớn/ B2B: nhiều hợp đồng lớn)</c:v>
                </c:pt>
                <c:pt idx="1">
                  <c:v>Cạnh tranh bằng tốc độ</c:v>
                </c:pt>
                <c:pt idx="2">
                  <c:v>Cạnh tranh bằng chi phí, và chi phí vận hành chiếm tỉ trọng lớn</c:v>
                </c:pt>
                <c:pt idx="3">
                  <c:v>Cạnh tranh bằng chi phí, và chi phí nhân sự chiếm tỉ trọng lớn</c:v>
                </c:pt>
                <c:pt idx="4">
                  <c:v>Cạnh tranh bằng chất lượng</c:v>
                </c:pt>
              </c:strCache>
            </c:strRef>
          </c:cat>
          <c:val>
            <c:numRef>
              <c:f>'Xây dựng, đầu tư'!$D$32:$D$36</c:f>
              <c:numCache>
                <c:formatCode>General</c:formatCode>
                <c:ptCount val="5"/>
                <c:pt idx="0">
                  <c:v>2</c:v>
                </c:pt>
                <c:pt idx="1">
                  <c:v>2</c:v>
                </c:pt>
                <c:pt idx="2">
                  <c:v>3</c:v>
                </c:pt>
                <c:pt idx="3">
                  <c:v>4</c:v>
                </c:pt>
                <c:pt idx="4">
                  <c:v>6</c:v>
                </c:pt>
              </c:numCache>
            </c:numRef>
          </c:val>
          <c:extLst>
            <c:ext xmlns:c16="http://schemas.microsoft.com/office/drawing/2014/chart" uri="{C3380CC4-5D6E-409C-BE32-E72D297353CC}">
              <c16:uniqueId val="{00000000-7231-4849-A08D-5946070A0061}"/>
            </c:ext>
          </c:extLst>
        </c:ser>
        <c:dLbls>
          <c:dLblPos val="outEnd"/>
          <c:showLegendKey val="0"/>
          <c:showVal val="1"/>
          <c:showCatName val="0"/>
          <c:showSerName val="0"/>
          <c:showPercent val="0"/>
          <c:showBubbleSize val="0"/>
        </c:dLbls>
        <c:gapWidth val="182"/>
        <c:axId val="1075738880"/>
        <c:axId val="1075739296"/>
      </c:barChart>
      <c:catAx>
        <c:axId val="107573888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1075739296"/>
        <c:crosses val="autoZero"/>
        <c:auto val="1"/>
        <c:lblAlgn val="ctr"/>
        <c:lblOffset val="100"/>
        <c:noMultiLvlLbl val="0"/>
      </c:catAx>
      <c:valAx>
        <c:axId val="1075739296"/>
        <c:scaling>
          <c:orientation val="minMax"/>
        </c:scaling>
        <c:delete val="1"/>
        <c:axPos val="b"/>
        <c:numFmt formatCode="General" sourceLinked="1"/>
        <c:majorTickMark val="none"/>
        <c:minorTickMark val="none"/>
        <c:tickLblPos val="nextTo"/>
        <c:crossAx val="107573888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1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'Xây dựng, đầu tư'!$D$42</c:f>
              <c:strCache>
                <c:ptCount val="1"/>
                <c:pt idx="0">
                  <c:v>Loại nhân lực mà DN/TC đang phải cạnh tranh</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'Xây dựng, đầu tư'!$C$48:$C$55</c:f>
              <c:strCache>
                <c:ptCount val="8"/>
                <c:pt idx="0">
                  <c:v>Tài chính đầu tư</c:v>
                </c:pt>
                <c:pt idx="1">
                  <c:v>Quản trị nhân sự</c:v>
                </c:pt>
                <c:pt idx="2">
                  <c:v>Quản lý chuyên ngành (nêu rõ, ví dụ Quản lý dự án xây dựng, Quản lý dự án CNTT)</c:v>
                </c:pt>
                <c:pt idx="3">
                  <c:v>Kỹ thuật cơ khí</c:v>
                </c:pt>
                <c:pt idx="4">
                  <c:v>Quản lý sản xuất</c:v>
                </c:pt>
                <c:pt idx="5">
                  <c:v>Quản lý cấp trung</c:v>
                </c:pt>
                <c:pt idx="6">
                  <c:v>Quản trị doanh nghiệp/tổ chức</c:v>
                </c:pt>
                <c:pt idx="7">
                  <c:v>Kỹ thuật xây dựng</c:v>
                </c:pt>
              </c:strCache>
            </c:strRef>
          </c:cat>
          <c:val>
            <c:numRef>
              <c:f>'Xây dựng, đầu tư'!$D$48:$D$55</c:f>
              <c:numCache>
                <c:formatCode>General</c:formatCode>
                <c:ptCount val="8"/>
                <c:pt idx="0">
                  <c:v>1</c:v>
                </c:pt>
                <c:pt idx="1">
                  <c:v>1</c:v>
                </c:pt>
                <c:pt idx="2">
                  <c:v>1</c:v>
                </c:pt>
                <c:pt idx="3">
                  <c:v>2</c:v>
                </c:pt>
                <c:pt idx="4">
                  <c:v>2</c:v>
                </c:pt>
                <c:pt idx="5">
                  <c:v>2</c:v>
                </c:pt>
                <c:pt idx="6">
                  <c:v>3</c:v>
                </c:pt>
                <c:pt idx="7">
                  <c:v>4</c:v>
                </c:pt>
              </c:numCache>
            </c:numRef>
          </c:val>
          <c:extLst>
            <c:ext xmlns:c16="http://schemas.microsoft.com/office/drawing/2014/chart" uri="{C3380CC4-5D6E-409C-BE32-E72D297353CC}">
              <c16:uniqueId val="{00000000-951F-40EB-B7FC-483C0DDA1583}"/>
            </c:ext>
          </c:extLst>
        </c:ser>
        <c:dLbls>
          <c:dLblPos val="outEnd"/>
          <c:showLegendKey val="0"/>
          <c:showVal val="1"/>
          <c:showCatName val="0"/>
          <c:showSerName val="0"/>
          <c:showPercent val="0"/>
          <c:showBubbleSize val="0"/>
        </c:dLbls>
        <c:gapWidth val="182"/>
        <c:axId val="1311251984"/>
        <c:axId val="1311242832"/>
      </c:barChart>
      <c:catAx>
        <c:axId val="13112519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1311242832"/>
        <c:crosses val="autoZero"/>
        <c:auto val="1"/>
        <c:lblAlgn val="ctr"/>
        <c:lblOffset val="100"/>
        <c:noMultiLvlLbl val="0"/>
      </c:catAx>
      <c:valAx>
        <c:axId val="1311242832"/>
        <c:scaling>
          <c:orientation val="minMax"/>
        </c:scaling>
        <c:delete val="1"/>
        <c:axPos val="b"/>
        <c:numFmt formatCode="General" sourceLinked="1"/>
        <c:majorTickMark val="none"/>
        <c:minorTickMark val="none"/>
        <c:tickLblPos val="nextTo"/>
        <c:crossAx val="13112519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1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'Xây dựng, đầu tư'!$D$151</c:f>
              <c:strCache>
                <c:ptCount val="1"/>
                <c:pt idx="0">
                  <c:v>Yếu tố được đưa vào "Well-being" trong DN/TC</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'Xây dựng, đầu tư'!$C$153:$C$156</c:f>
              <c:strCache>
                <c:ptCount val="4"/>
                <c:pt idx="0">
                  <c:v>Chưa có yếu tố nào</c:v>
                </c:pt>
                <c:pt idx="1">
                  <c:v>Chính sách cân bằng công việc và cuộc sống</c:v>
                </c:pt>
                <c:pt idx="2">
                  <c:v>Cơ hội tham gia các hoạt động xã hội</c:v>
                </c:pt>
                <c:pt idx="3">
                  <c:v>Chương trình sức khỏe và thể dục</c:v>
                </c:pt>
              </c:strCache>
            </c:strRef>
          </c:cat>
          <c:val>
            <c:numRef>
              <c:f>'Xây dựng, đầu tư'!$D$153:$D$156</c:f>
              <c:numCache>
                <c:formatCode>General</c:formatCode>
                <c:ptCount val="4"/>
                <c:pt idx="0">
                  <c:v>1</c:v>
                </c:pt>
                <c:pt idx="1">
                  <c:v>1</c:v>
                </c:pt>
                <c:pt idx="2">
                  <c:v>3</c:v>
                </c:pt>
                <c:pt idx="3">
                  <c:v>3</c:v>
                </c:pt>
              </c:numCache>
            </c:numRef>
          </c:val>
          <c:extLst>
            <c:ext xmlns:c16="http://schemas.microsoft.com/office/drawing/2014/chart" uri="{C3380CC4-5D6E-409C-BE32-E72D297353CC}">
              <c16:uniqueId val="{00000000-3749-4DC2-AE44-4D48147DC373}"/>
            </c:ext>
          </c:extLst>
        </c:ser>
        <c:dLbls>
          <c:dLblPos val="outEnd"/>
          <c:showLegendKey val="0"/>
          <c:showVal val="1"/>
          <c:showCatName val="0"/>
          <c:showSerName val="0"/>
          <c:showPercent val="0"/>
          <c:showBubbleSize val="0"/>
        </c:dLbls>
        <c:gapWidth val="219"/>
        <c:axId val="201570784"/>
        <c:axId val="201581600"/>
      </c:barChart>
      <c:catAx>
        <c:axId val="2015707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201581600"/>
        <c:crosses val="autoZero"/>
        <c:auto val="1"/>
        <c:lblAlgn val="ctr"/>
        <c:lblOffset val="100"/>
        <c:noMultiLvlLbl val="0"/>
      </c:catAx>
      <c:valAx>
        <c:axId val="201581600"/>
        <c:scaling>
          <c:orientation val="minMax"/>
        </c:scaling>
        <c:delete val="1"/>
        <c:axPos val="b"/>
        <c:numFmt formatCode="General" sourceLinked="1"/>
        <c:majorTickMark val="none"/>
        <c:minorTickMark val="none"/>
        <c:tickLblPos val="nextTo"/>
        <c:crossAx val="2015707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1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'Logistics (2)'!$B$3</c:f>
              <c:strCache>
                <c:ptCount val="1"/>
                <c:pt idx="0">
                  <c:v>Quy mô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CC5B-4108-A4BF-46F1DF6D46F5}"/>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CC5B-4108-A4BF-46F1DF6D46F5}"/>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CC5B-4108-A4BF-46F1DF6D46F5}"/>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CC5B-4108-A4BF-46F1DF6D46F5}"/>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CC5B-4108-A4BF-46F1DF6D46F5}"/>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CC5B-4108-A4BF-46F1DF6D46F5}"/>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CC5B-4108-A4BF-46F1DF6D46F5}"/>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CC5B-4108-A4BF-46F1DF6D46F5}"/>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'Logistics (2)'!$A$7:$A$10</c:f>
              <c:strCache>
                <c:ptCount val="4"/>
                <c:pt idx="0">
                  <c:v>Tập đoàn đa ngành, có trên 2 công ty thành viên, hoặc trên 500 nhân viên, doanh thu trên 200 tỉ</c:v>
                </c:pt>
                <c:pt idx="1">
                  <c:v>(Tổng) Công ty có trên 7 bộ phận và/hoặc trên 200 nhân viên / doanh thu 100-200 tỉ</c:v>
                </c:pt>
                <c:pt idx="2">
                  <c:v>Công ty cỡ vừa (có dưới 7 bộ phận, 100-200 nhân viên và/hoặc doanh thu dưới 50-100 tỉ)</c:v>
                </c:pt>
                <c:pt idx="3">
                  <c:v>Công ty cỡ nhỏ (dưới 50 nhân viên và/hoặc doanh thu dưới 50 tỉ)</c:v>
                </c:pt>
              </c:strCache>
            </c:strRef>
          </c:cat>
          <c:val>
            <c:numRef>
              <c:f>'Logistics (2)'!$B$7:$B$10</c:f>
              <c:numCache>
                <c:formatCode>General</c:formatCode>
                <c:ptCount val="4"/>
                <c:pt idx="0">
                  <c:v>2</c:v>
                </c:pt>
                <c:pt idx="1">
                  <c:v>0</c:v>
                </c:pt>
                <c:pt idx="2">
                  <c:v>0</c:v>
                </c:pt>
                <c:pt idx="3">
                  <c:v>0</c:v>
                </c:pt>
              </c:numCache>
            </c:numRef>
          </c:val>
          <c:extLst>
            <c:ext xmlns:c16="http://schemas.microsoft.com/office/drawing/2014/chart" uri="{C3380CC4-5D6E-409C-BE32-E72D297353CC}">
              <c16:uniqueId val="{00000010-CC5B-4108-A4BF-46F1DF6D46F5}"/>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'Logistics (2)'!$B$22</c:f>
              <c:strCache>
                <c:ptCount val="1"/>
                <c:pt idx="0">
                  <c:v>Giai đoạn phát triển của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BA9-4F22-BCB4-4930D873E348}"/>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BA9-4F22-BCB4-4930D873E348}"/>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BA9-4F22-BCB4-4930D873E348}"/>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FBA9-4F22-BCB4-4930D873E348}"/>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'Logistics (2)'!$A$23:$A$26</c:f>
              <c:strCache>
                <c:ptCount val="4"/>
                <c:pt idx="0">
                  <c:v>Khởi nghiệp</c:v>
                </c:pt>
                <c:pt idx="1">
                  <c:v>Tăng trưởng</c:v>
                </c:pt>
                <c:pt idx="2">
                  <c:v>Trưởng thành</c:v>
                </c:pt>
                <c:pt idx="3">
                  <c:v>Tái cấu trúc/ Khôi phục</c:v>
                </c:pt>
              </c:strCache>
            </c:strRef>
          </c:cat>
          <c:val>
            <c:numRef>
              <c:f>'Logistics (2)'!$B$23:$B$26</c:f>
              <c:numCache>
                <c:formatCode>General</c:formatCode>
                <c:ptCount val="4"/>
                <c:pt idx="0">
                  <c:v>0</c:v>
                </c:pt>
                <c:pt idx="1">
                  <c:v>1</c:v>
                </c:pt>
                <c:pt idx="2">
                  <c:v>2</c:v>
                </c:pt>
                <c:pt idx="3">
                  <c:v>0</c:v>
                </c:pt>
              </c:numCache>
            </c:numRef>
          </c:val>
          <c:extLst>
            <c:ext xmlns:c16="http://schemas.microsoft.com/office/drawing/2014/chart" uri="{C3380CC4-5D6E-409C-BE32-E72D297353CC}">
              <c16:uniqueId val="{00000008-FBA9-4F22-BCB4-4930D873E348}"/>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'Logistics (2)'!$B$65</c:f>
              <c:strCache>
                <c:ptCount val="1"/>
                <c:pt idx="0">
                  <c:v>Nhận thức về khái niệm Đãi ngộ tổng thế - Total Rewards -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802E-4F94-A0D0-8CE4986CCC69}"/>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802E-4F94-A0D0-8CE4986CCC69}"/>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802E-4F94-A0D0-8CE4986CCC69}"/>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802E-4F94-A0D0-8CE4986CCC69}"/>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802E-4F94-A0D0-8CE4986CCC69}"/>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802E-4F94-A0D0-8CE4986CCC69}"/>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'Logistics (2)'!$A$66:$A$71</c:f>
              <c:strCache>
                <c:ptCount val="6"/>
                <c:pt idx="0">
                  <c:v>Chưa từng nghe</c:v>
                </c:pt>
                <c:pt idx="1">
                  <c:v>Đã nghe nhưng chưa hiểu rõ</c:v>
                </c:pt>
                <c:pt idx="2">
                  <c:v>Hiểu rõ khái niệm này nhưng chưa triển khai trong thực tế</c:v>
                </c:pt>
                <c:pt idx="3">
                  <c:v>Chứng kiến thực tế việc triển khai tại doanh nghiệp/tổ chức của mình</c:v>
                </c:pt>
                <c:pt idx="4">
                  <c:v>Tham gia xây dựng và áp dụng tại doanh nghiệp/tổ chức</c:v>
                </c:pt>
                <c:pt idx="5">
                  <c:v>Dẫn dắt/chủ trì việc xây dựng và áp dụng tại doanh nghiệp/tổ chức</c:v>
                </c:pt>
              </c:strCache>
            </c:strRef>
          </c:cat>
          <c:val>
            <c:numRef>
              <c:f>'Logistics (2)'!$B$66:$B$71</c:f>
              <c:numCache>
                <c:formatCode>General</c:formatCode>
                <c:ptCount val="6"/>
                <c:pt idx="0">
                  <c:v>0</c:v>
                </c:pt>
                <c:pt idx="1">
                  <c:v>0</c:v>
                </c:pt>
                <c:pt idx="2">
                  <c:v>0</c:v>
                </c:pt>
                <c:pt idx="3">
                  <c:v>0</c:v>
                </c:pt>
                <c:pt idx="4">
                  <c:v>2</c:v>
                </c:pt>
                <c:pt idx="5">
                  <c:v>1</c:v>
                </c:pt>
              </c:numCache>
            </c:numRef>
          </c:val>
          <c:extLst>
            <c:ext xmlns:c16="http://schemas.microsoft.com/office/drawing/2014/chart" uri="{C3380CC4-5D6E-409C-BE32-E72D297353CC}">
              <c16:uniqueId val="{0000000C-802E-4F94-A0D0-8CE4986CCC69}"/>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'Logistics (2)'!$B$78</c:f>
              <c:strCache>
                <c:ptCount val="1"/>
                <c:pt idx="0">
                  <c:v>Hiện trạng triển khai mô hình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52F2-4601-9B1C-9C3F7BFE7AB4}"/>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52F2-4601-9B1C-9C3F7BFE7AB4}"/>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52F2-4601-9B1C-9C3F7BFE7AB4}"/>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52F2-4601-9B1C-9C3F7BFE7AB4}"/>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'Logistics (2)'!$A$79:$A$82</c:f>
              <c:strCache>
                <c:ptCount val="4"/>
                <c:pt idx="0">
                  <c:v>Đã triển khai toàn phần</c:v>
                </c:pt>
                <c:pt idx="1">
                  <c:v>Đã triển khai một phần</c:v>
                </c:pt>
                <c:pt idx="2">
                  <c:v>Chưa triển khai nhưng có kế hoạch</c:v>
                </c:pt>
                <c:pt idx="3">
                  <c:v>Chưa triển khai và không có kế hoạch</c:v>
                </c:pt>
              </c:strCache>
            </c:strRef>
          </c:cat>
          <c:val>
            <c:numRef>
              <c:f>'Logistics (2)'!$B$79:$B$82</c:f>
              <c:numCache>
                <c:formatCode>General</c:formatCode>
                <c:ptCount val="4"/>
                <c:pt idx="0">
                  <c:v>0</c:v>
                </c:pt>
                <c:pt idx="1">
                  <c:v>3</c:v>
                </c:pt>
                <c:pt idx="2">
                  <c:v>0</c:v>
                </c:pt>
                <c:pt idx="3">
                  <c:v>0</c:v>
                </c:pt>
              </c:numCache>
            </c:numRef>
          </c:val>
          <c:extLst>
            <c:ext xmlns:c16="http://schemas.microsoft.com/office/drawing/2014/chart" uri="{C3380CC4-5D6E-409C-BE32-E72D297353CC}">
              <c16:uniqueId val="{00000008-52F2-4601-9B1C-9C3F7BFE7AB4}"/>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'Logistics (2)'!$B$85</c:f>
              <c:strCache>
                <c:ptCount val="1"/>
                <c:pt idx="0">
                  <c:v>Mức độ đồng bộ giữa chiến lược phát triển doanh nghiệp và chiến lược TR hiện tại</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EF73-4EED-89B8-1139B113B306}"/>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EF73-4EED-89B8-1139B113B306}"/>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EF73-4EED-89B8-1139B113B306}"/>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EF73-4EED-89B8-1139B113B306}"/>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'Logistics (2)'!$A$86:$A$89</c:f>
              <c:strCache>
                <c:ptCount val="4"/>
                <c:pt idx="0">
                  <c:v>Rất đồng bộ</c:v>
                </c:pt>
                <c:pt idx="1">
                  <c:v>Đồng bộ</c:v>
                </c:pt>
                <c:pt idx="2">
                  <c:v>Chưa đồng bộ</c:v>
                </c:pt>
                <c:pt idx="3">
                  <c:v>Không đồng bộ</c:v>
                </c:pt>
              </c:strCache>
            </c:strRef>
          </c:cat>
          <c:val>
            <c:numRef>
              <c:f>'Logistics (2)'!$B$86:$B$89</c:f>
              <c:numCache>
                <c:formatCode>General</c:formatCode>
                <c:ptCount val="4"/>
                <c:pt idx="0">
                  <c:v>0</c:v>
                </c:pt>
                <c:pt idx="1">
                  <c:v>0</c:v>
                </c:pt>
                <c:pt idx="2">
                  <c:v>3</c:v>
                </c:pt>
                <c:pt idx="3">
                  <c:v>0</c:v>
                </c:pt>
              </c:numCache>
            </c:numRef>
          </c:val>
          <c:extLst>
            <c:ext xmlns:c16="http://schemas.microsoft.com/office/drawing/2014/chart" uri="{C3380CC4-5D6E-409C-BE32-E72D297353CC}">
              <c16:uniqueId val="{00000008-EF73-4EED-89B8-1139B113B306}"/>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'Logistics (2)'!$B$93</c:f>
              <c:strCache>
                <c:ptCount val="1"/>
                <c:pt idx="0">
                  <c:v>Đánh giá hiệu quả của TR trong việc nâng cao cạnh tranh doanh nghiệp</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C661-4540-9194-3AF409813AF4}"/>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C661-4540-9194-3AF409813AF4}"/>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C661-4540-9194-3AF409813AF4}"/>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C661-4540-9194-3AF409813AF4}"/>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'Logistics (2)'!$A$94:$A$97</c:f>
              <c:strCache>
                <c:ptCount val="4"/>
                <c:pt idx="0">
                  <c:v>Rất hiệu quả</c:v>
                </c:pt>
                <c:pt idx="1">
                  <c:v>Hiệu quả</c:v>
                </c:pt>
                <c:pt idx="2">
                  <c:v>Hiệu quả ít</c:v>
                </c:pt>
                <c:pt idx="3">
                  <c:v>Không có hiệu quả</c:v>
                </c:pt>
              </c:strCache>
            </c:strRef>
          </c:cat>
          <c:val>
            <c:numRef>
              <c:f>'Logistics (2)'!$B$94:$B$97</c:f>
              <c:numCache>
                <c:formatCode>General</c:formatCode>
                <c:ptCount val="4"/>
                <c:pt idx="0">
                  <c:v>2</c:v>
                </c:pt>
                <c:pt idx="1">
                  <c:v>1</c:v>
                </c:pt>
                <c:pt idx="2">
                  <c:v>0</c:v>
                </c:pt>
                <c:pt idx="3">
                  <c:v>0</c:v>
                </c:pt>
              </c:numCache>
            </c:numRef>
          </c:val>
          <c:extLst>
            <c:ext xmlns:c16="http://schemas.microsoft.com/office/drawing/2014/chart" uri="{C3380CC4-5D6E-409C-BE32-E72D297353CC}">
              <c16:uniqueId val="{00000008-C661-4540-9194-3AF409813AF4}"/>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'Logistics (2)'!$B$106</c:f>
              <c:strCache>
                <c:ptCount val="1"/>
                <c:pt idx="0">
                  <c:v>Khả năng tài chính của doanh nghiệp hiện tại trong việc đáp ứng các yêu cầu triển khai TR toàn diện</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807F-4306-9E13-EC556A9AC876}"/>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807F-4306-9E13-EC556A9AC876}"/>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807F-4306-9E13-EC556A9AC876}"/>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'Logistics (2)'!$A$107:$A$109</c:f>
              <c:strCache>
                <c:ptCount val="3"/>
                <c:pt idx="0">
                  <c:v>Hoàn toàn đáp ứng được</c:v>
                </c:pt>
                <c:pt idx="1">
                  <c:v>Đáp ứng được phần nào</c:v>
                </c:pt>
                <c:pt idx="2">
                  <c:v>Chưa đáp ứng đầy đủ</c:v>
                </c:pt>
              </c:strCache>
            </c:strRef>
          </c:cat>
          <c:val>
            <c:numRef>
              <c:f>'Logistics (2)'!$B$107:$B$109</c:f>
              <c:numCache>
                <c:formatCode>General</c:formatCode>
                <c:ptCount val="3"/>
                <c:pt idx="0">
                  <c:v>0</c:v>
                </c:pt>
                <c:pt idx="1">
                  <c:v>3</c:v>
                </c:pt>
                <c:pt idx="2">
                  <c:v>0</c:v>
                </c:pt>
              </c:numCache>
            </c:numRef>
          </c:val>
          <c:extLst>
            <c:ext xmlns:c16="http://schemas.microsoft.com/office/drawing/2014/chart" uri="{C3380CC4-5D6E-409C-BE32-E72D297353CC}">
              <c16:uniqueId val="{00000006-807F-4306-9E13-EC556A9AC876}"/>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'Logistics (2)'!$B$119</c:f>
              <c:strCache>
                <c:ptCount val="1"/>
                <c:pt idx="0">
                  <c:v>Đánh giá hệ thống công nghệ và dữ liệu nhân sự (HRIS) của doanh nghiệp hiện tại để hỗ trợ TR</c:v>
                </c:pt>
              </c:strCache>
            </c:strRef>
          </c:tx>
          <c:dPt>
            <c:idx val="0"/>
            <c:bubble3D val="0"/>
            <c:spPr>
              <a:solidFill>
                <a:schemeClr val="accent1"/>
              </a:solidFill>
              <a:ln>
                <a:noFill/>
              </a:ln>
              <a:effectLst/>
            </c:spPr>
            <c:extLst>
              <c:ext xmlns:c16="http://schemas.microsoft.com/office/drawing/2014/chart" uri="{C3380CC4-5D6E-409C-BE32-E72D297353CC}">
                <c16:uniqueId val="{00000001-FBCB-4F22-8266-76DB188EF63F}"/>
              </c:ext>
            </c:extLst>
          </c:dPt>
          <c:dPt>
            <c:idx val="1"/>
            <c:bubble3D val="0"/>
            <c:spPr>
              <a:solidFill>
                <a:schemeClr val="accent2"/>
              </a:solidFill>
              <a:ln>
                <a:noFill/>
              </a:ln>
              <a:effectLst/>
            </c:spPr>
            <c:extLst>
              <c:ext xmlns:c16="http://schemas.microsoft.com/office/drawing/2014/chart" uri="{C3380CC4-5D6E-409C-BE32-E72D297353CC}">
                <c16:uniqueId val="{00000003-FBCB-4F22-8266-76DB188EF63F}"/>
              </c:ext>
            </c:extLst>
          </c:dPt>
          <c:dPt>
            <c:idx val="2"/>
            <c:bubble3D val="0"/>
            <c:spPr>
              <a:solidFill>
                <a:schemeClr val="accent3"/>
              </a:solidFill>
              <a:ln>
                <a:noFill/>
              </a:ln>
              <a:effectLst/>
            </c:spPr>
            <c:extLst>
              <c:ext xmlns:c16="http://schemas.microsoft.com/office/drawing/2014/chart" uri="{C3380CC4-5D6E-409C-BE32-E72D297353CC}">
                <c16:uniqueId val="{00000005-FBCB-4F22-8266-76DB188EF63F}"/>
              </c:ext>
            </c:extLst>
          </c:dPt>
          <c:dPt>
            <c:idx val="3"/>
            <c:bubble3D val="0"/>
            <c:spPr>
              <a:solidFill>
                <a:schemeClr val="accent4"/>
              </a:solidFill>
              <a:ln>
                <a:noFill/>
              </a:ln>
              <a:effectLst/>
            </c:spPr>
            <c:extLst>
              <c:ext xmlns:c16="http://schemas.microsoft.com/office/drawing/2014/chart" uri="{C3380CC4-5D6E-409C-BE32-E72D297353CC}">
                <c16:uniqueId val="{00000007-FBCB-4F22-8266-76DB188EF63F}"/>
              </c:ext>
            </c:extLst>
          </c:dPt>
          <c:dPt>
            <c:idx val="4"/>
            <c:bubble3D val="0"/>
            <c:spPr>
              <a:solidFill>
                <a:schemeClr val="accent5"/>
              </a:solidFill>
              <a:ln>
                <a:noFill/>
              </a:ln>
              <a:effectLst/>
            </c:spPr>
            <c:extLst>
              <c:ext xmlns:c16="http://schemas.microsoft.com/office/drawing/2014/chart" uri="{C3380CC4-5D6E-409C-BE32-E72D297353CC}">
                <c16:uniqueId val="{00000009-FBCB-4F22-8266-76DB188EF63F}"/>
              </c:ext>
            </c:extLst>
          </c:dPt>
          <c:dPt>
            <c:idx val="5"/>
            <c:bubble3D val="0"/>
            <c:spPr>
              <a:solidFill>
                <a:schemeClr val="accent6"/>
              </a:solidFill>
              <a:ln>
                <a:noFill/>
              </a:ln>
              <a:effectLst/>
            </c:spPr>
            <c:extLst>
              <c:ext xmlns:c16="http://schemas.microsoft.com/office/drawing/2014/chart" uri="{C3380CC4-5D6E-409C-BE32-E72D297353CC}">
                <c16:uniqueId val="{0000000B-FBCB-4F22-8266-76DB188EF63F}"/>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'Logistics (2)'!$A$120:$A$125</c:f>
              <c:strCache>
                <c:ptCount val="6"/>
                <c:pt idx="0">
                  <c:v>Chưa tổ chức được dữ liệu khoa học</c:v>
                </c:pt>
                <c:pt idx="1">
                  <c:v>Có dữ liệu nhưng chưa biết cách khai thác để xây dựng chính sách</c:v>
                </c:pt>
                <c:pt idx="2">
                  <c:v>Có dữ liệu, nhưng thiếu công cụ và kỹ năng để khai thác hiệu quả</c:v>
                </c:pt>
                <c:pt idx="3">
                  <c:v>Dữ liệu tổ chức khoa học, khai thác rất hiệu quả để xây dựng chính sách</c:v>
                </c:pt>
                <c:pt idx="4">
                  <c:v>Chính sách đã xây dựng dựa trên dữ liệu, nhưng chưa có hiệu quả cao</c:v>
                </c:pt>
                <c:pt idx="5">
                  <c:v>Chính sách được xây dựng và áp dụng hiệu quả nhờ khai thác dữ liệu tốt</c:v>
                </c:pt>
              </c:strCache>
            </c:strRef>
          </c:cat>
          <c:val>
            <c:numRef>
              <c:f>'Logistics (2)'!$B$120:$B$125</c:f>
              <c:numCache>
                <c:formatCode>General</c:formatCode>
                <c:ptCount val="6"/>
                <c:pt idx="0">
                  <c:v>1</c:v>
                </c:pt>
                <c:pt idx="1">
                  <c:v>0</c:v>
                </c:pt>
                <c:pt idx="2">
                  <c:v>2</c:v>
                </c:pt>
                <c:pt idx="3">
                  <c:v>0</c:v>
                </c:pt>
                <c:pt idx="4">
                  <c:v>0</c:v>
                </c:pt>
                <c:pt idx="5">
                  <c:v>0</c:v>
                </c:pt>
              </c:numCache>
            </c:numRef>
          </c:val>
          <c:extLst>
            <c:ext xmlns:c16="http://schemas.microsoft.com/office/drawing/2014/chart" uri="{C3380CC4-5D6E-409C-BE32-E72D297353CC}">
              <c16:uniqueId val="{0000000C-FBCB-4F22-8266-76DB188EF63F}"/>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'Logistics (2)'!$B$128</c:f>
              <c:strCache>
                <c:ptCount val="1"/>
                <c:pt idx="0">
                  <c:v>Trạng thái của DN/TC trong quá trình áp dụng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676-4E77-95B2-07C88AD2549F}"/>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676-4E77-95B2-07C88AD2549F}"/>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676-4E77-95B2-07C88AD2549F}"/>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F676-4E77-95B2-07C88AD2549F}"/>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F676-4E77-95B2-07C88AD2549F}"/>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'Logistics (2)'!$A$129:$A$133</c:f>
              <c:strCache>
                <c:ptCount val="5"/>
                <c:pt idx="0">
                  <c:v>Áp dụng các chính sách cơ bản về đãi ngộ (lương, thưởng, hoa hồng…)</c:v>
                </c:pt>
                <c:pt idx="1">
                  <c:v>Áp dụng một vài hình thức đãi ngộ phi tài chính</c:v>
                </c:pt>
                <c:pt idx="2">
                  <c:v>Đang nghiên cứu triển khai chính sách đãi ngộ toàn diện</c:v>
                </c:pt>
                <c:pt idx="3">
                  <c:v>Đã áp dụng hầu hết các hình thức đãi ngộ</c:v>
                </c:pt>
                <c:pt idx="4">
                  <c:v>Mục khác:</c:v>
                </c:pt>
              </c:strCache>
            </c:strRef>
          </c:cat>
          <c:val>
            <c:numRef>
              <c:f>'Logistics (2)'!$B$129:$B$133</c:f>
              <c:numCache>
                <c:formatCode>General</c:formatCode>
                <c:ptCount val="5"/>
                <c:pt idx="0">
                  <c:v>0</c:v>
                </c:pt>
                <c:pt idx="1">
                  <c:v>2</c:v>
                </c:pt>
                <c:pt idx="2">
                  <c:v>1</c:v>
                </c:pt>
                <c:pt idx="3">
                  <c:v>0</c:v>
                </c:pt>
                <c:pt idx="4">
                  <c:v>0</c:v>
                </c:pt>
              </c:numCache>
            </c:numRef>
          </c:val>
          <c:extLst>
            <c:ext xmlns:c16="http://schemas.microsoft.com/office/drawing/2014/chart" uri="{C3380CC4-5D6E-409C-BE32-E72D297353CC}">
              <c16:uniqueId val="{0000000A-F676-4E77-95B2-07C88AD2549F}"/>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'Logistics (2)'!$D$214</c:f>
              <c:strCache>
                <c:ptCount val="1"/>
                <c:pt idx="0">
                  <c:v>Lợi ích khi triển khai TR</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'Logistics (2)'!$C$216:$C$222</c:f>
              <c:strCache>
                <c:ptCount val="7"/>
                <c:pt idx="0">
                  <c:v>Cải thiện hình ảnh và thương hiệu nhà tuyển dụng</c:v>
                </c:pt>
                <c:pt idx="1">
                  <c:v>Tạo ra môi trường làm việc tích cực và cân bằng</c:v>
                </c:pt>
                <c:pt idx="2">
                  <c:v>Gia tăng sự gắn kết và hiệu suất làm việc</c:v>
                </c:pt>
                <c:pt idx="3">
                  <c:v>Tạo cơ hội phát triển/thăng tiến cho nhân sự</c:v>
                </c:pt>
                <c:pt idx="4">
                  <c:v>Gia tăng lợi thế cạnh tranh</c:v>
                </c:pt>
                <c:pt idx="5">
                  <c:v>Cái thiện động lực làm việc cho nhân sự</c:v>
                </c:pt>
                <c:pt idx="6">
                  <c:v>Thu hút và giữ chân nhân tài</c:v>
                </c:pt>
              </c:strCache>
            </c:strRef>
          </c:cat>
          <c:val>
            <c:numRef>
              <c:f>'Logistics (2)'!$D$216:$D$222</c:f>
              <c:numCache>
                <c:formatCode>General</c:formatCode>
                <c:ptCount val="7"/>
                <c:pt idx="0">
                  <c:v>0</c:v>
                </c:pt>
                <c:pt idx="1">
                  <c:v>0</c:v>
                </c:pt>
                <c:pt idx="2">
                  <c:v>2</c:v>
                </c:pt>
                <c:pt idx="3">
                  <c:v>0</c:v>
                </c:pt>
                <c:pt idx="4">
                  <c:v>3</c:v>
                </c:pt>
                <c:pt idx="5">
                  <c:v>1</c:v>
                </c:pt>
                <c:pt idx="6">
                  <c:v>3</c:v>
                </c:pt>
              </c:numCache>
            </c:numRef>
          </c:val>
          <c:extLst>
            <c:ext xmlns:c16="http://schemas.microsoft.com/office/drawing/2014/chart" uri="{C3380CC4-5D6E-409C-BE32-E72D297353CC}">
              <c16:uniqueId val="{00000000-4356-4D20-A619-FDD23679B3C0}"/>
            </c:ext>
          </c:extLst>
        </c:ser>
        <c:dLbls>
          <c:dLblPos val="outEnd"/>
          <c:showLegendKey val="0"/>
          <c:showVal val="1"/>
          <c:showCatName val="0"/>
          <c:showSerName val="0"/>
          <c:showPercent val="0"/>
          <c:showBubbleSize val="0"/>
        </c:dLbls>
        <c:gapWidth val="182"/>
        <c:axId val="215519520"/>
        <c:axId val="215519936"/>
      </c:barChart>
      <c:catAx>
        <c:axId val="21551952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5519936"/>
        <c:crosses val="autoZero"/>
        <c:auto val="1"/>
        <c:lblAlgn val="ctr"/>
        <c:lblOffset val="100"/>
        <c:noMultiLvlLbl val="0"/>
      </c:catAx>
      <c:valAx>
        <c:axId val="215519936"/>
        <c:scaling>
          <c:orientation val="minMax"/>
        </c:scaling>
        <c:delete val="1"/>
        <c:axPos val="b"/>
        <c:numFmt formatCode="General" sourceLinked="1"/>
        <c:majorTickMark val="none"/>
        <c:minorTickMark val="none"/>
        <c:tickLblPos val="nextTo"/>
        <c:crossAx val="21551952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'Logistics (2)'!$D$195</c:f>
              <c:strCache>
                <c:ptCount val="1"/>
                <c:pt idx="0">
                  <c:v>Thách thức khi triển khai TR</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'Logistics (2)'!$C$196:$C$209</c:f>
              <c:strCache>
                <c:ptCount val="14"/>
                <c:pt idx="0">
                  <c:v>Chưa đảm bảo tính công bằng và minh bạch cao</c:v>
                </c:pt>
                <c:pt idx="1">
                  <c:v>Thiếu tính tổng thể của hệ thống chính sách</c:v>
                </c:pt>
                <c:pt idx="2">
                  <c:v>Thiếu nhân lực có kiến thức và kỹ năng chuyên môn phù hợp</c:v>
                </c:pt>
                <c:pt idx="3">
                  <c:v>Thiếu sự đồng lòng/hỗ trợ từ lãnh đạo</c:v>
                </c:pt>
                <c:pt idx="4">
                  <c:v>Thiếu hệ thống công cụ và hệ thống quản lý phù hợp để triển khai chính sách</c:v>
                </c:pt>
                <c:pt idx="5">
                  <c:v>Thiếu thông tin và chiến lược triển khai</c:v>
                </c:pt>
                <c:pt idx="6">
                  <c:v>Giới hạn sự linh hoạt (Khó khăn trong việc điều chỉnh theo thay đổi của môi trường kinh doanh)</c:v>
                </c:pt>
                <c:pt idx="7">
                  <c:v>Thiếu sự nhất quán của cấp trung với lãnh đạo</c:v>
                </c:pt>
                <c:pt idx="8">
                  <c:v>Hiệu quả khó đo lường</c:v>
                </c:pt>
                <c:pt idx="9">
                  <c:v>Thiếu công cụ hoạch định doanh nghiệp tổng thể</c:v>
                </c:pt>
                <c:pt idx="10">
                  <c:v>Khó khăn trong việc cá nhân hóa chính sách</c:v>
                </c:pt>
                <c:pt idx="11">
                  <c:v>Thiếu các mục tiêu chiến lược NNL làm căn cứ thực hiện</c:v>
                </c:pt>
                <c:pt idx="12">
                  <c:v>Sự cạnh tranh (Từ đối thủ và, hoặc thị trường lao động)</c:v>
                </c:pt>
                <c:pt idx="13">
                  <c:v>Thiếu nguồn lực tài chính/chi phí cao</c:v>
                </c:pt>
              </c:strCache>
            </c:strRef>
          </c:cat>
          <c:val>
            <c:numRef>
              <c:f>'Logistics (2)'!$D$196:$D$209</c:f>
              <c:numCache>
                <c:formatCode>General</c:formatCode>
                <c:ptCount val="14"/>
                <c:pt idx="0">
                  <c:v>0</c:v>
                </c:pt>
                <c:pt idx="1">
                  <c:v>1</c:v>
                </c:pt>
                <c:pt idx="2">
                  <c:v>0</c:v>
                </c:pt>
                <c:pt idx="3">
                  <c:v>0</c:v>
                </c:pt>
                <c:pt idx="4">
                  <c:v>0</c:v>
                </c:pt>
                <c:pt idx="5">
                  <c:v>0</c:v>
                </c:pt>
                <c:pt idx="6">
                  <c:v>0</c:v>
                </c:pt>
                <c:pt idx="7">
                  <c:v>0</c:v>
                </c:pt>
                <c:pt idx="8">
                  <c:v>1</c:v>
                </c:pt>
                <c:pt idx="9">
                  <c:v>1</c:v>
                </c:pt>
                <c:pt idx="10">
                  <c:v>1</c:v>
                </c:pt>
                <c:pt idx="11">
                  <c:v>2</c:v>
                </c:pt>
                <c:pt idx="12">
                  <c:v>0</c:v>
                </c:pt>
                <c:pt idx="13">
                  <c:v>3</c:v>
                </c:pt>
              </c:numCache>
            </c:numRef>
          </c:val>
          <c:extLst>
            <c:ext xmlns:c16="http://schemas.microsoft.com/office/drawing/2014/chart" uri="{C3380CC4-5D6E-409C-BE32-E72D297353CC}">
              <c16:uniqueId val="{00000000-49A8-46F7-BCB0-7FE8D4BFB0C3}"/>
            </c:ext>
          </c:extLst>
        </c:ser>
        <c:dLbls>
          <c:dLblPos val="outEnd"/>
          <c:showLegendKey val="0"/>
          <c:showVal val="1"/>
          <c:showCatName val="0"/>
          <c:showSerName val="0"/>
          <c:showPercent val="0"/>
          <c:showBubbleSize val="0"/>
        </c:dLbls>
        <c:gapWidth val="182"/>
        <c:axId val="536811488"/>
        <c:axId val="536809408"/>
      </c:barChart>
      <c:catAx>
        <c:axId val="53681148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36809408"/>
        <c:crosses val="autoZero"/>
        <c:auto val="1"/>
        <c:lblAlgn val="ctr"/>
        <c:lblOffset val="100"/>
        <c:noMultiLvlLbl val="0"/>
      </c:catAx>
      <c:valAx>
        <c:axId val="536809408"/>
        <c:scaling>
          <c:orientation val="minMax"/>
        </c:scaling>
        <c:delete val="1"/>
        <c:axPos val="b"/>
        <c:numFmt formatCode="General" sourceLinked="1"/>
        <c:majorTickMark val="none"/>
        <c:minorTickMark val="none"/>
        <c:tickLblPos val="nextTo"/>
        <c:crossAx val="53681148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'Logistics (2)'!$D$180</c:f>
              <c:strCache>
                <c:ptCount val="1"/>
                <c:pt idx="0">
                  <c:v>Điểm cần cải thiện trong chính sách TR</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'Logistics (2)'!$C$181:$C$190</c:f>
              <c:strCache>
                <c:ptCount val="10"/>
                <c:pt idx="0">
                  <c:v>In-kinds (học phí, hội phí, chi phí tham gia các tổ chức xã hội nghề nghiệp, v.v.)</c:v>
                </c:pt>
                <c:pt idx="1">
                  <c:v>Chế độ làm việc linh hoạt có tính đến nguyện vọng cá nhân</c:v>
                </c:pt>
                <c:pt idx="2">
                  <c:v>Bảo hiểm/chăm sóc sức khỏe cho thành viên gia đình</c:v>
                </c:pt>
                <c:pt idx="3">
                  <c:v>Perks (quyền sử dụng công cụ dụng cụ và phương tiện di chuyển, làm việc đắt tiền hơn so với các vị trí khác của người trong diện “nhân tài”)</c:v>
                </c:pt>
                <c:pt idx="4">
                  <c:v>Phụ cấp, trợ cấp cơ bản (công đoàn, điện thoại, xăng xe, thiết bị cá nhân …)</c:v>
                </c:pt>
                <c:pt idx="5">
                  <c:v>Quyền được tham gia đào tạo &amp; du lịch miễn phí hoặc du lịch kèm thực hiện công việc (M.I.C.E)</c:v>
                </c:pt>
                <c:pt idx="6">
                  <c:v>Lương/Thưởng</c:v>
                </c:pt>
                <c:pt idx="7">
                  <c:v>Chăm sóc sức khỏe &amp; tinh thần (well-being)</c:v>
                </c:pt>
                <c:pt idx="8">
                  <c:v>Bảo hiểm sức khỏe cho nhân viên (mức và hình thức cao hơn so với qui định của pháp luật)</c:v>
                </c:pt>
                <c:pt idx="9">
                  <c:v>ESOP (hoặc được chia lợi nhuận/ hưởng cổ tức, hoặc sở hữu cổ phiếu)</c:v>
                </c:pt>
              </c:strCache>
            </c:strRef>
          </c:cat>
          <c:val>
            <c:numRef>
              <c:f>'Logistics (2)'!$D$181:$D$190</c:f>
              <c:numCache>
                <c:formatCode>General</c:formatCode>
                <c:ptCount val="10"/>
                <c:pt idx="0">
                  <c:v>1</c:v>
                </c:pt>
                <c:pt idx="1">
                  <c:v>2</c:v>
                </c:pt>
                <c:pt idx="2">
                  <c:v>1</c:v>
                </c:pt>
                <c:pt idx="3">
                  <c:v>2</c:v>
                </c:pt>
                <c:pt idx="4">
                  <c:v>1</c:v>
                </c:pt>
                <c:pt idx="5">
                  <c:v>2</c:v>
                </c:pt>
                <c:pt idx="6">
                  <c:v>1</c:v>
                </c:pt>
                <c:pt idx="7">
                  <c:v>2</c:v>
                </c:pt>
                <c:pt idx="8">
                  <c:v>1</c:v>
                </c:pt>
                <c:pt idx="9">
                  <c:v>1</c:v>
                </c:pt>
              </c:numCache>
            </c:numRef>
          </c:val>
          <c:extLst>
            <c:ext xmlns:c16="http://schemas.microsoft.com/office/drawing/2014/chart" uri="{C3380CC4-5D6E-409C-BE32-E72D297353CC}">
              <c16:uniqueId val="{00000000-F0DF-4906-9354-11325BDBCDBA}"/>
            </c:ext>
          </c:extLst>
        </c:ser>
        <c:dLbls>
          <c:dLblPos val="outEnd"/>
          <c:showLegendKey val="0"/>
          <c:showVal val="1"/>
          <c:showCatName val="0"/>
          <c:showSerName val="0"/>
          <c:showPercent val="0"/>
          <c:showBubbleSize val="0"/>
        </c:dLbls>
        <c:gapWidth val="182"/>
        <c:axId val="1079878784"/>
        <c:axId val="1079879200"/>
      </c:barChart>
      <c:catAx>
        <c:axId val="10798787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79879200"/>
        <c:crosses val="autoZero"/>
        <c:auto val="1"/>
        <c:lblAlgn val="ctr"/>
        <c:lblOffset val="100"/>
        <c:noMultiLvlLbl val="0"/>
      </c:catAx>
      <c:valAx>
        <c:axId val="1079879200"/>
        <c:scaling>
          <c:orientation val="minMax"/>
        </c:scaling>
        <c:delete val="1"/>
        <c:axPos val="b"/>
        <c:numFmt formatCode="General" sourceLinked="1"/>
        <c:majorTickMark val="none"/>
        <c:minorTickMark val="none"/>
        <c:tickLblPos val="nextTo"/>
        <c:crossAx val="10798787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'Logistics (2)'!$D$161</c:f>
              <c:strCache>
                <c:ptCount val="1"/>
                <c:pt idx="0">
                  <c:v>Chỉ số đánh giá hiệu quả của TR</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'Logistics (2)'!$C$162:$C$165</c:f>
              <c:strCache>
                <c:ptCount val="4"/>
                <c:pt idx="0">
                  <c:v>ROI của các chương trình phúc lợi</c:v>
                </c:pt>
                <c:pt idx="1">
                  <c:v>Tỷ lệ hoàn thành mục tiêu cá nhân</c:v>
                </c:pt>
                <c:pt idx="2">
                  <c:v>Tỷ lệ giữ chân nhân viên</c:v>
                </c:pt>
                <c:pt idx="3">
                  <c:v>Chỉ số hài lòng nhân viên</c:v>
                </c:pt>
              </c:strCache>
            </c:strRef>
          </c:cat>
          <c:val>
            <c:numRef>
              <c:f>'Logistics (2)'!$D$162:$D$165</c:f>
              <c:numCache>
                <c:formatCode>General</c:formatCode>
                <c:ptCount val="4"/>
                <c:pt idx="0">
                  <c:v>0</c:v>
                </c:pt>
                <c:pt idx="1">
                  <c:v>1</c:v>
                </c:pt>
                <c:pt idx="2">
                  <c:v>2</c:v>
                </c:pt>
                <c:pt idx="3">
                  <c:v>2</c:v>
                </c:pt>
              </c:numCache>
            </c:numRef>
          </c:val>
          <c:extLst>
            <c:ext xmlns:c16="http://schemas.microsoft.com/office/drawing/2014/chart" uri="{C3380CC4-5D6E-409C-BE32-E72D297353CC}">
              <c16:uniqueId val="{00000000-5295-41C6-B447-773764B1FA93}"/>
            </c:ext>
          </c:extLst>
        </c:ser>
        <c:dLbls>
          <c:dLblPos val="outEnd"/>
          <c:showLegendKey val="0"/>
          <c:showVal val="1"/>
          <c:showCatName val="0"/>
          <c:showSerName val="0"/>
          <c:showPercent val="0"/>
          <c:showBubbleSize val="0"/>
        </c:dLbls>
        <c:gapWidth val="182"/>
        <c:axId val="1075751360"/>
        <c:axId val="1075751776"/>
      </c:barChart>
      <c:catAx>
        <c:axId val="107575136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75751776"/>
        <c:crosses val="autoZero"/>
        <c:auto val="1"/>
        <c:lblAlgn val="ctr"/>
        <c:lblOffset val="100"/>
        <c:noMultiLvlLbl val="0"/>
      </c:catAx>
      <c:valAx>
        <c:axId val="1075751776"/>
        <c:scaling>
          <c:orientation val="minMax"/>
        </c:scaling>
        <c:delete val="1"/>
        <c:axPos val="b"/>
        <c:numFmt formatCode="General" sourceLinked="1"/>
        <c:majorTickMark val="none"/>
        <c:minorTickMark val="none"/>
        <c:tickLblPos val="nextTo"/>
        <c:crossAx val="107575136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'Logistics (2)'!$B$171</c:f>
              <c:strCache>
                <c:ptCount val="1"/>
                <c:pt idx="0">
                  <c:v>Nhận định về tác động của TR tới hiệu quả triển khai chiến lược giữ và phát triển nhân lực thuộc nhóm năng lực cốt lõi tại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AC58-472D-860F-1E3D343E7C9B}"/>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AC58-472D-860F-1E3D343E7C9B}"/>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AC58-472D-860F-1E3D343E7C9B}"/>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AC58-472D-860F-1E3D343E7C9B}"/>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AC58-472D-860F-1E3D343E7C9B}"/>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'Logistics (2)'!$A$172:$A$176</c:f>
              <c:strCache>
                <c:ptCount val="5"/>
                <c:pt idx="0">
                  <c:v>Tác động rất tốt, giúp triển khai hiệu quả</c:v>
                </c:pt>
                <c:pt idx="1">
                  <c:v>Có tác động tương đối tốt</c:v>
                </c:pt>
                <c:pt idx="2">
                  <c:v>Có tác động rất nhỏ</c:v>
                </c:pt>
                <c:pt idx="3">
                  <c:v>Hầu như chưa có tác động gì</c:v>
                </c:pt>
                <c:pt idx="4">
                  <c:v>Chưa rõ tác động vì mới áp dụng</c:v>
                </c:pt>
              </c:strCache>
            </c:strRef>
          </c:cat>
          <c:val>
            <c:numRef>
              <c:f>'Logistics (2)'!$B$172:$B$176</c:f>
              <c:numCache>
                <c:formatCode>General</c:formatCode>
                <c:ptCount val="5"/>
                <c:pt idx="0">
                  <c:v>1</c:v>
                </c:pt>
                <c:pt idx="1">
                  <c:v>1</c:v>
                </c:pt>
                <c:pt idx="2">
                  <c:v>1</c:v>
                </c:pt>
                <c:pt idx="3">
                  <c:v>0</c:v>
                </c:pt>
                <c:pt idx="4">
                  <c:v>0</c:v>
                </c:pt>
              </c:numCache>
            </c:numRef>
          </c:val>
          <c:extLst>
            <c:ext xmlns:c16="http://schemas.microsoft.com/office/drawing/2014/chart" uri="{C3380CC4-5D6E-409C-BE32-E72D297353CC}">
              <c16:uniqueId val="{0000000A-AC58-472D-860F-1E3D343E7C9B}"/>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'Logistics (2)'!$D$137</c:f>
              <c:strCache>
                <c:ptCount val="1"/>
                <c:pt idx="0">
                  <c:v>Yếu tố được DN/TC áp dụng chính thức như một phần của TR</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'Logistics (2)'!$C$138:$C$147</c:f>
              <c:strCache>
                <c:ptCount val="10"/>
                <c:pt idx="0">
                  <c:v>ESOP (hoặc được chia lợi nhuận/ hưởng cổ tức, hoặc sở hữu cổ phiếu)</c:v>
                </c:pt>
                <c:pt idx="1">
                  <c:v>Bảo hiểm/chăm sóc sức khỏe cho thành viên gia đình</c:v>
                </c:pt>
                <c:pt idx="2">
                  <c:v>Chế độ làm việc linh hoạt có tính đến nguyện vọng cá nhân</c:v>
                </c:pt>
                <c:pt idx="3">
                  <c:v>Quyền được tham gia đào tạo &amp; du lịch miễn phí hoặc du lịch kèm thực hiện công việc (M.I.C.E)</c:v>
                </c:pt>
                <c:pt idx="4">
                  <c:v>Perks (quyền sử dụng công cụ dụng cụ và phương tiện di chuyển, làm việc đắt tiền hơn so với các vị trí khác của người trong diện “nhân tài”)</c:v>
                </c:pt>
                <c:pt idx="5">
                  <c:v>Chăm sóc sức khỏe &amp; tinh thần (Well-being)</c:v>
                </c:pt>
                <c:pt idx="6">
                  <c:v>Bảo hiểm sức khỏe cho nhân viên (mức và hình thức cao hơn so với qui định của pháp luật)</c:v>
                </c:pt>
                <c:pt idx="7">
                  <c:v>In-kinds (học phí, hội phí, chi phí tham gia các tổ chức xã hội nghề nghiệp, v.v.)</c:v>
                </c:pt>
                <c:pt idx="8">
                  <c:v>Phụ cấp, trợ cấp cơ bản (công đoàn, điện thoại, xăng xe, thiết bị cá nhân…)</c:v>
                </c:pt>
                <c:pt idx="9">
                  <c:v>Lương/Thưởng</c:v>
                </c:pt>
              </c:strCache>
            </c:strRef>
          </c:cat>
          <c:val>
            <c:numRef>
              <c:f>'Logistics (2)'!$D$138:$D$147</c:f>
              <c:numCache>
                <c:formatCode>General</c:formatCode>
                <c:ptCount val="10"/>
                <c:pt idx="0">
                  <c:v>1</c:v>
                </c:pt>
                <c:pt idx="1">
                  <c:v>2</c:v>
                </c:pt>
                <c:pt idx="2">
                  <c:v>1</c:v>
                </c:pt>
                <c:pt idx="3">
                  <c:v>2</c:v>
                </c:pt>
                <c:pt idx="4">
                  <c:v>2</c:v>
                </c:pt>
                <c:pt idx="5">
                  <c:v>0</c:v>
                </c:pt>
                <c:pt idx="6">
                  <c:v>2</c:v>
                </c:pt>
                <c:pt idx="7">
                  <c:v>1</c:v>
                </c:pt>
                <c:pt idx="8">
                  <c:v>3</c:v>
                </c:pt>
                <c:pt idx="9">
                  <c:v>3</c:v>
                </c:pt>
              </c:numCache>
            </c:numRef>
          </c:val>
          <c:extLst>
            <c:ext xmlns:c16="http://schemas.microsoft.com/office/drawing/2014/chart" uri="{C3380CC4-5D6E-409C-BE32-E72D297353CC}">
              <c16:uniqueId val="{00000000-B408-436E-9401-48C03402DA11}"/>
            </c:ext>
          </c:extLst>
        </c:ser>
        <c:dLbls>
          <c:dLblPos val="outEnd"/>
          <c:showLegendKey val="0"/>
          <c:showVal val="1"/>
          <c:showCatName val="0"/>
          <c:showSerName val="0"/>
          <c:showPercent val="0"/>
          <c:showBubbleSize val="0"/>
        </c:dLbls>
        <c:gapWidth val="182"/>
        <c:axId val="1311243248"/>
        <c:axId val="1311264880"/>
      </c:barChart>
      <c:catAx>
        <c:axId val="131124324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11264880"/>
        <c:crosses val="autoZero"/>
        <c:auto val="1"/>
        <c:lblAlgn val="ctr"/>
        <c:lblOffset val="100"/>
        <c:noMultiLvlLbl val="0"/>
      </c:catAx>
      <c:valAx>
        <c:axId val="1311264880"/>
        <c:scaling>
          <c:orientation val="minMax"/>
        </c:scaling>
        <c:delete val="1"/>
        <c:axPos val="b"/>
        <c:numFmt formatCode="General" sourceLinked="1"/>
        <c:majorTickMark val="none"/>
        <c:minorTickMark val="none"/>
        <c:tickLblPos val="nextTo"/>
        <c:crossAx val="131124324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'Logistics (2)'!$D$30</c:f>
              <c:strCache>
                <c:ptCount val="1"/>
                <c:pt idx="0">
                  <c:v>Chiến lược phát triển của DN/TC và tương quan mục tiêu phát triển nguồn nhân lực</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'Logistics (2)'!$C$31:$C$36</c:f>
              <c:strCache>
                <c:ptCount val="6"/>
                <c:pt idx="0">
                  <c:v>Khác (nêu bản chất chiến lược và mục tiêu PTNNL tương ứng)</c:v>
                </c:pt>
                <c:pt idx="1">
                  <c:v>Cạnh tranh bằng chi phí, và chi phí vận hành chiếm tỉ trọng lớn</c:v>
                </c:pt>
                <c:pt idx="2">
                  <c:v>Cạnh tranh bằng quy mô kinh doanh (B2C: mạng lưới kênh phân phối lớn/ B2B: nhiều hợp đồng lớn)</c:v>
                </c:pt>
                <c:pt idx="3">
                  <c:v>Cạnh tranh bằng tốc độ</c:v>
                </c:pt>
                <c:pt idx="4">
                  <c:v>Cạnh tranh bằng chi phí, và chi phí nhân sự chiếm tỉ trọng lớn</c:v>
                </c:pt>
                <c:pt idx="5">
                  <c:v>Cạnh tranh bằng chất lượng</c:v>
                </c:pt>
              </c:strCache>
            </c:strRef>
          </c:cat>
          <c:val>
            <c:numRef>
              <c:f>'Logistics (2)'!$D$31:$D$36</c:f>
              <c:numCache>
                <c:formatCode>General</c:formatCode>
                <c:ptCount val="6"/>
                <c:pt idx="0">
                  <c:v>0</c:v>
                </c:pt>
                <c:pt idx="1">
                  <c:v>0</c:v>
                </c:pt>
                <c:pt idx="2">
                  <c:v>1</c:v>
                </c:pt>
                <c:pt idx="3">
                  <c:v>1</c:v>
                </c:pt>
                <c:pt idx="4">
                  <c:v>3</c:v>
                </c:pt>
                <c:pt idx="5">
                  <c:v>1</c:v>
                </c:pt>
              </c:numCache>
            </c:numRef>
          </c:val>
          <c:extLst>
            <c:ext xmlns:c16="http://schemas.microsoft.com/office/drawing/2014/chart" uri="{C3380CC4-5D6E-409C-BE32-E72D297353CC}">
              <c16:uniqueId val="{00000000-A426-453D-B0D5-997C86030AC4}"/>
            </c:ext>
          </c:extLst>
        </c:ser>
        <c:dLbls>
          <c:dLblPos val="outEnd"/>
          <c:showLegendKey val="0"/>
          <c:showVal val="1"/>
          <c:showCatName val="0"/>
          <c:showSerName val="0"/>
          <c:showPercent val="0"/>
          <c:showBubbleSize val="0"/>
        </c:dLbls>
        <c:gapWidth val="182"/>
        <c:axId val="1075738880"/>
        <c:axId val="1075739296"/>
      </c:barChart>
      <c:catAx>
        <c:axId val="107573888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75739296"/>
        <c:crosses val="autoZero"/>
        <c:auto val="1"/>
        <c:lblAlgn val="ctr"/>
        <c:lblOffset val="100"/>
        <c:noMultiLvlLbl val="0"/>
      </c:catAx>
      <c:valAx>
        <c:axId val="1075739296"/>
        <c:scaling>
          <c:orientation val="minMax"/>
        </c:scaling>
        <c:delete val="1"/>
        <c:axPos val="b"/>
        <c:numFmt formatCode="General" sourceLinked="1"/>
        <c:majorTickMark val="none"/>
        <c:minorTickMark val="none"/>
        <c:tickLblPos val="nextTo"/>
        <c:crossAx val="107573888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'Logistics (2)'!$D$42</c:f>
              <c:strCache>
                <c:ptCount val="1"/>
                <c:pt idx="0">
                  <c:v>Loại nhân lực mà DN/TC đang phải cạnh tranh</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'Logistics (2)'!$C$43:$C$55</c:f>
              <c:strCache>
                <c:ptCount val="13"/>
                <c:pt idx="0">
                  <c:v>Kỹ thuật xây dựng</c:v>
                </c:pt>
                <c:pt idx="1">
                  <c:v>Kỹ thuật cơ khí</c:v>
                </c:pt>
                <c:pt idx="2">
                  <c:v>Quản lý sản xuất</c:v>
                </c:pt>
                <c:pt idx="3">
                  <c:v>Công nghệ thực phẩm</c:v>
                </c:pt>
                <c:pt idx="4">
                  <c:v>Công nghệ sinh học, hóa dược</c:v>
                </c:pt>
                <c:pt idx="5">
                  <c:v>Tài chính đầu tư</c:v>
                </c:pt>
                <c:pt idx="6">
                  <c:v>Công nghệ thông tin</c:v>
                </c:pt>
                <c:pt idx="7">
                  <c:v>Quản lý chuyên ngành (nêu rõ, ví dụ Quản lý dự án xây dựng, Quản lý dự án CNTT)</c:v>
                </c:pt>
                <c:pt idx="8">
                  <c:v>Quản trị nhân sự</c:v>
                </c:pt>
                <c:pt idx="9">
                  <c:v>Marketing</c:v>
                </c:pt>
                <c:pt idx="10">
                  <c:v>Quản trị doanh nghiệp/tổ chức</c:v>
                </c:pt>
                <c:pt idx="11">
                  <c:v>Quản lý cấp trung</c:v>
                </c:pt>
                <c:pt idx="12">
                  <c:v>Bán hàng (General sales)</c:v>
                </c:pt>
              </c:strCache>
            </c:strRef>
          </c:cat>
          <c:val>
            <c:numRef>
              <c:f>'Logistics (2)'!$D$43:$D$55</c:f>
              <c:numCache>
                <c:formatCode>General</c:formatCode>
                <c:ptCount val="13"/>
                <c:pt idx="0">
                  <c:v>0</c:v>
                </c:pt>
                <c:pt idx="1">
                  <c:v>0</c:v>
                </c:pt>
                <c:pt idx="2">
                  <c:v>0</c:v>
                </c:pt>
                <c:pt idx="3">
                  <c:v>0</c:v>
                </c:pt>
                <c:pt idx="4">
                  <c:v>0</c:v>
                </c:pt>
                <c:pt idx="5">
                  <c:v>0</c:v>
                </c:pt>
                <c:pt idx="6">
                  <c:v>0</c:v>
                </c:pt>
                <c:pt idx="7">
                  <c:v>0</c:v>
                </c:pt>
                <c:pt idx="8">
                  <c:v>0</c:v>
                </c:pt>
                <c:pt idx="9">
                  <c:v>0</c:v>
                </c:pt>
                <c:pt idx="10">
                  <c:v>1</c:v>
                </c:pt>
                <c:pt idx="11">
                  <c:v>2</c:v>
                </c:pt>
                <c:pt idx="12">
                  <c:v>1</c:v>
                </c:pt>
              </c:numCache>
            </c:numRef>
          </c:val>
          <c:extLst>
            <c:ext xmlns:c16="http://schemas.microsoft.com/office/drawing/2014/chart" uri="{C3380CC4-5D6E-409C-BE32-E72D297353CC}">
              <c16:uniqueId val="{00000000-D311-482F-85A1-A50DFE80EC80}"/>
            </c:ext>
          </c:extLst>
        </c:ser>
        <c:dLbls>
          <c:dLblPos val="outEnd"/>
          <c:showLegendKey val="0"/>
          <c:showVal val="1"/>
          <c:showCatName val="0"/>
          <c:showSerName val="0"/>
          <c:showPercent val="0"/>
          <c:showBubbleSize val="0"/>
        </c:dLbls>
        <c:gapWidth val="182"/>
        <c:axId val="1311251984"/>
        <c:axId val="1311242832"/>
      </c:barChart>
      <c:catAx>
        <c:axId val="13112519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11242832"/>
        <c:crosses val="autoZero"/>
        <c:auto val="1"/>
        <c:lblAlgn val="ctr"/>
        <c:lblOffset val="100"/>
        <c:noMultiLvlLbl val="0"/>
      </c:catAx>
      <c:valAx>
        <c:axId val="1311242832"/>
        <c:scaling>
          <c:orientation val="minMax"/>
        </c:scaling>
        <c:delete val="1"/>
        <c:axPos val="b"/>
        <c:numFmt formatCode="General" sourceLinked="1"/>
        <c:majorTickMark val="none"/>
        <c:minorTickMark val="none"/>
        <c:tickLblPos val="nextTo"/>
        <c:crossAx val="13112519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'Logistics (2)'!$D$151</c:f>
              <c:strCache>
                <c:ptCount val="1"/>
                <c:pt idx="0">
                  <c:v>Yếu tố được đưa vào "Well-being" trong DN/TC</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'Logistics (2)'!$C$152:$C$156</c:f>
              <c:strCache>
                <c:ptCount val="5"/>
                <c:pt idx="0">
                  <c:v>Chưa có yếu tố nào</c:v>
                </c:pt>
                <c:pt idx="1">
                  <c:v>Chương trình hỗ trợ tâm lý</c:v>
                </c:pt>
                <c:pt idx="2">
                  <c:v>Cơ hội tham gia các hoạt động xã hội</c:v>
                </c:pt>
                <c:pt idx="3">
                  <c:v>Chương trình sức khỏe và thể dục</c:v>
                </c:pt>
                <c:pt idx="4">
                  <c:v>Chính sách cân bằng công việc và cuộc sống</c:v>
                </c:pt>
              </c:strCache>
            </c:strRef>
          </c:cat>
          <c:val>
            <c:numRef>
              <c:f>'Logistics (2)'!$D$152:$D$156</c:f>
              <c:numCache>
                <c:formatCode>General</c:formatCode>
                <c:ptCount val="5"/>
                <c:pt idx="0">
                  <c:v>0</c:v>
                </c:pt>
                <c:pt idx="1">
                  <c:v>0</c:v>
                </c:pt>
                <c:pt idx="2">
                  <c:v>1</c:v>
                </c:pt>
                <c:pt idx="3">
                  <c:v>3</c:v>
                </c:pt>
                <c:pt idx="4">
                  <c:v>1</c:v>
                </c:pt>
              </c:numCache>
            </c:numRef>
          </c:val>
          <c:extLst>
            <c:ext xmlns:c16="http://schemas.microsoft.com/office/drawing/2014/chart" uri="{C3380CC4-5D6E-409C-BE32-E72D297353CC}">
              <c16:uniqueId val="{00000000-A4A9-4423-9A1B-11B85D4AAE89}"/>
            </c:ext>
          </c:extLst>
        </c:ser>
        <c:dLbls>
          <c:dLblPos val="outEnd"/>
          <c:showLegendKey val="0"/>
          <c:showVal val="1"/>
          <c:showCatName val="0"/>
          <c:showSerName val="0"/>
          <c:showPercent val="0"/>
          <c:showBubbleSize val="0"/>
        </c:dLbls>
        <c:gapWidth val="219"/>
        <c:axId val="201570784"/>
        <c:axId val="201581600"/>
      </c:barChart>
      <c:catAx>
        <c:axId val="2015707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01581600"/>
        <c:crosses val="autoZero"/>
        <c:auto val="1"/>
        <c:lblAlgn val="ctr"/>
        <c:lblOffset val="100"/>
        <c:noMultiLvlLbl val="0"/>
      </c:catAx>
      <c:valAx>
        <c:axId val="201581600"/>
        <c:scaling>
          <c:orientation val="minMax"/>
        </c:scaling>
        <c:delete val="1"/>
        <c:axPos val="b"/>
        <c:numFmt formatCode="General" sourceLinked="1"/>
        <c:majorTickMark val="none"/>
        <c:minorTickMark val="none"/>
        <c:tickLblPos val="nextTo"/>
        <c:crossAx val="2015707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0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Logistics!$B$3</c:f>
              <c:strCache>
                <c:ptCount val="1"/>
                <c:pt idx="0">
                  <c:v>Quy mô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B39B-4520-9B9F-DA55D2B9A349}"/>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B39B-4520-9B9F-DA55D2B9A349}"/>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B39B-4520-9B9F-DA55D2B9A349}"/>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B39B-4520-9B9F-DA55D2B9A349}"/>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B39B-4520-9B9F-DA55D2B9A349}"/>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B39B-4520-9B9F-DA55D2B9A349}"/>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B39B-4520-9B9F-DA55D2B9A349}"/>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B39B-4520-9B9F-DA55D2B9A349}"/>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Logistics!$A$4:$A$11</c:f>
              <c:strCache>
                <c:ptCount val="8"/>
                <c:pt idx="0">
                  <c:v>INGO</c:v>
                </c:pt>
                <c:pt idx="1">
                  <c:v>Local NGO</c:v>
                </c:pt>
                <c:pt idx="2">
                  <c:v>MNC (Cty tại VN là thành viên của MNC)</c:v>
                </c:pt>
                <c:pt idx="3">
                  <c:v>Tập đoàn đa ngành, có trên 2 công ty thành viên, hoặc trên 500 nhân viên, doanh thu trên 200 tỉ</c:v>
                </c:pt>
                <c:pt idx="4">
                  <c:v>(Tổng) Công ty có trên 7 bộ phận và/hoặc trên 200 nhân viên / doanh thu 100-200 tỉ</c:v>
                </c:pt>
                <c:pt idx="5">
                  <c:v>Công ty cỡ vừa (có dưới 7 bộ phận, 100-200 nhân viên và/hoặc doanh thu dưới 50-100 tỉ)</c:v>
                </c:pt>
                <c:pt idx="6">
                  <c:v>Công ty cỡ nhỏ (dưới 50 nhân viên và/hoặc doanh thu dưới 50 tỉ)</c:v>
                </c:pt>
                <c:pt idx="7">
                  <c:v>Mục khác:</c:v>
                </c:pt>
              </c:strCache>
            </c:strRef>
          </c:cat>
          <c:val>
            <c:numRef>
              <c:f>Logistics!$B$4:$B$11</c:f>
              <c:numCache>
                <c:formatCode>General</c:formatCode>
                <c:ptCount val="8"/>
                <c:pt idx="0">
                  <c:v>0</c:v>
                </c:pt>
                <c:pt idx="1">
                  <c:v>0</c:v>
                </c:pt>
                <c:pt idx="2">
                  <c:v>1</c:v>
                </c:pt>
                <c:pt idx="3">
                  <c:v>2</c:v>
                </c:pt>
                <c:pt idx="4">
                  <c:v>0</c:v>
                </c:pt>
                <c:pt idx="5">
                  <c:v>0</c:v>
                </c:pt>
                <c:pt idx="6">
                  <c:v>0</c:v>
                </c:pt>
                <c:pt idx="7">
                  <c:v>0</c:v>
                </c:pt>
              </c:numCache>
            </c:numRef>
          </c:val>
          <c:extLst>
            <c:ext xmlns:c16="http://schemas.microsoft.com/office/drawing/2014/chart" uri="{C3380CC4-5D6E-409C-BE32-E72D297353CC}">
              <c16:uniqueId val="{00000010-B39B-4520-9B9F-DA55D2B9A349}"/>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0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Logistics!$B$22</c:f>
              <c:strCache>
                <c:ptCount val="1"/>
                <c:pt idx="0">
                  <c:v>Giai đoạn phát triển của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AB80-406F-9182-18C6BF730744}"/>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AB80-406F-9182-18C6BF730744}"/>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AB80-406F-9182-18C6BF730744}"/>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AB80-406F-9182-18C6BF730744}"/>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Logistics!$A$23:$A$26</c:f>
              <c:strCache>
                <c:ptCount val="4"/>
                <c:pt idx="0">
                  <c:v>Khởi nghiệp</c:v>
                </c:pt>
                <c:pt idx="1">
                  <c:v>Tăng trưởng</c:v>
                </c:pt>
                <c:pt idx="2">
                  <c:v>Trưởng thành</c:v>
                </c:pt>
                <c:pt idx="3">
                  <c:v>Tái cấu trúc/ Khôi phục</c:v>
                </c:pt>
              </c:strCache>
            </c:strRef>
          </c:cat>
          <c:val>
            <c:numRef>
              <c:f>Logistics!$B$23:$B$26</c:f>
              <c:numCache>
                <c:formatCode>General</c:formatCode>
                <c:ptCount val="4"/>
                <c:pt idx="0">
                  <c:v>0</c:v>
                </c:pt>
                <c:pt idx="1">
                  <c:v>1</c:v>
                </c:pt>
                <c:pt idx="2">
                  <c:v>2</c:v>
                </c:pt>
                <c:pt idx="3">
                  <c:v>0</c:v>
                </c:pt>
              </c:numCache>
            </c:numRef>
          </c:val>
          <c:extLst>
            <c:ext xmlns:c16="http://schemas.microsoft.com/office/drawing/2014/chart" uri="{C3380CC4-5D6E-409C-BE32-E72D297353CC}">
              <c16:uniqueId val="{00000008-AB80-406F-9182-18C6BF730744}"/>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0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Logistics!$B$65</c:f>
              <c:strCache>
                <c:ptCount val="1"/>
                <c:pt idx="0">
                  <c:v>Nhận thức về khái niệm Đãi ngộ tổng thế - Total Rewards -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B86D-4BCC-A00D-500D0C9D828E}"/>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B86D-4BCC-A00D-500D0C9D828E}"/>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B86D-4BCC-A00D-500D0C9D828E}"/>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B86D-4BCC-A00D-500D0C9D828E}"/>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B86D-4BCC-A00D-500D0C9D828E}"/>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B86D-4BCC-A00D-500D0C9D828E}"/>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Logistics!$A$66:$A$71</c:f>
              <c:strCache>
                <c:ptCount val="6"/>
                <c:pt idx="0">
                  <c:v>Chưa từng nghe</c:v>
                </c:pt>
                <c:pt idx="1">
                  <c:v>Đã nghe nhưng chưa hiểu rõ</c:v>
                </c:pt>
                <c:pt idx="2">
                  <c:v>Hiểu rõ khái niệm này nhưng chưa triển khai trong thực tế</c:v>
                </c:pt>
                <c:pt idx="3">
                  <c:v>Chứng kiến thực tế việc triển khai tại doanh nghiệp/tổ chức của mình</c:v>
                </c:pt>
                <c:pt idx="4">
                  <c:v>Tham gia xây dựng và áp dụng tại doanh nghiệp/tổ chức</c:v>
                </c:pt>
                <c:pt idx="5">
                  <c:v>Dẫn dắt/chủ trì việc xây dựng và áp dụng tại doanh nghiệp/tổ chức</c:v>
                </c:pt>
              </c:strCache>
            </c:strRef>
          </c:cat>
          <c:val>
            <c:numRef>
              <c:f>Logistics!$B$66:$B$71</c:f>
              <c:numCache>
                <c:formatCode>General</c:formatCode>
                <c:ptCount val="6"/>
                <c:pt idx="0">
                  <c:v>0</c:v>
                </c:pt>
                <c:pt idx="1">
                  <c:v>0</c:v>
                </c:pt>
                <c:pt idx="2">
                  <c:v>0</c:v>
                </c:pt>
                <c:pt idx="3">
                  <c:v>0</c:v>
                </c:pt>
                <c:pt idx="4">
                  <c:v>2</c:v>
                </c:pt>
                <c:pt idx="5">
                  <c:v>1</c:v>
                </c:pt>
              </c:numCache>
            </c:numRef>
          </c:val>
          <c:extLst>
            <c:ext xmlns:c16="http://schemas.microsoft.com/office/drawing/2014/chart" uri="{C3380CC4-5D6E-409C-BE32-E72D297353CC}">
              <c16:uniqueId val="{0000000C-B86D-4BCC-A00D-500D0C9D828E}"/>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0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Logistics!$B$78</c:f>
              <c:strCache>
                <c:ptCount val="1"/>
                <c:pt idx="0">
                  <c:v>Hiện trạng triển khai mô hình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5DDB-4AA1-97A8-C80C39E699E2}"/>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5DDB-4AA1-97A8-C80C39E699E2}"/>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5DDB-4AA1-97A8-C80C39E699E2}"/>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5DDB-4AA1-97A8-C80C39E699E2}"/>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Logistics!$A$79:$A$82</c:f>
              <c:strCache>
                <c:ptCount val="4"/>
                <c:pt idx="0">
                  <c:v>Đã triển khai toàn phần</c:v>
                </c:pt>
                <c:pt idx="1">
                  <c:v>Đã triển khai một phần</c:v>
                </c:pt>
                <c:pt idx="2">
                  <c:v>Chưa triển khai nhưng có kế hoạch</c:v>
                </c:pt>
                <c:pt idx="3">
                  <c:v>Chưa triển khai và không có kế hoạch</c:v>
                </c:pt>
              </c:strCache>
            </c:strRef>
          </c:cat>
          <c:val>
            <c:numRef>
              <c:f>Logistics!$B$79:$B$82</c:f>
              <c:numCache>
                <c:formatCode>General</c:formatCode>
                <c:ptCount val="4"/>
                <c:pt idx="0">
                  <c:v>0</c:v>
                </c:pt>
                <c:pt idx="1">
                  <c:v>3</c:v>
                </c:pt>
                <c:pt idx="2">
                  <c:v>0</c:v>
                </c:pt>
                <c:pt idx="3">
                  <c:v>0</c:v>
                </c:pt>
              </c:numCache>
            </c:numRef>
          </c:val>
          <c:extLst>
            <c:ext xmlns:c16="http://schemas.microsoft.com/office/drawing/2014/chart" uri="{C3380CC4-5D6E-409C-BE32-E72D297353CC}">
              <c16:uniqueId val="{00000008-5DDB-4AA1-97A8-C80C39E699E2}"/>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0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Logistics!$B$85</c:f>
              <c:strCache>
                <c:ptCount val="1"/>
                <c:pt idx="0">
                  <c:v>Mức độ đồng bộ giữa chiến lược phát triển doanh nghiệp và chiến lược TR hiện tại</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3BB5-44D2-A156-541B1576AEB4}"/>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3BB5-44D2-A156-541B1576AEB4}"/>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3BB5-44D2-A156-541B1576AEB4}"/>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3BB5-44D2-A156-541B1576AEB4}"/>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Logistics!$A$86:$A$89</c:f>
              <c:strCache>
                <c:ptCount val="4"/>
                <c:pt idx="0">
                  <c:v>Rất đồng bộ</c:v>
                </c:pt>
                <c:pt idx="1">
                  <c:v>Đồng bộ</c:v>
                </c:pt>
                <c:pt idx="2">
                  <c:v>Chưa đồng bộ</c:v>
                </c:pt>
                <c:pt idx="3">
                  <c:v>Không đồng bộ</c:v>
                </c:pt>
              </c:strCache>
            </c:strRef>
          </c:cat>
          <c:val>
            <c:numRef>
              <c:f>Logistics!$B$86:$B$89</c:f>
              <c:numCache>
                <c:formatCode>General</c:formatCode>
                <c:ptCount val="4"/>
                <c:pt idx="0">
                  <c:v>0</c:v>
                </c:pt>
                <c:pt idx="1">
                  <c:v>0</c:v>
                </c:pt>
                <c:pt idx="2">
                  <c:v>3</c:v>
                </c:pt>
                <c:pt idx="3">
                  <c:v>0</c:v>
                </c:pt>
              </c:numCache>
            </c:numRef>
          </c:val>
          <c:extLst>
            <c:ext xmlns:c16="http://schemas.microsoft.com/office/drawing/2014/chart" uri="{C3380CC4-5D6E-409C-BE32-E72D297353CC}">
              <c16:uniqueId val="{00000008-3BB5-44D2-A156-541B1576AEB4}"/>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Logistics!$B$93</c:f>
              <c:strCache>
                <c:ptCount val="1"/>
                <c:pt idx="0">
                  <c:v>Đánh giá hiệu quả của TR trong việc nâng cao cạnh tranh doanh nghiệp</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6F8E-4CE0-BF5D-33E1716999BC}"/>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6F8E-4CE0-BF5D-33E1716999BC}"/>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6F8E-4CE0-BF5D-33E1716999BC}"/>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6F8E-4CE0-BF5D-33E1716999BC}"/>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Logistics!$A$94:$A$97</c:f>
              <c:strCache>
                <c:ptCount val="4"/>
                <c:pt idx="0">
                  <c:v>Rất hiệu quả</c:v>
                </c:pt>
                <c:pt idx="1">
                  <c:v>Hiệu quả</c:v>
                </c:pt>
                <c:pt idx="2">
                  <c:v>Hiệu quả ít</c:v>
                </c:pt>
                <c:pt idx="3">
                  <c:v>Không có hiệu quả</c:v>
                </c:pt>
              </c:strCache>
            </c:strRef>
          </c:cat>
          <c:val>
            <c:numRef>
              <c:f>Logistics!$B$94:$B$97</c:f>
              <c:numCache>
                <c:formatCode>General</c:formatCode>
                <c:ptCount val="4"/>
                <c:pt idx="0">
                  <c:v>2</c:v>
                </c:pt>
                <c:pt idx="1">
                  <c:v>1</c:v>
                </c:pt>
                <c:pt idx="2">
                  <c:v>0</c:v>
                </c:pt>
                <c:pt idx="3">
                  <c:v>0</c:v>
                </c:pt>
              </c:numCache>
            </c:numRef>
          </c:val>
          <c:extLst>
            <c:ext xmlns:c16="http://schemas.microsoft.com/office/drawing/2014/chart" uri="{C3380CC4-5D6E-409C-BE32-E72D297353CC}">
              <c16:uniqueId val="{00000008-6F8E-4CE0-BF5D-33E1716999BC}"/>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Logistics!$B$106</c:f>
              <c:strCache>
                <c:ptCount val="1"/>
                <c:pt idx="0">
                  <c:v>Khả năng tài chính của doanh nghiệp hiện tại trong việc đáp ứng các yêu cầu triển khai TR toàn diện</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CAF2-424E-80CF-E430C868CEDD}"/>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CAF2-424E-80CF-E430C868CEDD}"/>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CAF2-424E-80CF-E430C868CEDD}"/>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Logistics!$A$107:$A$109</c:f>
              <c:strCache>
                <c:ptCount val="3"/>
                <c:pt idx="0">
                  <c:v>Hoàn toàn đáp ứng được</c:v>
                </c:pt>
                <c:pt idx="1">
                  <c:v>Đáp ứng được phần nào</c:v>
                </c:pt>
                <c:pt idx="2">
                  <c:v>Chưa đáp ứng đầy đủ</c:v>
                </c:pt>
              </c:strCache>
            </c:strRef>
          </c:cat>
          <c:val>
            <c:numRef>
              <c:f>Logistics!$B$107:$B$109</c:f>
              <c:numCache>
                <c:formatCode>General</c:formatCode>
                <c:ptCount val="3"/>
                <c:pt idx="0">
                  <c:v>0</c:v>
                </c:pt>
                <c:pt idx="1">
                  <c:v>3</c:v>
                </c:pt>
                <c:pt idx="2">
                  <c:v>0</c:v>
                </c:pt>
              </c:numCache>
            </c:numRef>
          </c:val>
          <c:extLst>
            <c:ext xmlns:c16="http://schemas.microsoft.com/office/drawing/2014/chart" uri="{C3380CC4-5D6E-409C-BE32-E72D297353CC}">
              <c16:uniqueId val="{00000006-CAF2-424E-80CF-E430C868CEDD}"/>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Logistics!$B$119</c:f>
              <c:strCache>
                <c:ptCount val="1"/>
                <c:pt idx="0">
                  <c:v>Đánh giá hệ thống công nghệ và dữ liệu nhân sự (HRIS) của doanh nghiệp hiện tại để hỗ trợ TR</c:v>
                </c:pt>
              </c:strCache>
            </c:strRef>
          </c:tx>
          <c:dPt>
            <c:idx val="0"/>
            <c:bubble3D val="0"/>
            <c:spPr>
              <a:solidFill>
                <a:schemeClr val="accent1"/>
              </a:solidFill>
              <a:ln>
                <a:noFill/>
              </a:ln>
              <a:effectLst/>
            </c:spPr>
            <c:extLst>
              <c:ext xmlns:c16="http://schemas.microsoft.com/office/drawing/2014/chart" uri="{C3380CC4-5D6E-409C-BE32-E72D297353CC}">
                <c16:uniqueId val="{00000001-A114-4FDC-ABFC-57F62EEC3F1D}"/>
              </c:ext>
            </c:extLst>
          </c:dPt>
          <c:dPt>
            <c:idx val="1"/>
            <c:bubble3D val="0"/>
            <c:spPr>
              <a:solidFill>
                <a:schemeClr val="accent2"/>
              </a:solidFill>
              <a:ln>
                <a:noFill/>
              </a:ln>
              <a:effectLst/>
            </c:spPr>
            <c:extLst>
              <c:ext xmlns:c16="http://schemas.microsoft.com/office/drawing/2014/chart" uri="{C3380CC4-5D6E-409C-BE32-E72D297353CC}">
                <c16:uniqueId val="{00000003-A114-4FDC-ABFC-57F62EEC3F1D}"/>
              </c:ext>
            </c:extLst>
          </c:dPt>
          <c:dPt>
            <c:idx val="2"/>
            <c:bubble3D val="0"/>
            <c:spPr>
              <a:solidFill>
                <a:schemeClr val="accent3"/>
              </a:solidFill>
              <a:ln>
                <a:noFill/>
              </a:ln>
              <a:effectLst/>
            </c:spPr>
            <c:extLst>
              <c:ext xmlns:c16="http://schemas.microsoft.com/office/drawing/2014/chart" uri="{C3380CC4-5D6E-409C-BE32-E72D297353CC}">
                <c16:uniqueId val="{00000005-A114-4FDC-ABFC-57F62EEC3F1D}"/>
              </c:ext>
            </c:extLst>
          </c:dPt>
          <c:dPt>
            <c:idx val="3"/>
            <c:bubble3D val="0"/>
            <c:spPr>
              <a:solidFill>
                <a:schemeClr val="accent4"/>
              </a:solidFill>
              <a:ln>
                <a:noFill/>
              </a:ln>
              <a:effectLst/>
            </c:spPr>
            <c:extLst>
              <c:ext xmlns:c16="http://schemas.microsoft.com/office/drawing/2014/chart" uri="{C3380CC4-5D6E-409C-BE32-E72D297353CC}">
                <c16:uniqueId val="{00000007-A114-4FDC-ABFC-57F62EEC3F1D}"/>
              </c:ext>
            </c:extLst>
          </c:dPt>
          <c:dPt>
            <c:idx val="4"/>
            <c:bubble3D val="0"/>
            <c:spPr>
              <a:solidFill>
                <a:schemeClr val="accent5"/>
              </a:solidFill>
              <a:ln>
                <a:noFill/>
              </a:ln>
              <a:effectLst/>
            </c:spPr>
            <c:extLst>
              <c:ext xmlns:c16="http://schemas.microsoft.com/office/drawing/2014/chart" uri="{C3380CC4-5D6E-409C-BE32-E72D297353CC}">
                <c16:uniqueId val="{00000009-A114-4FDC-ABFC-57F62EEC3F1D}"/>
              </c:ext>
            </c:extLst>
          </c:dPt>
          <c:dPt>
            <c:idx val="5"/>
            <c:bubble3D val="0"/>
            <c:spPr>
              <a:solidFill>
                <a:schemeClr val="accent6"/>
              </a:solidFill>
              <a:ln>
                <a:noFill/>
              </a:ln>
              <a:effectLst/>
            </c:spPr>
            <c:extLst>
              <c:ext xmlns:c16="http://schemas.microsoft.com/office/drawing/2014/chart" uri="{C3380CC4-5D6E-409C-BE32-E72D297353CC}">
                <c16:uniqueId val="{0000000B-A114-4FDC-ABFC-57F62EEC3F1D}"/>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Logistics!$A$120:$A$125</c:f>
              <c:strCache>
                <c:ptCount val="6"/>
                <c:pt idx="0">
                  <c:v>Chưa tổ chức được dữ liệu khoa học</c:v>
                </c:pt>
                <c:pt idx="1">
                  <c:v>Có dữ liệu nhưng chưa biết cách khai thác để xây dựng chính sách</c:v>
                </c:pt>
                <c:pt idx="2">
                  <c:v>Có dữ liệu, nhưng thiếu công cụ và kỹ năng để khai thác hiệu quả</c:v>
                </c:pt>
                <c:pt idx="3">
                  <c:v>Dữ liệu tổ chức khoa học, khai thác rất hiệu quả để xây dựng chính sách</c:v>
                </c:pt>
                <c:pt idx="4">
                  <c:v>Chính sách đã xây dựng dựa trên dữ liệu, nhưng chưa có hiệu quả cao</c:v>
                </c:pt>
                <c:pt idx="5">
                  <c:v>Chính sách được xây dựng và áp dụng hiệu quả nhờ khai thác dữ liệu tốt</c:v>
                </c:pt>
              </c:strCache>
            </c:strRef>
          </c:cat>
          <c:val>
            <c:numRef>
              <c:f>Logistics!$B$120:$B$125</c:f>
              <c:numCache>
                <c:formatCode>General</c:formatCode>
                <c:ptCount val="6"/>
                <c:pt idx="0">
                  <c:v>1</c:v>
                </c:pt>
                <c:pt idx="1">
                  <c:v>0</c:v>
                </c:pt>
                <c:pt idx="2">
                  <c:v>2</c:v>
                </c:pt>
                <c:pt idx="3">
                  <c:v>0</c:v>
                </c:pt>
                <c:pt idx="4">
                  <c:v>0</c:v>
                </c:pt>
                <c:pt idx="5">
                  <c:v>0</c:v>
                </c:pt>
              </c:numCache>
            </c:numRef>
          </c:val>
          <c:extLst>
            <c:ext xmlns:c16="http://schemas.microsoft.com/office/drawing/2014/chart" uri="{C3380CC4-5D6E-409C-BE32-E72D297353CC}">
              <c16:uniqueId val="{0000000C-A114-4FDC-ABFC-57F62EEC3F1D}"/>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Logistics!$B$128</c:f>
              <c:strCache>
                <c:ptCount val="1"/>
                <c:pt idx="0">
                  <c:v>Trạng thái của DN/TC trong quá trình áp dụng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D9E0-440D-8D2D-46810D1AED30}"/>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D9E0-440D-8D2D-46810D1AED30}"/>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D9E0-440D-8D2D-46810D1AED30}"/>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D9E0-440D-8D2D-46810D1AED30}"/>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D9E0-440D-8D2D-46810D1AED30}"/>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Logistics!$A$129:$A$133</c:f>
              <c:strCache>
                <c:ptCount val="5"/>
                <c:pt idx="0">
                  <c:v>Áp dụng các chính sách cơ bản về đãi ngộ (lương, thưởng, hoa hồng…)</c:v>
                </c:pt>
                <c:pt idx="1">
                  <c:v>Áp dụng một vài hình thức đãi ngộ phi tài chính</c:v>
                </c:pt>
                <c:pt idx="2">
                  <c:v>Đang nghiên cứu triển khai chính sách đãi ngộ toàn diện</c:v>
                </c:pt>
                <c:pt idx="3">
                  <c:v>Đã áp dụng hầu hết các hình thức đãi ngộ</c:v>
                </c:pt>
                <c:pt idx="4">
                  <c:v>Mục khác:</c:v>
                </c:pt>
              </c:strCache>
            </c:strRef>
          </c:cat>
          <c:val>
            <c:numRef>
              <c:f>Logistics!$B$129:$B$133</c:f>
              <c:numCache>
                <c:formatCode>General</c:formatCode>
                <c:ptCount val="5"/>
                <c:pt idx="0">
                  <c:v>0</c:v>
                </c:pt>
                <c:pt idx="1">
                  <c:v>2</c:v>
                </c:pt>
                <c:pt idx="2">
                  <c:v>1</c:v>
                </c:pt>
                <c:pt idx="3">
                  <c:v>0</c:v>
                </c:pt>
                <c:pt idx="4">
                  <c:v>0</c:v>
                </c:pt>
              </c:numCache>
            </c:numRef>
          </c:val>
          <c:extLst>
            <c:ext xmlns:c16="http://schemas.microsoft.com/office/drawing/2014/chart" uri="{C3380CC4-5D6E-409C-BE32-E72D297353CC}">
              <c16:uniqueId val="{0000000A-D9E0-440D-8D2D-46810D1AED30}"/>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Logistics!$D$220</c:f>
              <c:strCache>
                <c:ptCount val="1"/>
                <c:pt idx="0">
                  <c:v>Lợi ích khi triển khai TR</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Logistics!$C$225:$C$228</c:f>
              <c:strCache>
                <c:ptCount val="4"/>
                <c:pt idx="0">
                  <c:v>Cái thiện động lực làm việc cho nhân sự</c:v>
                </c:pt>
                <c:pt idx="1">
                  <c:v>Gia tăng sự gắn kết và hiệu suất làm việc</c:v>
                </c:pt>
                <c:pt idx="2">
                  <c:v>Gia tăng lợi thế cạnh tranh</c:v>
                </c:pt>
                <c:pt idx="3">
                  <c:v>Thu hút và giữ chân nhân tài</c:v>
                </c:pt>
              </c:strCache>
            </c:strRef>
          </c:cat>
          <c:val>
            <c:numRef>
              <c:f>Logistics!$D$225:$D$228</c:f>
              <c:numCache>
                <c:formatCode>General</c:formatCode>
                <c:ptCount val="4"/>
                <c:pt idx="0">
                  <c:v>1</c:v>
                </c:pt>
                <c:pt idx="1">
                  <c:v>2</c:v>
                </c:pt>
                <c:pt idx="2">
                  <c:v>3</c:v>
                </c:pt>
                <c:pt idx="3">
                  <c:v>3</c:v>
                </c:pt>
              </c:numCache>
            </c:numRef>
          </c:val>
          <c:extLst>
            <c:ext xmlns:c16="http://schemas.microsoft.com/office/drawing/2014/chart" uri="{C3380CC4-5D6E-409C-BE32-E72D297353CC}">
              <c16:uniqueId val="{00000000-C3FA-4302-96D7-A1D94E90C806}"/>
            </c:ext>
          </c:extLst>
        </c:ser>
        <c:dLbls>
          <c:dLblPos val="outEnd"/>
          <c:showLegendKey val="0"/>
          <c:showVal val="1"/>
          <c:showCatName val="0"/>
          <c:showSerName val="0"/>
          <c:showPercent val="0"/>
          <c:showBubbleSize val="0"/>
        </c:dLbls>
        <c:gapWidth val="182"/>
        <c:axId val="215519520"/>
        <c:axId val="215519936"/>
      </c:barChart>
      <c:catAx>
        <c:axId val="21551952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215519936"/>
        <c:crosses val="autoZero"/>
        <c:auto val="1"/>
        <c:lblAlgn val="ctr"/>
        <c:lblOffset val="100"/>
        <c:noMultiLvlLbl val="0"/>
      </c:catAx>
      <c:valAx>
        <c:axId val="215519936"/>
        <c:scaling>
          <c:orientation val="minMax"/>
        </c:scaling>
        <c:delete val="1"/>
        <c:axPos val="b"/>
        <c:numFmt formatCode="General" sourceLinked="1"/>
        <c:majorTickMark val="none"/>
        <c:minorTickMark val="none"/>
        <c:tickLblPos val="nextTo"/>
        <c:crossAx val="21551952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Logistics!$D$201</c:f>
              <c:strCache>
                <c:ptCount val="1"/>
                <c:pt idx="0">
                  <c:v>Thách thức khi triển khai TR</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Logistics!$C$210:$C$215</c:f>
              <c:strCache>
                <c:ptCount val="6"/>
                <c:pt idx="0">
                  <c:v>Thiếu tính tổng thể của hệ thống chính sách</c:v>
                </c:pt>
                <c:pt idx="1">
                  <c:v>Khó khăn trong việc cá nhân hóa chính sách</c:v>
                </c:pt>
                <c:pt idx="2">
                  <c:v>Thiếu công cụ hoạch định doanh nghiệp tổng thể</c:v>
                </c:pt>
                <c:pt idx="3">
                  <c:v>Hiệu quả khó đo lường</c:v>
                </c:pt>
                <c:pt idx="4">
                  <c:v>Thiếu các mục tiêu chiến lược NNL làm căn cứ thực hiện</c:v>
                </c:pt>
                <c:pt idx="5">
                  <c:v>Thiếu nguồn lực tài chính/chi phí cao</c:v>
                </c:pt>
              </c:strCache>
            </c:strRef>
          </c:cat>
          <c:val>
            <c:numRef>
              <c:f>Logistics!$D$210:$D$215</c:f>
              <c:numCache>
                <c:formatCode>General</c:formatCode>
                <c:ptCount val="6"/>
                <c:pt idx="0">
                  <c:v>1</c:v>
                </c:pt>
                <c:pt idx="1">
                  <c:v>1</c:v>
                </c:pt>
                <c:pt idx="2">
                  <c:v>1</c:v>
                </c:pt>
                <c:pt idx="3">
                  <c:v>1</c:v>
                </c:pt>
                <c:pt idx="4">
                  <c:v>2</c:v>
                </c:pt>
                <c:pt idx="5">
                  <c:v>3</c:v>
                </c:pt>
              </c:numCache>
            </c:numRef>
          </c:val>
          <c:extLst>
            <c:ext xmlns:c16="http://schemas.microsoft.com/office/drawing/2014/chart" uri="{C3380CC4-5D6E-409C-BE32-E72D297353CC}">
              <c16:uniqueId val="{00000000-0DB5-42B9-B7E3-2B5F2798800B}"/>
            </c:ext>
          </c:extLst>
        </c:ser>
        <c:dLbls>
          <c:dLblPos val="outEnd"/>
          <c:showLegendKey val="0"/>
          <c:showVal val="1"/>
          <c:showCatName val="0"/>
          <c:showSerName val="0"/>
          <c:showPercent val="0"/>
          <c:showBubbleSize val="0"/>
        </c:dLbls>
        <c:gapWidth val="182"/>
        <c:axId val="536811488"/>
        <c:axId val="536809408"/>
      </c:barChart>
      <c:catAx>
        <c:axId val="53681148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536809408"/>
        <c:crosses val="autoZero"/>
        <c:auto val="1"/>
        <c:lblAlgn val="ctr"/>
        <c:lblOffset val="100"/>
        <c:noMultiLvlLbl val="0"/>
      </c:catAx>
      <c:valAx>
        <c:axId val="536809408"/>
        <c:scaling>
          <c:orientation val="minMax"/>
        </c:scaling>
        <c:delete val="1"/>
        <c:axPos val="b"/>
        <c:numFmt formatCode="General" sourceLinked="1"/>
        <c:majorTickMark val="none"/>
        <c:minorTickMark val="none"/>
        <c:tickLblPos val="nextTo"/>
        <c:crossAx val="53681148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Logistics!$D$180</c:f>
              <c:strCache>
                <c:ptCount val="1"/>
                <c:pt idx="0">
                  <c:v>Điểm cần cải thiện trong chính sách TR</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Logistics!$C$181:$C$190</c:f>
              <c:strCache>
                <c:ptCount val="10"/>
                <c:pt idx="0">
                  <c:v>In-kinds (học phí, hội phí, chi phí tham gia các tổ chức xã hội nghề nghiệp, v.v.)</c:v>
                </c:pt>
                <c:pt idx="1">
                  <c:v>Bảo hiểm/chăm sóc sức khỏe cho thành viên gia đình</c:v>
                </c:pt>
                <c:pt idx="2">
                  <c:v>ESOP (hoặc được chia lợi nhuận/ hưởng cổ tức, hoặc sở hữu cổ phiếu)</c:v>
                </c:pt>
                <c:pt idx="3">
                  <c:v>Phụ cấp, trợ cấp cơ bản (công đoàn, điện thoại, xăng xe, thiết bị cá nhân …)</c:v>
                </c:pt>
                <c:pt idx="4">
                  <c:v>Lương/Thưởng</c:v>
                </c:pt>
                <c:pt idx="5">
                  <c:v>Bảo hiểm sức khỏe cho nhân viên (mức và hình thức cao hơn so với qui định của pháp luật)</c:v>
                </c:pt>
                <c:pt idx="6">
                  <c:v>Chế độ làm việc linh hoạt có tính đến nguyện vọng cá nhân</c:v>
                </c:pt>
                <c:pt idx="7">
                  <c:v>Perks (quyền sử dụng công cụ dụng cụ và phương tiện di chuyển, làm việc đắt tiền hơn so với các vị trí khác của người trong diện “nhân tài”)</c:v>
                </c:pt>
                <c:pt idx="8">
                  <c:v>Quyền được tham gia đào tạo &amp; du lịch miễn phí hoặc du lịch kèm thực hiện công việc (M.I.C.E)</c:v>
                </c:pt>
                <c:pt idx="9">
                  <c:v>Chăm sóc sức khỏe &amp; tinh thần (well-being)</c:v>
                </c:pt>
              </c:strCache>
            </c:strRef>
          </c:cat>
          <c:val>
            <c:numRef>
              <c:f>Logistics!$D$181:$D$190</c:f>
              <c:numCache>
                <c:formatCode>General</c:formatCode>
                <c:ptCount val="10"/>
                <c:pt idx="0">
                  <c:v>1</c:v>
                </c:pt>
                <c:pt idx="1">
                  <c:v>1</c:v>
                </c:pt>
                <c:pt idx="2">
                  <c:v>1</c:v>
                </c:pt>
                <c:pt idx="3">
                  <c:v>1</c:v>
                </c:pt>
                <c:pt idx="4">
                  <c:v>1</c:v>
                </c:pt>
                <c:pt idx="5">
                  <c:v>1</c:v>
                </c:pt>
                <c:pt idx="6">
                  <c:v>2</c:v>
                </c:pt>
                <c:pt idx="7">
                  <c:v>2</c:v>
                </c:pt>
                <c:pt idx="8">
                  <c:v>2</c:v>
                </c:pt>
                <c:pt idx="9">
                  <c:v>2</c:v>
                </c:pt>
              </c:numCache>
            </c:numRef>
          </c:val>
          <c:extLst>
            <c:ext xmlns:c16="http://schemas.microsoft.com/office/drawing/2014/chart" uri="{C3380CC4-5D6E-409C-BE32-E72D297353CC}">
              <c16:uniqueId val="{00000000-0114-4138-8B51-8ABF3EB0F27A}"/>
            </c:ext>
          </c:extLst>
        </c:ser>
        <c:dLbls>
          <c:dLblPos val="outEnd"/>
          <c:showLegendKey val="0"/>
          <c:showVal val="1"/>
          <c:showCatName val="0"/>
          <c:showSerName val="0"/>
          <c:showPercent val="0"/>
          <c:showBubbleSize val="0"/>
        </c:dLbls>
        <c:gapWidth val="182"/>
        <c:axId val="1079878784"/>
        <c:axId val="1079879200"/>
      </c:barChart>
      <c:catAx>
        <c:axId val="10798787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1079879200"/>
        <c:crosses val="autoZero"/>
        <c:auto val="1"/>
        <c:lblAlgn val="ctr"/>
        <c:lblOffset val="100"/>
        <c:noMultiLvlLbl val="0"/>
      </c:catAx>
      <c:valAx>
        <c:axId val="1079879200"/>
        <c:scaling>
          <c:orientation val="minMax"/>
        </c:scaling>
        <c:delete val="1"/>
        <c:axPos val="b"/>
        <c:numFmt formatCode="General" sourceLinked="1"/>
        <c:majorTickMark val="none"/>
        <c:minorTickMark val="none"/>
        <c:tickLblPos val="nextTo"/>
        <c:crossAx val="10798787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Logistics!$D$161</c:f>
              <c:strCache>
                <c:ptCount val="1"/>
                <c:pt idx="0">
                  <c:v>Chỉ số đánh giá hiệu quả của TR</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Logistics!$C$163:$C$165</c:f>
              <c:strCache>
                <c:ptCount val="3"/>
                <c:pt idx="0">
                  <c:v>Tỷ lệ hoàn thành mục tiêu cá nhân</c:v>
                </c:pt>
                <c:pt idx="1">
                  <c:v>Tỷ lệ giữ chân nhân viên</c:v>
                </c:pt>
                <c:pt idx="2">
                  <c:v>Chỉ số hài lòng nhân viên</c:v>
                </c:pt>
              </c:strCache>
            </c:strRef>
          </c:cat>
          <c:val>
            <c:numRef>
              <c:f>Logistics!$D$163:$D$165</c:f>
              <c:numCache>
                <c:formatCode>General</c:formatCode>
                <c:ptCount val="3"/>
                <c:pt idx="0">
                  <c:v>1</c:v>
                </c:pt>
                <c:pt idx="1">
                  <c:v>2</c:v>
                </c:pt>
                <c:pt idx="2">
                  <c:v>2</c:v>
                </c:pt>
              </c:numCache>
            </c:numRef>
          </c:val>
          <c:extLst>
            <c:ext xmlns:c16="http://schemas.microsoft.com/office/drawing/2014/chart" uri="{C3380CC4-5D6E-409C-BE32-E72D297353CC}">
              <c16:uniqueId val="{00000000-24E1-42FB-8187-B936EBCF7849}"/>
            </c:ext>
          </c:extLst>
        </c:ser>
        <c:dLbls>
          <c:dLblPos val="outEnd"/>
          <c:showLegendKey val="0"/>
          <c:showVal val="1"/>
          <c:showCatName val="0"/>
          <c:showSerName val="0"/>
          <c:showPercent val="0"/>
          <c:showBubbleSize val="0"/>
        </c:dLbls>
        <c:gapWidth val="182"/>
        <c:axId val="1075751360"/>
        <c:axId val="1075751776"/>
      </c:barChart>
      <c:catAx>
        <c:axId val="107575136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1075751776"/>
        <c:crosses val="autoZero"/>
        <c:auto val="1"/>
        <c:lblAlgn val="ctr"/>
        <c:lblOffset val="100"/>
        <c:noMultiLvlLbl val="0"/>
      </c:catAx>
      <c:valAx>
        <c:axId val="1075751776"/>
        <c:scaling>
          <c:orientation val="minMax"/>
        </c:scaling>
        <c:delete val="1"/>
        <c:axPos val="b"/>
        <c:numFmt formatCode="General" sourceLinked="1"/>
        <c:majorTickMark val="none"/>
        <c:minorTickMark val="none"/>
        <c:tickLblPos val="nextTo"/>
        <c:crossAx val="107575136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Logistics!$B$171</c:f>
              <c:strCache>
                <c:ptCount val="1"/>
                <c:pt idx="0">
                  <c:v>Nhận định về tác động của TR tới hiệu quả triển khai chiến lược giữ và phát triển nhân lực thuộc nhóm năng lực cốt lõi tại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1A91-4836-95A4-7AAC282D2735}"/>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1A91-4836-95A4-7AAC282D2735}"/>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1A91-4836-95A4-7AAC282D2735}"/>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1A91-4836-95A4-7AAC282D2735}"/>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1A91-4836-95A4-7AAC282D2735}"/>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Logistics!$A$172:$A$176</c:f>
              <c:strCache>
                <c:ptCount val="5"/>
                <c:pt idx="0">
                  <c:v>Tác động rất tốt, giúp triển khai hiệu quả</c:v>
                </c:pt>
                <c:pt idx="1">
                  <c:v>Có tác động tương đối tốt</c:v>
                </c:pt>
                <c:pt idx="2">
                  <c:v>Có tác động rất nhỏ</c:v>
                </c:pt>
                <c:pt idx="3">
                  <c:v>Hầu như chưa có tác động gì</c:v>
                </c:pt>
                <c:pt idx="4">
                  <c:v>Chưa rõ tác động vì mới áp dụng</c:v>
                </c:pt>
              </c:strCache>
            </c:strRef>
          </c:cat>
          <c:val>
            <c:numRef>
              <c:f>Logistics!$B$172:$B$176</c:f>
              <c:numCache>
                <c:formatCode>General</c:formatCode>
                <c:ptCount val="5"/>
                <c:pt idx="0">
                  <c:v>1</c:v>
                </c:pt>
                <c:pt idx="1">
                  <c:v>1</c:v>
                </c:pt>
                <c:pt idx="2">
                  <c:v>1</c:v>
                </c:pt>
                <c:pt idx="3">
                  <c:v>0</c:v>
                </c:pt>
                <c:pt idx="4">
                  <c:v>0</c:v>
                </c:pt>
              </c:numCache>
            </c:numRef>
          </c:val>
          <c:extLst>
            <c:ext xmlns:c16="http://schemas.microsoft.com/office/drawing/2014/chart" uri="{C3380CC4-5D6E-409C-BE32-E72D297353CC}">
              <c16:uniqueId val="{0000000A-1A91-4836-95A4-7AAC282D2735}"/>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Logistics!$D$137</c:f>
              <c:strCache>
                <c:ptCount val="1"/>
                <c:pt idx="0">
                  <c:v>Yếu tố được DN/TC áp dụng chính thức như một phần của TR</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Logistics!$C$139:$C$147</c:f>
              <c:strCache>
                <c:ptCount val="9"/>
                <c:pt idx="0">
                  <c:v>ESOP (hoặc được chia lợi nhuận/ hưởng cổ tức, hoặc sở hữu cổ phiếu)</c:v>
                </c:pt>
                <c:pt idx="1">
                  <c:v>Chế độ làm việc linh hoạt có tính đến nguyện vọng cá nhân</c:v>
                </c:pt>
                <c:pt idx="2">
                  <c:v>In-kinds (học phí, hội phí, chi phí tham gia các tổ chức xã hội nghề nghiệp, v.v.)</c:v>
                </c:pt>
                <c:pt idx="3">
                  <c:v>Bảo hiểm/chăm sóc sức khỏe cho thành viên gia đình</c:v>
                </c:pt>
                <c:pt idx="4">
                  <c:v>Perks (quyền sử dụng công cụ dụng cụ và phương tiện di chuyển, làm việc đắt tiền hơn so với các vị trí khác của người trong diện “nhân tài”)</c:v>
                </c:pt>
                <c:pt idx="5">
                  <c:v>Quyền được tham gia đào tạo &amp; du lịch miễn phí hoặc du lịch kèm thực hiện công việc (M.I.C.E)</c:v>
                </c:pt>
                <c:pt idx="6">
                  <c:v>Bảo hiểm sức khỏe cho nhân viên (mức và hình thức cao hơn so với qui định của pháp luật)</c:v>
                </c:pt>
                <c:pt idx="7">
                  <c:v>Lương/Thưởng</c:v>
                </c:pt>
                <c:pt idx="8">
                  <c:v>Phụ cấp, trợ cấp cơ bản (công đoàn, điện thoại, xăng xe, thiết bị cá nhân…)</c:v>
                </c:pt>
              </c:strCache>
            </c:strRef>
          </c:cat>
          <c:val>
            <c:numRef>
              <c:f>Logistics!$D$139:$D$147</c:f>
              <c:numCache>
                <c:formatCode>General</c:formatCode>
                <c:ptCount val="9"/>
                <c:pt idx="0">
                  <c:v>1</c:v>
                </c:pt>
                <c:pt idx="1">
                  <c:v>1</c:v>
                </c:pt>
                <c:pt idx="2">
                  <c:v>1</c:v>
                </c:pt>
                <c:pt idx="3">
                  <c:v>2</c:v>
                </c:pt>
                <c:pt idx="4">
                  <c:v>2</c:v>
                </c:pt>
                <c:pt idx="5">
                  <c:v>2</c:v>
                </c:pt>
                <c:pt idx="6">
                  <c:v>2</c:v>
                </c:pt>
                <c:pt idx="7">
                  <c:v>3</c:v>
                </c:pt>
                <c:pt idx="8">
                  <c:v>3</c:v>
                </c:pt>
              </c:numCache>
            </c:numRef>
          </c:val>
          <c:extLst>
            <c:ext xmlns:c16="http://schemas.microsoft.com/office/drawing/2014/chart" uri="{C3380CC4-5D6E-409C-BE32-E72D297353CC}">
              <c16:uniqueId val="{00000000-FBB5-4487-8C24-CEF9AE6A0009}"/>
            </c:ext>
          </c:extLst>
        </c:ser>
        <c:dLbls>
          <c:dLblPos val="outEnd"/>
          <c:showLegendKey val="0"/>
          <c:showVal val="1"/>
          <c:showCatName val="0"/>
          <c:showSerName val="0"/>
          <c:showPercent val="0"/>
          <c:showBubbleSize val="0"/>
        </c:dLbls>
        <c:gapWidth val="182"/>
        <c:axId val="1311243248"/>
        <c:axId val="1311264880"/>
      </c:barChart>
      <c:catAx>
        <c:axId val="131124324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1311264880"/>
        <c:crosses val="autoZero"/>
        <c:auto val="1"/>
        <c:lblAlgn val="ctr"/>
        <c:lblOffset val="100"/>
        <c:noMultiLvlLbl val="0"/>
      </c:catAx>
      <c:valAx>
        <c:axId val="1311264880"/>
        <c:scaling>
          <c:orientation val="minMax"/>
        </c:scaling>
        <c:delete val="1"/>
        <c:axPos val="b"/>
        <c:numFmt formatCode="General" sourceLinked="1"/>
        <c:majorTickMark val="none"/>
        <c:minorTickMark val="none"/>
        <c:tickLblPos val="nextTo"/>
        <c:crossAx val="131124324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Logistics!$D$30</c:f>
              <c:strCache>
                <c:ptCount val="1"/>
                <c:pt idx="0">
                  <c:v>Chiến lược phát triển của DN/TC và tương quan mục tiêu phát triển nguồn nhân lực</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Logistics!$C$33:$C$36</c:f>
              <c:strCache>
                <c:ptCount val="4"/>
                <c:pt idx="0">
                  <c:v>Cạnh tranh bằng quy mô kinh doanh (B2C: mạng lưới kênh phân phối lớn/ B2B: nhiều hợp đồng lớn)</c:v>
                </c:pt>
                <c:pt idx="1">
                  <c:v>Cạnh tranh bằng tốc độ</c:v>
                </c:pt>
                <c:pt idx="2">
                  <c:v>Cạnh tranh bằng chất lượng</c:v>
                </c:pt>
                <c:pt idx="3">
                  <c:v>Cạnh tranh bằng chi phí, và chi phí nhân sự chiếm tỉ trọng lớn</c:v>
                </c:pt>
              </c:strCache>
            </c:strRef>
          </c:cat>
          <c:val>
            <c:numRef>
              <c:f>Logistics!$D$33:$D$36</c:f>
              <c:numCache>
                <c:formatCode>General</c:formatCode>
                <c:ptCount val="4"/>
                <c:pt idx="0">
                  <c:v>1</c:v>
                </c:pt>
                <c:pt idx="1">
                  <c:v>1</c:v>
                </c:pt>
                <c:pt idx="2">
                  <c:v>1</c:v>
                </c:pt>
                <c:pt idx="3">
                  <c:v>3</c:v>
                </c:pt>
              </c:numCache>
            </c:numRef>
          </c:val>
          <c:extLst>
            <c:ext xmlns:c16="http://schemas.microsoft.com/office/drawing/2014/chart" uri="{C3380CC4-5D6E-409C-BE32-E72D297353CC}">
              <c16:uniqueId val="{00000000-6ED0-4AC8-9C5C-48C4863F6CD7}"/>
            </c:ext>
          </c:extLst>
        </c:ser>
        <c:dLbls>
          <c:dLblPos val="outEnd"/>
          <c:showLegendKey val="0"/>
          <c:showVal val="1"/>
          <c:showCatName val="0"/>
          <c:showSerName val="0"/>
          <c:showPercent val="0"/>
          <c:showBubbleSize val="0"/>
        </c:dLbls>
        <c:gapWidth val="182"/>
        <c:axId val="1075738880"/>
        <c:axId val="1075739296"/>
      </c:barChart>
      <c:catAx>
        <c:axId val="107573888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1075739296"/>
        <c:crosses val="autoZero"/>
        <c:auto val="1"/>
        <c:lblAlgn val="ctr"/>
        <c:lblOffset val="100"/>
        <c:noMultiLvlLbl val="0"/>
      </c:catAx>
      <c:valAx>
        <c:axId val="1075739296"/>
        <c:scaling>
          <c:orientation val="minMax"/>
        </c:scaling>
        <c:delete val="1"/>
        <c:axPos val="b"/>
        <c:numFmt formatCode="General" sourceLinked="1"/>
        <c:majorTickMark val="none"/>
        <c:minorTickMark val="none"/>
        <c:tickLblPos val="nextTo"/>
        <c:crossAx val="107573888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Logistics!$D$42</c:f>
              <c:strCache>
                <c:ptCount val="1"/>
                <c:pt idx="0">
                  <c:v>Loại nhân lực mà DN/TC đang phải cạnh tranh</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Logistics!$C$53:$C$55</c:f>
              <c:strCache>
                <c:ptCount val="3"/>
                <c:pt idx="0">
                  <c:v>Quản trị doanh nghiệp/tổ chức</c:v>
                </c:pt>
                <c:pt idx="1">
                  <c:v>Bán hàng (General sales)</c:v>
                </c:pt>
                <c:pt idx="2">
                  <c:v>Quản lý cấp trung</c:v>
                </c:pt>
              </c:strCache>
            </c:strRef>
          </c:cat>
          <c:val>
            <c:numRef>
              <c:f>Logistics!$D$53:$D$55</c:f>
              <c:numCache>
                <c:formatCode>General</c:formatCode>
                <c:ptCount val="3"/>
                <c:pt idx="0">
                  <c:v>1</c:v>
                </c:pt>
                <c:pt idx="1">
                  <c:v>1</c:v>
                </c:pt>
                <c:pt idx="2">
                  <c:v>2</c:v>
                </c:pt>
              </c:numCache>
            </c:numRef>
          </c:val>
          <c:extLst>
            <c:ext xmlns:c16="http://schemas.microsoft.com/office/drawing/2014/chart" uri="{C3380CC4-5D6E-409C-BE32-E72D297353CC}">
              <c16:uniqueId val="{00000000-B0F1-4839-AADB-EC3B8390668C}"/>
            </c:ext>
          </c:extLst>
        </c:ser>
        <c:dLbls>
          <c:dLblPos val="outEnd"/>
          <c:showLegendKey val="0"/>
          <c:showVal val="1"/>
          <c:showCatName val="0"/>
          <c:showSerName val="0"/>
          <c:showPercent val="0"/>
          <c:showBubbleSize val="0"/>
        </c:dLbls>
        <c:gapWidth val="182"/>
        <c:axId val="1311251984"/>
        <c:axId val="1311242832"/>
      </c:barChart>
      <c:catAx>
        <c:axId val="13112519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1311242832"/>
        <c:crosses val="autoZero"/>
        <c:auto val="1"/>
        <c:lblAlgn val="ctr"/>
        <c:lblOffset val="100"/>
        <c:noMultiLvlLbl val="0"/>
      </c:catAx>
      <c:valAx>
        <c:axId val="1311242832"/>
        <c:scaling>
          <c:orientation val="minMax"/>
        </c:scaling>
        <c:delete val="1"/>
        <c:axPos val="b"/>
        <c:numFmt formatCode="General" sourceLinked="1"/>
        <c:majorTickMark val="none"/>
        <c:minorTickMark val="none"/>
        <c:tickLblPos val="nextTo"/>
        <c:crossAx val="13112519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Logistics!$D$151</c:f>
              <c:strCache>
                <c:ptCount val="1"/>
                <c:pt idx="0">
                  <c:v>Yếu tố được đưa vào "Well-being" trong DN/TC</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Logistics!$C$154:$C$156</c:f>
              <c:strCache>
                <c:ptCount val="3"/>
                <c:pt idx="0">
                  <c:v>Cơ hội tham gia các hoạt động xã hội</c:v>
                </c:pt>
                <c:pt idx="1">
                  <c:v>Chính sách cân bằng công việc và cuộc sống</c:v>
                </c:pt>
                <c:pt idx="2">
                  <c:v>Chương trình sức khỏe và thể dục</c:v>
                </c:pt>
              </c:strCache>
            </c:strRef>
          </c:cat>
          <c:val>
            <c:numRef>
              <c:f>Logistics!$D$154:$D$156</c:f>
              <c:numCache>
                <c:formatCode>General</c:formatCode>
                <c:ptCount val="3"/>
                <c:pt idx="0">
                  <c:v>1</c:v>
                </c:pt>
                <c:pt idx="1">
                  <c:v>1</c:v>
                </c:pt>
                <c:pt idx="2">
                  <c:v>3</c:v>
                </c:pt>
              </c:numCache>
            </c:numRef>
          </c:val>
          <c:extLst>
            <c:ext xmlns:c16="http://schemas.microsoft.com/office/drawing/2014/chart" uri="{C3380CC4-5D6E-409C-BE32-E72D297353CC}">
              <c16:uniqueId val="{00000000-453E-4311-B333-80C61CC02F84}"/>
            </c:ext>
          </c:extLst>
        </c:ser>
        <c:dLbls>
          <c:dLblPos val="outEnd"/>
          <c:showLegendKey val="0"/>
          <c:showVal val="1"/>
          <c:showCatName val="0"/>
          <c:showSerName val="0"/>
          <c:showPercent val="0"/>
          <c:showBubbleSize val="0"/>
        </c:dLbls>
        <c:gapWidth val="219"/>
        <c:axId val="201570784"/>
        <c:axId val="201581600"/>
      </c:barChart>
      <c:catAx>
        <c:axId val="2015707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201581600"/>
        <c:crosses val="autoZero"/>
        <c:auto val="1"/>
        <c:lblAlgn val="ctr"/>
        <c:lblOffset val="100"/>
        <c:noMultiLvlLbl val="0"/>
      </c:catAx>
      <c:valAx>
        <c:axId val="201581600"/>
        <c:scaling>
          <c:orientation val="minMax"/>
        </c:scaling>
        <c:delete val="1"/>
        <c:axPos val="b"/>
        <c:numFmt formatCode="General" sourceLinked="1"/>
        <c:majorTickMark val="none"/>
        <c:minorTickMark val="none"/>
        <c:tickLblPos val="nextTo"/>
        <c:crossAx val="2015707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'Công nghệ, giải pháp (2)'!$B$3</c:f>
              <c:strCache>
                <c:ptCount val="1"/>
                <c:pt idx="0">
                  <c:v>Quy mô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608E-4D1E-9873-67457B8212A3}"/>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608E-4D1E-9873-67457B8212A3}"/>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608E-4D1E-9873-67457B8212A3}"/>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608E-4D1E-9873-67457B8212A3}"/>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608E-4D1E-9873-67457B8212A3}"/>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608E-4D1E-9873-67457B8212A3}"/>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608E-4D1E-9873-67457B8212A3}"/>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608E-4D1E-9873-67457B8212A3}"/>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'Công nghệ, giải pháp (2)'!$A$5:$A$10</c:f>
              <c:strCache>
                <c:ptCount val="6"/>
                <c:pt idx="0">
                  <c:v>Local NGO</c:v>
                </c:pt>
                <c:pt idx="1">
                  <c:v>MNC (Cty tại VN là thành viên của MNC)</c:v>
                </c:pt>
                <c:pt idx="2">
                  <c:v>Tập đoàn đa ngành, có trên 2 công ty thành viên, hoặc trên 500 nhân viên, doanh thu trên 200 tỉ</c:v>
                </c:pt>
                <c:pt idx="3">
                  <c:v>(Tổng) Công ty có trên 7 bộ phận và/hoặc trên 200 nhân viên / doanh thu 100-200 tỉ</c:v>
                </c:pt>
                <c:pt idx="4">
                  <c:v>Công ty cỡ vừa (có dưới 7 bộ phận, 100-200 nhân viên và/hoặc doanh thu dưới 50-100 tỉ)</c:v>
                </c:pt>
                <c:pt idx="5">
                  <c:v>Công ty cỡ nhỏ (dưới 50 nhân viên và/hoặc doanh thu dưới 50 tỉ)</c:v>
                </c:pt>
              </c:strCache>
            </c:strRef>
          </c:cat>
          <c:val>
            <c:numRef>
              <c:f>'Công nghệ, giải pháp (2)'!$B$5:$B$10</c:f>
              <c:numCache>
                <c:formatCode>General</c:formatCode>
                <c:ptCount val="6"/>
                <c:pt idx="0">
                  <c:v>1</c:v>
                </c:pt>
                <c:pt idx="1">
                  <c:v>3</c:v>
                </c:pt>
                <c:pt idx="2">
                  <c:v>0</c:v>
                </c:pt>
                <c:pt idx="3">
                  <c:v>2</c:v>
                </c:pt>
                <c:pt idx="4">
                  <c:v>2</c:v>
                </c:pt>
                <c:pt idx="5">
                  <c:v>1</c:v>
                </c:pt>
              </c:numCache>
            </c:numRef>
          </c:val>
          <c:extLst>
            <c:ext xmlns:c16="http://schemas.microsoft.com/office/drawing/2014/chart" uri="{C3380CC4-5D6E-409C-BE32-E72D297353CC}">
              <c16:uniqueId val="{00000010-608E-4D1E-9873-67457B8212A3}"/>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'Công nghệ, giải pháp (2)'!$B$22</c:f>
              <c:strCache>
                <c:ptCount val="1"/>
                <c:pt idx="0">
                  <c:v>Giai đoạn phát triển của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15BD-4F3F-871F-4D238A9392C8}"/>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15BD-4F3F-871F-4D238A9392C8}"/>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15BD-4F3F-871F-4D238A9392C8}"/>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15BD-4F3F-871F-4D238A9392C8}"/>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'Công nghệ, giải pháp (2)'!$A$23:$A$25</c:f>
              <c:strCache>
                <c:ptCount val="3"/>
                <c:pt idx="0">
                  <c:v>Khởi nghiệp</c:v>
                </c:pt>
                <c:pt idx="1">
                  <c:v>Tăng trưởng</c:v>
                </c:pt>
                <c:pt idx="2">
                  <c:v>Trưởng thành</c:v>
                </c:pt>
              </c:strCache>
            </c:strRef>
          </c:cat>
          <c:val>
            <c:numRef>
              <c:f>'Công nghệ, giải pháp (2)'!$B$23:$B$25</c:f>
              <c:numCache>
                <c:formatCode>General</c:formatCode>
                <c:ptCount val="3"/>
                <c:pt idx="0">
                  <c:v>2</c:v>
                </c:pt>
                <c:pt idx="1">
                  <c:v>7</c:v>
                </c:pt>
                <c:pt idx="2">
                  <c:v>1</c:v>
                </c:pt>
              </c:numCache>
            </c:numRef>
          </c:val>
          <c:extLst>
            <c:ext xmlns:c16="http://schemas.microsoft.com/office/drawing/2014/chart" uri="{C3380CC4-5D6E-409C-BE32-E72D297353CC}">
              <c16:uniqueId val="{00000008-15BD-4F3F-871F-4D238A9392C8}"/>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'Công nghệ, giải pháp (2)'!$B$65</c:f>
              <c:strCache>
                <c:ptCount val="1"/>
                <c:pt idx="0">
                  <c:v>Nhận thức về khái niệm Đãi ngộ tổng thế - Total Rewards -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A71A-40AE-8720-C5FD4157ABE5}"/>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A71A-40AE-8720-C5FD4157ABE5}"/>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A71A-40AE-8720-C5FD4157ABE5}"/>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A71A-40AE-8720-C5FD4157ABE5}"/>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A71A-40AE-8720-C5FD4157ABE5}"/>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A71A-40AE-8720-C5FD4157ABE5}"/>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'Công nghệ, giải pháp (2)'!$A$68:$A$71</c:f>
              <c:strCache>
                <c:ptCount val="4"/>
                <c:pt idx="0">
                  <c:v>Hiểu rõ khái niệm này nhưng chưa triển khai trong thực tế</c:v>
                </c:pt>
                <c:pt idx="1">
                  <c:v>Chứng kiến thực tế việc triển khai tại doanh nghiệp/tổ chức của mình</c:v>
                </c:pt>
                <c:pt idx="2">
                  <c:v>Tham gia xây dựng và áp dụng tại doanh nghiệp/tổ chức</c:v>
                </c:pt>
                <c:pt idx="3">
                  <c:v>Dẫn dắt/chủ trì việc xây dựng và áp dụng tại doanh nghiệp/tổ chức</c:v>
                </c:pt>
              </c:strCache>
            </c:strRef>
          </c:cat>
          <c:val>
            <c:numRef>
              <c:f>'Công nghệ, giải pháp (2)'!$B$68:$B$71</c:f>
              <c:numCache>
                <c:formatCode>General</c:formatCode>
                <c:ptCount val="4"/>
                <c:pt idx="0">
                  <c:v>4</c:v>
                </c:pt>
                <c:pt idx="1">
                  <c:v>1</c:v>
                </c:pt>
                <c:pt idx="2">
                  <c:v>1</c:v>
                </c:pt>
                <c:pt idx="3">
                  <c:v>4</c:v>
                </c:pt>
              </c:numCache>
            </c:numRef>
          </c:val>
          <c:extLst>
            <c:ext xmlns:c16="http://schemas.microsoft.com/office/drawing/2014/chart" uri="{C3380CC4-5D6E-409C-BE32-E72D297353CC}">
              <c16:uniqueId val="{0000000C-A71A-40AE-8720-C5FD4157ABE5}"/>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'Công nghệ, giải pháp (2)'!$B$78</c:f>
              <c:strCache>
                <c:ptCount val="1"/>
                <c:pt idx="0">
                  <c:v>Hiện trạng triển khai mô hình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FB5-4370-B0F3-59D88C7B518F}"/>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FB5-4370-B0F3-59D88C7B518F}"/>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FB5-4370-B0F3-59D88C7B518F}"/>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7FB5-4370-B0F3-59D88C7B518F}"/>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'Công nghệ, giải pháp (2)'!$A$79:$A$82</c:f>
              <c:strCache>
                <c:ptCount val="4"/>
                <c:pt idx="0">
                  <c:v>Đã triển khai toàn phần</c:v>
                </c:pt>
                <c:pt idx="1">
                  <c:v>Đã triển khai một phần</c:v>
                </c:pt>
                <c:pt idx="2">
                  <c:v>Chưa triển khai nhưng có kế hoạch</c:v>
                </c:pt>
                <c:pt idx="3">
                  <c:v>Chưa triển khai và không có kế hoạch</c:v>
                </c:pt>
              </c:strCache>
            </c:strRef>
          </c:cat>
          <c:val>
            <c:numRef>
              <c:f>'Công nghệ, giải pháp (2)'!$B$79:$B$82</c:f>
              <c:numCache>
                <c:formatCode>General</c:formatCode>
                <c:ptCount val="4"/>
                <c:pt idx="0">
                  <c:v>2</c:v>
                </c:pt>
                <c:pt idx="1">
                  <c:v>8</c:v>
                </c:pt>
                <c:pt idx="2">
                  <c:v>0</c:v>
                </c:pt>
                <c:pt idx="3">
                  <c:v>0</c:v>
                </c:pt>
              </c:numCache>
            </c:numRef>
          </c:val>
          <c:extLst>
            <c:ext xmlns:c16="http://schemas.microsoft.com/office/drawing/2014/chart" uri="{C3380CC4-5D6E-409C-BE32-E72D297353CC}">
              <c16:uniqueId val="{00000008-7FB5-4370-B0F3-59D88C7B518F}"/>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'Công nghệ, giải pháp (2)'!$B$85</c:f>
              <c:strCache>
                <c:ptCount val="1"/>
                <c:pt idx="0">
                  <c:v>Mức độ đồng bộ giữa chiến lược phát triển doanh nghiệp và chiến lược TR hiện tại</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D343-4E4D-8CA6-2EC57571CD08}"/>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D343-4E4D-8CA6-2EC57571CD08}"/>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D343-4E4D-8CA6-2EC57571CD08}"/>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D343-4E4D-8CA6-2EC57571CD08}"/>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'Công nghệ, giải pháp (2)'!$A$87:$A$89</c:f>
              <c:strCache>
                <c:ptCount val="3"/>
                <c:pt idx="0">
                  <c:v>Đồng bộ</c:v>
                </c:pt>
                <c:pt idx="1">
                  <c:v>Chưa đồng bộ</c:v>
                </c:pt>
                <c:pt idx="2">
                  <c:v>Không đồng bộ</c:v>
                </c:pt>
              </c:strCache>
            </c:strRef>
          </c:cat>
          <c:val>
            <c:numRef>
              <c:f>'Công nghệ, giải pháp (2)'!$B$87:$B$89</c:f>
              <c:numCache>
                <c:formatCode>General</c:formatCode>
                <c:ptCount val="3"/>
                <c:pt idx="0">
                  <c:v>3</c:v>
                </c:pt>
                <c:pt idx="1">
                  <c:v>6</c:v>
                </c:pt>
                <c:pt idx="2">
                  <c:v>1</c:v>
                </c:pt>
              </c:numCache>
            </c:numRef>
          </c:val>
          <c:extLst>
            <c:ext xmlns:c16="http://schemas.microsoft.com/office/drawing/2014/chart" uri="{C3380CC4-5D6E-409C-BE32-E72D297353CC}">
              <c16:uniqueId val="{00000008-D343-4E4D-8CA6-2EC57571CD08}"/>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'Công nghệ, giải pháp (2)'!$B$93</c:f>
              <c:strCache>
                <c:ptCount val="1"/>
                <c:pt idx="0">
                  <c:v>Đánh giá hiệu quả của TR trong việc nâng cao cạnh tranh doanh nghiệp</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31A6-41AF-A506-AB352FB72E1C}"/>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31A6-41AF-A506-AB352FB72E1C}"/>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31A6-41AF-A506-AB352FB72E1C}"/>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31A6-41AF-A506-AB352FB72E1C}"/>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'Công nghệ, giải pháp (2)'!$A$94:$A$97</c:f>
              <c:strCache>
                <c:ptCount val="4"/>
                <c:pt idx="0">
                  <c:v>Rất hiệu quả</c:v>
                </c:pt>
                <c:pt idx="1">
                  <c:v>Hiệu quả</c:v>
                </c:pt>
                <c:pt idx="2">
                  <c:v>Hiệu quả ít</c:v>
                </c:pt>
                <c:pt idx="3">
                  <c:v>Không có hiệu quả</c:v>
                </c:pt>
              </c:strCache>
            </c:strRef>
          </c:cat>
          <c:val>
            <c:numRef>
              <c:f>'Công nghệ, giải pháp (2)'!$B$94:$B$97</c:f>
              <c:numCache>
                <c:formatCode>General</c:formatCode>
                <c:ptCount val="4"/>
                <c:pt idx="0">
                  <c:v>6</c:v>
                </c:pt>
                <c:pt idx="1">
                  <c:v>4</c:v>
                </c:pt>
                <c:pt idx="2">
                  <c:v>0</c:v>
                </c:pt>
                <c:pt idx="3">
                  <c:v>0</c:v>
                </c:pt>
              </c:numCache>
            </c:numRef>
          </c:val>
          <c:extLst>
            <c:ext xmlns:c16="http://schemas.microsoft.com/office/drawing/2014/chart" uri="{C3380CC4-5D6E-409C-BE32-E72D297353CC}">
              <c16:uniqueId val="{00000008-31A6-41AF-A506-AB352FB72E1C}"/>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'Công nghệ, giải pháp (2)'!$B$106</c:f>
              <c:strCache>
                <c:ptCount val="1"/>
                <c:pt idx="0">
                  <c:v>Khả năng tài chính của doanh nghiệp hiện tại trong việc đáp ứng các yêu cầu triển khai TR toàn diện</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41DD-4BF3-8000-D1658146300B}"/>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41DD-4BF3-8000-D1658146300B}"/>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41DD-4BF3-8000-D1658146300B}"/>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'Công nghệ, giải pháp (2)'!$A$107:$A$109</c:f>
              <c:strCache>
                <c:ptCount val="3"/>
                <c:pt idx="0">
                  <c:v>Hoàn toàn đáp ứng được</c:v>
                </c:pt>
                <c:pt idx="1">
                  <c:v>Đáp ứng được phần nào</c:v>
                </c:pt>
                <c:pt idx="2">
                  <c:v>Chưa đáp ứng đầy đủ</c:v>
                </c:pt>
              </c:strCache>
            </c:strRef>
          </c:cat>
          <c:val>
            <c:numRef>
              <c:f>'Công nghệ, giải pháp (2)'!$B$107:$B$109</c:f>
              <c:numCache>
                <c:formatCode>General</c:formatCode>
                <c:ptCount val="3"/>
                <c:pt idx="0">
                  <c:v>1</c:v>
                </c:pt>
                <c:pt idx="1">
                  <c:v>8</c:v>
                </c:pt>
                <c:pt idx="2">
                  <c:v>1</c:v>
                </c:pt>
              </c:numCache>
            </c:numRef>
          </c:val>
          <c:extLst>
            <c:ext xmlns:c16="http://schemas.microsoft.com/office/drawing/2014/chart" uri="{C3380CC4-5D6E-409C-BE32-E72D297353CC}">
              <c16:uniqueId val="{00000006-41DD-4BF3-8000-D1658146300B}"/>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'Công nghệ, giải pháp (2)'!$B$119</c:f>
              <c:strCache>
                <c:ptCount val="1"/>
                <c:pt idx="0">
                  <c:v>Đánh giá hệ thống công nghệ và dữ liệu nhân sự (HRIS) của doanh nghiệp hiện tại để hỗ trợ TR</c:v>
                </c:pt>
              </c:strCache>
            </c:strRef>
          </c:tx>
          <c:dPt>
            <c:idx val="0"/>
            <c:bubble3D val="0"/>
            <c:spPr>
              <a:solidFill>
                <a:schemeClr val="accent1"/>
              </a:solidFill>
              <a:ln>
                <a:noFill/>
              </a:ln>
              <a:effectLst/>
            </c:spPr>
            <c:extLst>
              <c:ext xmlns:c16="http://schemas.microsoft.com/office/drawing/2014/chart" uri="{C3380CC4-5D6E-409C-BE32-E72D297353CC}">
                <c16:uniqueId val="{00000001-BADA-4E15-9DE8-5977AD80EA72}"/>
              </c:ext>
            </c:extLst>
          </c:dPt>
          <c:dPt>
            <c:idx val="1"/>
            <c:bubble3D val="0"/>
            <c:spPr>
              <a:solidFill>
                <a:schemeClr val="accent2"/>
              </a:solidFill>
              <a:ln>
                <a:noFill/>
              </a:ln>
              <a:effectLst/>
            </c:spPr>
            <c:extLst>
              <c:ext xmlns:c16="http://schemas.microsoft.com/office/drawing/2014/chart" uri="{C3380CC4-5D6E-409C-BE32-E72D297353CC}">
                <c16:uniqueId val="{00000003-BADA-4E15-9DE8-5977AD80EA72}"/>
              </c:ext>
            </c:extLst>
          </c:dPt>
          <c:dPt>
            <c:idx val="2"/>
            <c:bubble3D val="0"/>
            <c:spPr>
              <a:solidFill>
                <a:schemeClr val="accent3"/>
              </a:solidFill>
              <a:ln>
                <a:noFill/>
              </a:ln>
              <a:effectLst/>
            </c:spPr>
            <c:extLst>
              <c:ext xmlns:c16="http://schemas.microsoft.com/office/drawing/2014/chart" uri="{C3380CC4-5D6E-409C-BE32-E72D297353CC}">
                <c16:uniqueId val="{00000005-BADA-4E15-9DE8-5977AD80EA72}"/>
              </c:ext>
            </c:extLst>
          </c:dPt>
          <c:dPt>
            <c:idx val="3"/>
            <c:bubble3D val="0"/>
            <c:spPr>
              <a:solidFill>
                <a:schemeClr val="accent4"/>
              </a:solidFill>
              <a:ln>
                <a:noFill/>
              </a:ln>
              <a:effectLst/>
            </c:spPr>
            <c:extLst>
              <c:ext xmlns:c16="http://schemas.microsoft.com/office/drawing/2014/chart" uri="{C3380CC4-5D6E-409C-BE32-E72D297353CC}">
                <c16:uniqueId val="{00000007-BADA-4E15-9DE8-5977AD80EA72}"/>
              </c:ext>
            </c:extLst>
          </c:dPt>
          <c:dPt>
            <c:idx val="4"/>
            <c:bubble3D val="0"/>
            <c:spPr>
              <a:solidFill>
                <a:schemeClr val="accent5"/>
              </a:solidFill>
              <a:ln>
                <a:noFill/>
              </a:ln>
              <a:effectLst/>
            </c:spPr>
            <c:extLst>
              <c:ext xmlns:c16="http://schemas.microsoft.com/office/drawing/2014/chart" uri="{C3380CC4-5D6E-409C-BE32-E72D297353CC}">
                <c16:uniqueId val="{00000009-BADA-4E15-9DE8-5977AD80EA72}"/>
              </c:ext>
            </c:extLst>
          </c:dPt>
          <c:dPt>
            <c:idx val="5"/>
            <c:bubble3D val="0"/>
            <c:spPr>
              <a:solidFill>
                <a:schemeClr val="accent6"/>
              </a:solidFill>
              <a:ln>
                <a:noFill/>
              </a:ln>
              <a:effectLst/>
            </c:spPr>
            <c:extLst>
              <c:ext xmlns:c16="http://schemas.microsoft.com/office/drawing/2014/chart" uri="{C3380CC4-5D6E-409C-BE32-E72D297353CC}">
                <c16:uniqueId val="{0000000B-BADA-4E15-9DE8-5977AD80EA72}"/>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'Công nghệ, giải pháp (2)'!$A$120:$A$125</c:f>
              <c:strCache>
                <c:ptCount val="6"/>
                <c:pt idx="0">
                  <c:v>Chưa tổ chức được dữ liệu khoa học</c:v>
                </c:pt>
                <c:pt idx="1">
                  <c:v>Có dữ liệu nhưng chưa biết cách khai thác để xây dựng chính sách</c:v>
                </c:pt>
                <c:pt idx="2">
                  <c:v>Có dữ liệu, nhưng thiếu công cụ và kỹ năng để khai thác hiệu quả</c:v>
                </c:pt>
                <c:pt idx="3">
                  <c:v>Dữ liệu tổ chức khoa học, khai thác rất hiệu quả để xây dựng chính sách</c:v>
                </c:pt>
                <c:pt idx="4">
                  <c:v>Chính sách đã xây dựng dựa trên dữ liệu, nhưng chưa có hiệu quả cao</c:v>
                </c:pt>
                <c:pt idx="5">
                  <c:v>Chính sách được xây dựng và áp dụng hiệu quả nhờ khai thác dữ liệu tốt</c:v>
                </c:pt>
              </c:strCache>
            </c:strRef>
          </c:cat>
          <c:val>
            <c:numRef>
              <c:f>'Công nghệ, giải pháp (2)'!$B$120:$B$125</c:f>
              <c:numCache>
                <c:formatCode>General</c:formatCode>
                <c:ptCount val="6"/>
                <c:pt idx="0">
                  <c:v>1</c:v>
                </c:pt>
                <c:pt idx="1">
                  <c:v>2</c:v>
                </c:pt>
                <c:pt idx="2">
                  <c:v>4</c:v>
                </c:pt>
                <c:pt idx="3">
                  <c:v>3</c:v>
                </c:pt>
                <c:pt idx="4">
                  <c:v>0</c:v>
                </c:pt>
                <c:pt idx="5">
                  <c:v>0</c:v>
                </c:pt>
              </c:numCache>
            </c:numRef>
          </c:val>
          <c:extLst>
            <c:ext xmlns:c16="http://schemas.microsoft.com/office/drawing/2014/chart" uri="{C3380CC4-5D6E-409C-BE32-E72D297353CC}">
              <c16:uniqueId val="{0000000C-BADA-4E15-9DE8-5977AD80EA72}"/>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'Công nghệ, giải pháp (2)'!$B$128</c:f>
              <c:strCache>
                <c:ptCount val="1"/>
                <c:pt idx="0">
                  <c:v>Trạng thái của DN/TC trong quá trình áp dụng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6B8-4C98-B899-02BE9653B743}"/>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6B8-4C98-B899-02BE9653B743}"/>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6B8-4C98-B899-02BE9653B743}"/>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76B8-4C98-B899-02BE9653B743}"/>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76B8-4C98-B899-02BE9653B743}"/>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'Công nghệ, giải pháp (2)'!$A$129:$A$133</c:f>
              <c:strCache>
                <c:ptCount val="5"/>
                <c:pt idx="0">
                  <c:v>Áp dụng các chính sách cơ bản về đãi ngộ (lương, thưởng, hoa hồng…)</c:v>
                </c:pt>
                <c:pt idx="1">
                  <c:v>Áp dụng một vài hình thức đãi ngộ phi tài chính</c:v>
                </c:pt>
                <c:pt idx="2">
                  <c:v>Đang nghiên cứu triển khai chính sách đãi ngộ toàn diện</c:v>
                </c:pt>
                <c:pt idx="3">
                  <c:v>Đã áp dụng hầu hết các hình thức đãi ngộ</c:v>
                </c:pt>
                <c:pt idx="4">
                  <c:v>Mục khác:</c:v>
                </c:pt>
              </c:strCache>
            </c:strRef>
          </c:cat>
          <c:val>
            <c:numRef>
              <c:f>'Công nghệ, giải pháp (2)'!$B$129:$B$133</c:f>
              <c:numCache>
                <c:formatCode>General</c:formatCode>
                <c:ptCount val="5"/>
                <c:pt idx="0">
                  <c:v>2</c:v>
                </c:pt>
                <c:pt idx="1">
                  <c:v>2</c:v>
                </c:pt>
                <c:pt idx="2">
                  <c:v>2</c:v>
                </c:pt>
                <c:pt idx="3">
                  <c:v>4</c:v>
                </c:pt>
                <c:pt idx="4">
                  <c:v>0</c:v>
                </c:pt>
              </c:numCache>
            </c:numRef>
          </c:val>
          <c:extLst>
            <c:ext xmlns:c16="http://schemas.microsoft.com/office/drawing/2014/chart" uri="{C3380CC4-5D6E-409C-BE32-E72D297353CC}">
              <c16:uniqueId val="{0000000A-76B8-4C98-B899-02BE9653B743}"/>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'Công nghệ, giải pháp (2)'!$D$214</c:f>
              <c:strCache>
                <c:ptCount val="1"/>
                <c:pt idx="0">
                  <c:v>Lợi ích khi triển khai TR</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'Công nghệ, giải pháp (2)'!$C$218:$C$222</c:f>
              <c:strCache>
                <c:ptCount val="5"/>
                <c:pt idx="0">
                  <c:v>Cải thiện hình ảnh và thương hiệu nhà tuyển dụng</c:v>
                </c:pt>
                <c:pt idx="1">
                  <c:v>Cái thiện động lực làm việc cho nhân sự</c:v>
                </c:pt>
                <c:pt idx="2">
                  <c:v>Gia tăng sự gắn kết và hiệu suất làm việc</c:v>
                </c:pt>
                <c:pt idx="3">
                  <c:v>Gia tăng lợi thế cạnh tranh</c:v>
                </c:pt>
                <c:pt idx="4">
                  <c:v>Thu hút và giữ chân nhân tài</c:v>
                </c:pt>
              </c:strCache>
            </c:strRef>
          </c:cat>
          <c:val>
            <c:numRef>
              <c:f>'Công nghệ, giải pháp (2)'!$D$218:$D$222</c:f>
              <c:numCache>
                <c:formatCode>General</c:formatCode>
                <c:ptCount val="5"/>
                <c:pt idx="0">
                  <c:v>2</c:v>
                </c:pt>
                <c:pt idx="1">
                  <c:v>6</c:v>
                </c:pt>
                <c:pt idx="2">
                  <c:v>7</c:v>
                </c:pt>
                <c:pt idx="3">
                  <c:v>7</c:v>
                </c:pt>
                <c:pt idx="4">
                  <c:v>8</c:v>
                </c:pt>
              </c:numCache>
            </c:numRef>
          </c:val>
          <c:extLst>
            <c:ext xmlns:c16="http://schemas.microsoft.com/office/drawing/2014/chart" uri="{C3380CC4-5D6E-409C-BE32-E72D297353CC}">
              <c16:uniqueId val="{00000000-45D3-4CD8-9C7B-2A725027AFDA}"/>
            </c:ext>
          </c:extLst>
        </c:ser>
        <c:dLbls>
          <c:dLblPos val="outEnd"/>
          <c:showLegendKey val="0"/>
          <c:showVal val="1"/>
          <c:showCatName val="0"/>
          <c:showSerName val="0"/>
          <c:showPercent val="0"/>
          <c:showBubbleSize val="0"/>
        </c:dLbls>
        <c:gapWidth val="182"/>
        <c:axId val="215519520"/>
        <c:axId val="215519936"/>
      </c:barChart>
      <c:catAx>
        <c:axId val="21551952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5519936"/>
        <c:crosses val="autoZero"/>
        <c:auto val="1"/>
        <c:lblAlgn val="ctr"/>
        <c:lblOffset val="100"/>
        <c:noMultiLvlLbl val="0"/>
      </c:catAx>
      <c:valAx>
        <c:axId val="215519936"/>
        <c:scaling>
          <c:orientation val="minMax"/>
        </c:scaling>
        <c:delete val="1"/>
        <c:axPos val="b"/>
        <c:numFmt formatCode="General" sourceLinked="1"/>
        <c:majorTickMark val="none"/>
        <c:minorTickMark val="none"/>
        <c:tickLblPos val="nextTo"/>
        <c:crossAx val="21551952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'Công nghệ, giải pháp (2)'!$D$195</c:f>
              <c:strCache>
                <c:ptCount val="1"/>
                <c:pt idx="0">
                  <c:v>Thách thức khi triển khai TR</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'Công nghệ, giải pháp (2)'!$C$197:$C$209</c:f>
              <c:strCache>
                <c:ptCount val="13"/>
                <c:pt idx="0">
                  <c:v>Thiếu nhân lực có kiến thức và kỹ năng chuyên môn phù hợp</c:v>
                </c:pt>
                <c:pt idx="1">
                  <c:v>Thiếu sự đồng lòng/hỗ trợ từ lãnh đạo</c:v>
                </c:pt>
                <c:pt idx="2">
                  <c:v>Giới hạn sự linh hoạt (Khó khăn trong việc điều chỉnh theo thay đổi của môi trường kinh doanh)</c:v>
                </c:pt>
                <c:pt idx="3">
                  <c:v>Thiếu sự nhất quán của cấp trung với lãnh đạo</c:v>
                </c:pt>
                <c:pt idx="4">
                  <c:v>Thiếu thông tin và chiến lược triển khai</c:v>
                </c:pt>
                <c:pt idx="5">
                  <c:v>Hiệu quả khó đo lường</c:v>
                </c:pt>
                <c:pt idx="6">
                  <c:v>Khó khăn trong việc cá nhân hóa chính sách</c:v>
                </c:pt>
                <c:pt idx="7">
                  <c:v>Sự cạnh tranh (Từ đối thủ và, hoặc thị trường lao động)</c:v>
                </c:pt>
                <c:pt idx="8">
                  <c:v>Thiếu hệ thống công cụ và hệ thống quản lý phù hợp để triển khai chính sách</c:v>
                </c:pt>
                <c:pt idx="9">
                  <c:v>Thiếu công cụ hoạch định doanh nghiệp tổng thể</c:v>
                </c:pt>
                <c:pt idx="10">
                  <c:v>Thiếu các mục tiêu chiến lược NNL làm căn cứ thực hiện</c:v>
                </c:pt>
                <c:pt idx="11">
                  <c:v>Thiếu tính tổng thể của hệ thống chính sách</c:v>
                </c:pt>
                <c:pt idx="12">
                  <c:v>Thiếu nguồn lực tài chính/chi phí cao</c:v>
                </c:pt>
              </c:strCache>
            </c:strRef>
          </c:cat>
          <c:val>
            <c:numRef>
              <c:f>'Công nghệ, giải pháp (2)'!$D$197:$D$209</c:f>
              <c:numCache>
                <c:formatCode>General</c:formatCode>
                <c:ptCount val="13"/>
                <c:pt idx="0">
                  <c:v>1</c:v>
                </c:pt>
                <c:pt idx="1">
                  <c:v>1</c:v>
                </c:pt>
                <c:pt idx="2">
                  <c:v>1</c:v>
                </c:pt>
                <c:pt idx="3">
                  <c:v>1</c:v>
                </c:pt>
                <c:pt idx="4">
                  <c:v>2</c:v>
                </c:pt>
                <c:pt idx="5">
                  <c:v>2</c:v>
                </c:pt>
                <c:pt idx="6">
                  <c:v>2</c:v>
                </c:pt>
                <c:pt idx="7">
                  <c:v>2</c:v>
                </c:pt>
                <c:pt idx="8">
                  <c:v>3</c:v>
                </c:pt>
                <c:pt idx="9">
                  <c:v>3</c:v>
                </c:pt>
                <c:pt idx="10">
                  <c:v>3</c:v>
                </c:pt>
                <c:pt idx="11">
                  <c:v>4</c:v>
                </c:pt>
                <c:pt idx="12">
                  <c:v>5</c:v>
                </c:pt>
              </c:numCache>
            </c:numRef>
          </c:val>
          <c:extLst>
            <c:ext xmlns:c16="http://schemas.microsoft.com/office/drawing/2014/chart" uri="{C3380CC4-5D6E-409C-BE32-E72D297353CC}">
              <c16:uniqueId val="{00000000-8714-46AD-AAA1-36F7C2522064}"/>
            </c:ext>
          </c:extLst>
        </c:ser>
        <c:dLbls>
          <c:dLblPos val="outEnd"/>
          <c:showLegendKey val="0"/>
          <c:showVal val="1"/>
          <c:showCatName val="0"/>
          <c:showSerName val="0"/>
          <c:showPercent val="0"/>
          <c:showBubbleSize val="0"/>
        </c:dLbls>
        <c:gapWidth val="182"/>
        <c:axId val="536811488"/>
        <c:axId val="536809408"/>
      </c:barChart>
      <c:catAx>
        <c:axId val="53681148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36809408"/>
        <c:crosses val="autoZero"/>
        <c:auto val="1"/>
        <c:lblAlgn val="ctr"/>
        <c:lblOffset val="100"/>
        <c:noMultiLvlLbl val="0"/>
      </c:catAx>
      <c:valAx>
        <c:axId val="536809408"/>
        <c:scaling>
          <c:orientation val="minMax"/>
        </c:scaling>
        <c:delete val="1"/>
        <c:axPos val="b"/>
        <c:numFmt formatCode="General" sourceLinked="1"/>
        <c:majorTickMark val="none"/>
        <c:minorTickMark val="none"/>
        <c:tickLblPos val="nextTo"/>
        <c:crossAx val="53681148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'Công nghệ, giải pháp (2)'!$D$180</c:f>
              <c:strCache>
                <c:ptCount val="1"/>
                <c:pt idx="0">
                  <c:v>Điểm cần cải thiện trong chính sách TR</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'Công nghệ, giải pháp (2)'!$C$181:$C$190</c:f>
              <c:strCache>
                <c:ptCount val="10"/>
                <c:pt idx="0">
                  <c:v>Bảo hiểm/chăm sóc sức khỏe cho thành viên gia đình</c:v>
                </c:pt>
                <c:pt idx="1">
                  <c:v>Perks (quyền sử dụng công cụ dụng cụ và phương tiện di chuyển, làm việc đắt tiền hơn so với các vị trí khác của người trong diện “nhân tài”)</c:v>
                </c:pt>
                <c:pt idx="2">
                  <c:v>Phụ cấp, trợ cấp cơ bản (công đoàn, điện thoại, xăng xe, thiết bị cá nhân …)</c:v>
                </c:pt>
                <c:pt idx="3">
                  <c:v>Quyền được tham gia đào tạo &amp; du lịch miễn phí hoặc du lịch kèm thực hiện công việc (M.I.C.E)</c:v>
                </c:pt>
                <c:pt idx="4">
                  <c:v>In-kinds (học phí, hội phí, chi phí tham gia các tổ chức xã hội nghề nghiệp, v.v.)</c:v>
                </c:pt>
                <c:pt idx="5">
                  <c:v>Bảo hiểm sức khỏe cho nhân viên (mức và hình thức cao hơn so với qui định của pháp luật)</c:v>
                </c:pt>
                <c:pt idx="6">
                  <c:v>ESOP (hoặc được chia lợi nhuận/ hưởng cổ tức, hoặc sở hữu cổ phiếu)</c:v>
                </c:pt>
                <c:pt idx="7">
                  <c:v>Chế độ làm việc linh hoạt có tính đến nguyện vọng cá nhân</c:v>
                </c:pt>
                <c:pt idx="8">
                  <c:v>Chăm sóc sức khỏe &amp; tinh thần (well-being)</c:v>
                </c:pt>
                <c:pt idx="9">
                  <c:v>Lương/Thưởng</c:v>
                </c:pt>
              </c:strCache>
            </c:strRef>
          </c:cat>
          <c:val>
            <c:numRef>
              <c:f>'Công nghệ, giải pháp (2)'!$D$181:$D$190</c:f>
              <c:numCache>
                <c:formatCode>General</c:formatCode>
                <c:ptCount val="10"/>
                <c:pt idx="0">
                  <c:v>2</c:v>
                </c:pt>
                <c:pt idx="1">
                  <c:v>2</c:v>
                </c:pt>
                <c:pt idx="2">
                  <c:v>2</c:v>
                </c:pt>
                <c:pt idx="3">
                  <c:v>2</c:v>
                </c:pt>
                <c:pt idx="4">
                  <c:v>3</c:v>
                </c:pt>
                <c:pt idx="5">
                  <c:v>3</c:v>
                </c:pt>
                <c:pt idx="6">
                  <c:v>3</c:v>
                </c:pt>
                <c:pt idx="7">
                  <c:v>4</c:v>
                </c:pt>
                <c:pt idx="8">
                  <c:v>4</c:v>
                </c:pt>
                <c:pt idx="9">
                  <c:v>5</c:v>
                </c:pt>
              </c:numCache>
            </c:numRef>
          </c:val>
          <c:extLst>
            <c:ext xmlns:c16="http://schemas.microsoft.com/office/drawing/2014/chart" uri="{C3380CC4-5D6E-409C-BE32-E72D297353CC}">
              <c16:uniqueId val="{00000000-60CC-497A-A587-28DB55BD58F3}"/>
            </c:ext>
          </c:extLst>
        </c:ser>
        <c:dLbls>
          <c:dLblPos val="outEnd"/>
          <c:showLegendKey val="0"/>
          <c:showVal val="1"/>
          <c:showCatName val="0"/>
          <c:showSerName val="0"/>
          <c:showPercent val="0"/>
          <c:showBubbleSize val="0"/>
        </c:dLbls>
        <c:gapWidth val="182"/>
        <c:axId val="1079878784"/>
        <c:axId val="1079879200"/>
      </c:barChart>
      <c:catAx>
        <c:axId val="10798787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79879200"/>
        <c:crosses val="autoZero"/>
        <c:auto val="1"/>
        <c:lblAlgn val="ctr"/>
        <c:lblOffset val="100"/>
        <c:noMultiLvlLbl val="0"/>
      </c:catAx>
      <c:valAx>
        <c:axId val="1079879200"/>
        <c:scaling>
          <c:orientation val="minMax"/>
        </c:scaling>
        <c:delete val="1"/>
        <c:axPos val="b"/>
        <c:numFmt formatCode="General" sourceLinked="1"/>
        <c:majorTickMark val="none"/>
        <c:minorTickMark val="none"/>
        <c:tickLblPos val="nextTo"/>
        <c:crossAx val="10798787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'Công nghệ, giải pháp (2)'!$D$161</c:f>
              <c:strCache>
                <c:ptCount val="1"/>
                <c:pt idx="0">
                  <c:v>Chỉ số đánh giá hiệu quả của TR</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'Công nghệ, giải pháp (2)'!$C$162:$C$165</c:f>
              <c:strCache>
                <c:ptCount val="4"/>
                <c:pt idx="0">
                  <c:v>ROI của các chương trình phúc lợi</c:v>
                </c:pt>
                <c:pt idx="1">
                  <c:v>Tỷ lệ hoàn thành mục tiêu cá nhân</c:v>
                </c:pt>
                <c:pt idx="2">
                  <c:v>Tỷ lệ giữ chân nhân viên</c:v>
                </c:pt>
                <c:pt idx="3">
                  <c:v>Chỉ số hài lòng nhân viên</c:v>
                </c:pt>
              </c:strCache>
            </c:strRef>
          </c:cat>
          <c:val>
            <c:numRef>
              <c:f>'Công nghệ, giải pháp (2)'!$D$162:$D$165</c:f>
              <c:numCache>
                <c:formatCode>General</c:formatCode>
                <c:ptCount val="4"/>
                <c:pt idx="0">
                  <c:v>3</c:v>
                </c:pt>
                <c:pt idx="1">
                  <c:v>4</c:v>
                </c:pt>
                <c:pt idx="2">
                  <c:v>8</c:v>
                </c:pt>
                <c:pt idx="3">
                  <c:v>10</c:v>
                </c:pt>
              </c:numCache>
            </c:numRef>
          </c:val>
          <c:extLst>
            <c:ext xmlns:c16="http://schemas.microsoft.com/office/drawing/2014/chart" uri="{C3380CC4-5D6E-409C-BE32-E72D297353CC}">
              <c16:uniqueId val="{00000000-56D4-4AC3-8798-FE9DA60149F5}"/>
            </c:ext>
          </c:extLst>
        </c:ser>
        <c:dLbls>
          <c:dLblPos val="outEnd"/>
          <c:showLegendKey val="0"/>
          <c:showVal val="1"/>
          <c:showCatName val="0"/>
          <c:showSerName val="0"/>
          <c:showPercent val="0"/>
          <c:showBubbleSize val="0"/>
        </c:dLbls>
        <c:gapWidth val="182"/>
        <c:axId val="1075751360"/>
        <c:axId val="1075751776"/>
      </c:barChart>
      <c:catAx>
        <c:axId val="107575136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75751776"/>
        <c:crosses val="autoZero"/>
        <c:auto val="1"/>
        <c:lblAlgn val="ctr"/>
        <c:lblOffset val="100"/>
        <c:noMultiLvlLbl val="0"/>
      </c:catAx>
      <c:valAx>
        <c:axId val="1075751776"/>
        <c:scaling>
          <c:orientation val="minMax"/>
        </c:scaling>
        <c:delete val="1"/>
        <c:axPos val="b"/>
        <c:numFmt formatCode="General" sourceLinked="1"/>
        <c:majorTickMark val="none"/>
        <c:minorTickMark val="none"/>
        <c:tickLblPos val="nextTo"/>
        <c:crossAx val="107575136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'Công nghệ, giải pháp (2)'!$B$171</c:f>
              <c:strCache>
                <c:ptCount val="1"/>
                <c:pt idx="0">
                  <c:v>Nhận định về tác động của TR tới hiệu quả triển khai chiến lược giữ và phát triển nhân lực thuộc nhóm năng lực cốt lõi tại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6AFE-4B93-BA94-61394F6CF597}"/>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6AFE-4B93-BA94-61394F6CF597}"/>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6AFE-4B93-BA94-61394F6CF597}"/>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6AFE-4B93-BA94-61394F6CF597}"/>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6AFE-4B93-BA94-61394F6CF597}"/>
              </c:ext>
            </c:extLst>
          </c:dPt>
          <c:dLbls>
            <c:spPr>
              <a:solidFill>
                <a:srgbClr val="FFFFFF"/>
              </a:solidFill>
              <a:ln>
                <a:solidFill>
                  <a:srgbClr val="000000">
                    <a:lumMod val="25000"/>
                    <a:lumOff val="75000"/>
                  </a:srgb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'Công nghệ, giải pháp (2)'!$A$172:$A$176</c:f>
              <c:strCache>
                <c:ptCount val="5"/>
                <c:pt idx="0">
                  <c:v>Tác động rất tốt, giúp triển khai hiệu quả</c:v>
                </c:pt>
                <c:pt idx="1">
                  <c:v>Có tác động tương đối tốt</c:v>
                </c:pt>
                <c:pt idx="2">
                  <c:v>Có tác động rất nhỏ</c:v>
                </c:pt>
                <c:pt idx="3">
                  <c:v>Hầu như chưa có tác động gì</c:v>
                </c:pt>
                <c:pt idx="4">
                  <c:v>Chưa rõ tác động vì mới áp dụng</c:v>
                </c:pt>
              </c:strCache>
            </c:strRef>
          </c:cat>
          <c:val>
            <c:numRef>
              <c:f>'Công nghệ, giải pháp (2)'!$B$172:$B$176</c:f>
              <c:numCache>
                <c:formatCode>General</c:formatCode>
                <c:ptCount val="5"/>
                <c:pt idx="0">
                  <c:v>4</c:v>
                </c:pt>
                <c:pt idx="1">
                  <c:v>6</c:v>
                </c:pt>
                <c:pt idx="2">
                  <c:v>0</c:v>
                </c:pt>
                <c:pt idx="3">
                  <c:v>0</c:v>
                </c:pt>
                <c:pt idx="4">
                  <c:v>0</c:v>
                </c:pt>
              </c:numCache>
            </c:numRef>
          </c:val>
          <c:extLst>
            <c:ext xmlns:c16="http://schemas.microsoft.com/office/drawing/2014/chart" uri="{C3380CC4-5D6E-409C-BE32-E72D297353CC}">
              <c16:uniqueId val="{0000000A-6AFE-4B93-BA94-61394F6CF597}"/>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'Công nghệ, giải pháp (2)'!$D$137</c:f>
              <c:strCache>
                <c:ptCount val="1"/>
                <c:pt idx="0">
                  <c:v>Yếu tố được DN/TC áp dụng chính thức như một phần của TR</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'Công nghệ, giải pháp (2)'!$C$138:$C$147</c:f>
              <c:strCache>
                <c:ptCount val="10"/>
                <c:pt idx="0">
                  <c:v>Perks (quyền sử dụng công cụ dụng cụ và phương tiện di chuyển, làm việc đắt tiền hơn so với các vị trí khác của người trong diện “nhân tài”)</c:v>
                </c:pt>
                <c:pt idx="1">
                  <c:v>ESOP (hoặc được chia lợi nhuận/ hưởng cổ tức, hoặc sở hữu cổ phiếu)</c:v>
                </c:pt>
                <c:pt idx="2">
                  <c:v>In-kinds (học phí, hội phí, chi phí tham gia các tổ chức xã hội nghề nghiệp, v.v.)</c:v>
                </c:pt>
                <c:pt idx="3">
                  <c:v>Bảo hiểm/chăm sóc sức khỏe cho thành viên gia đình</c:v>
                </c:pt>
                <c:pt idx="4">
                  <c:v>Chế độ làm việc linh hoạt có tính đến nguyện vọng cá nhân</c:v>
                </c:pt>
                <c:pt idx="5">
                  <c:v>Quyền được tham gia đào tạo &amp; du lịch miễn phí hoặc du lịch kèm thực hiện công việc (M.I.C.E)</c:v>
                </c:pt>
                <c:pt idx="6">
                  <c:v>Chăm sóc sức khỏe &amp; tinh thần (Well-being)</c:v>
                </c:pt>
                <c:pt idx="7">
                  <c:v>Bảo hiểm sức khỏe cho nhân viên (mức và hình thức cao hơn so với qui định của pháp luật)</c:v>
                </c:pt>
                <c:pt idx="8">
                  <c:v>Phụ cấp, trợ cấp cơ bản (công đoàn, điện thoại, xăng xe, thiết bị cá nhân…)</c:v>
                </c:pt>
                <c:pt idx="9">
                  <c:v>Lương/Thưởng</c:v>
                </c:pt>
              </c:strCache>
            </c:strRef>
          </c:cat>
          <c:val>
            <c:numRef>
              <c:f>'Công nghệ, giải pháp (2)'!$D$138:$D$147</c:f>
              <c:numCache>
                <c:formatCode>General</c:formatCode>
                <c:ptCount val="10"/>
                <c:pt idx="0">
                  <c:v>3</c:v>
                </c:pt>
                <c:pt idx="1">
                  <c:v>4</c:v>
                </c:pt>
                <c:pt idx="2">
                  <c:v>4</c:v>
                </c:pt>
                <c:pt idx="3">
                  <c:v>7</c:v>
                </c:pt>
                <c:pt idx="4">
                  <c:v>7</c:v>
                </c:pt>
                <c:pt idx="5">
                  <c:v>7</c:v>
                </c:pt>
                <c:pt idx="6">
                  <c:v>8</c:v>
                </c:pt>
                <c:pt idx="7">
                  <c:v>8</c:v>
                </c:pt>
                <c:pt idx="8">
                  <c:v>8</c:v>
                </c:pt>
                <c:pt idx="9">
                  <c:v>10</c:v>
                </c:pt>
              </c:numCache>
            </c:numRef>
          </c:val>
          <c:extLst>
            <c:ext xmlns:c16="http://schemas.microsoft.com/office/drawing/2014/chart" uri="{C3380CC4-5D6E-409C-BE32-E72D297353CC}">
              <c16:uniqueId val="{00000000-14AD-4D19-AAA0-EDD7D466AE56}"/>
            </c:ext>
          </c:extLst>
        </c:ser>
        <c:dLbls>
          <c:dLblPos val="outEnd"/>
          <c:showLegendKey val="0"/>
          <c:showVal val="1"/>
          <c:showCatName val="0"/>
          <c:showSerName val="0"/>
          <c:showPercent val="0"/>
          <c:showBubbleSize val="0"/>
        </c:dLbls>
        <c:gapWidth val="182"/>
        <c:axId val="1311243248"/>
        <c:axId val="1311264880"/>
      </c:barChart>
      <c:catAx>
        <c:axId val="131124324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11264880"/>
        <c:crosses val="autoZero"/>
        <c:auto val="1"/>
        <c:lblAlgn val="ctr"/>
        <c:lblOffset val="100"/>
        <c:noMultiLvlLbl val="0"/>
      </c:catAx>
      <c:valAx>
        <c:axId val="1311264880"/>
        <c:scaling>
          <c:orientation val="minMax"/>
        </c:scaling>
        <c:delete val="1"/>
        <c:axPos val="b"/>
        <c:numFmt formatCode="General" sourceLinked="1"/>
        <c:majorTickMark val="none"/>
        <c:minorTickMark val="none"/>
        <c:tickLblPos val="nextTo"/>
        <c:crossAx val="131124324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'Công nghệ, giải pháp (2)'!$D$30</c:f>
              <c:strCache>
                <c:ptCount val="1"/>
                <c:pt idx="0">
                  <c:v>Chiến lược phát triển của DN/TC và tương quan mục tiêu phát triển nguồn nhân lực</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'Công nghệ, giải pháp (2)'!$C$32:$C$36</c:f>
              <c:strCache>
                <c:ptCount val="5"/>
                <c:pt idx="0">
                  <c:v>Cạnh tranh bằng chi phí, và chi phí vận hành chiếm tỉ trọng lớn</c:v>
                </c:pt>
                <c:pt idx="1">
                  <c:v>Cạnh tranh bằng quy mô kinh doanh (B2C: mạng lưới kênh phân phối lớn/ B2B: nhiều hợp đồng lớn)</c:v>
                </c:pt>
                <c:pt idx="2">
                  <c:v>Cạnh tranh bằng chi phí, và chi phí nhân sự chiếm tỉ trọng lớn</c:v>
                </c:pt>
                <c:pt idx="3">
                  <c:v>Cạnh tranh bằng tốc độ</c:v>
                </c:pt>
                <c:pt idx="4">
                  <c:v>Cạnh tranh bằng chất lượng</c:v>
                </c:pt>
              </c:strCache>
            </c:strRef>
          </c:cat>
          <c:val>
            <c:numRef>
              <c:f>'Công nghệ, giải pháp (2)'!$D$32:$D$36</c:f>
              <c:numCache>
                <c:formatCode>General</c:formatCode>
                <c:ptCount val="5"/>
                <c:pt idx="0">
                  <c:v>1</c:v>
                </c:pt>
                <c:pt idx="1">
                  <c:v>2</c:v>
                </c:pt>
                <c:pt idx="2">
                  <c:v>3</c:v>
                </c:pt>
                <c:pt idx="3">
                  <c:v>5</c:v>
                </c:pt>
                <c:pt idx="4">
                  <c:v>6</c:v>
                </c:pt>
              </c:numCache>
            </c:numRef>
          </c:val>
          <c:extLst>
            <c:ext xmlns:c16="http://schemas.microsoft.com/office/drawing/2014/chart" uri="{C3380CC4-5D6E-409C-BE32-E72D297353CC}">
              <c16:uniqueId val="{00000000-6DA3-495E-BB10-77031E78C6B2}"/>
            </c:ext>
          </c:extLst>
        </c:ser>
        <c:dLbls>
          <c:dLblPos val="outEnd"/>
          <c:showLegendKey val="0"/>
          <c:showVal val="1"/>
          <c:showCatName val="0"/>
          <c:showSerName val="0"/>
          <c:showPercent val="0"/>
          <c:showBubbleSize val="0"/>
        </c:dLbls>
        <c:gapWidth val="182"/>
        <c:axId val="1075738880"/>
        <c:axId val="1075739296"/>
      </c:barChart>
      <c:catAx>
        <c:axId val="107573888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75739296"/>
        <c:crosses val="autoZero"/>
        <c:auto val="1"/>
        <c:lblAlgn val="ctr"/>
        <c:lblOffset val="100"/>
        <c:noMultiLvlLbl val="0"/>
      </c:catAx>
      <c:valAx>
        <c:axId val="1075739296"/>
        <c:scaling>
          <c:orientation val="minMax"/>
        </c:scaling>
        <c:delete val="1"/>
        <c:axPos val="b"/>
        <c:numFmt formatCode="General" sourceLinked="1"/>
        <c:majorTickMark val="none"/>
        <c:minorTickMark val="none"/>
        <c:tickLblPos val="nextTo"/>
        <c:crossAx val="107573888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'Công nghệ, giải pháp (2)'!$D$42</c:f>
              <c:strCache>
                <c:ptCount val="1"/>
                <c:pt idx="0">
                  <c:v>Loại nhân lực mà DN/TC đang phải cạnh tranh</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'Công nghệ, giải pháp (2)'!$C$50:$C$55</c:f>
              <c:strCache>
                <c:ptCount val="6"/>
                <c:pt idx="0">
                  <c:v>Quản lý sản xuất</c:v>
                </c:pt>
                <c:pt idx="1">
                  <c:v>Công nghệ sinh học, hóa dược</c:v>
                </c:pt>
                <c:pt idx="2">
                  <c:v>Quản trị nhân sự</c:v>
                </c:pt>
                <c:pt idx="3">
                  <c:v>Quản trị doanh nghiệp/tổ chức</c:v>
                </c:pt>
                <c:pt idx="4">
                  <c:v>Quản lý chuyên ngành (nêu rõ, ví dụ Quản lý dự án xây dựng, Quản lý dự án CNTT)</c:v>
                </c:pt>
                <c:pt idx="5">
                  <c:v>Công nghệ thông tin</c:v>
                </c:pt>
              </c:strCache>
            </c:strRef>
          </c:cat>
          <c:val>
            <c:numRef>
              <c:f>'Công nghệ, giải pháp (2)'!$D$50:$D$55</c:f>
              <c:numCache>
                <c:formatCode>General</c:formatCode>
                <c:ptCount val="6"/>
                <c:pt idx="0">
                  <c:v>1</c:v>
                </c:pt>
                <c:pt idx="1">
                  <c:v>1</c:v>
                </c:pt>
                <c:pt idx="2">
                  <c:v>1</c:v>
                </c:pt>
                <c:pt idx="3">
                  <c:v>1</c:v>
                </c:pt>
                <c:pt idx="4">
                  <c:v>2</c:v>
                </c:pt>
                <c:pt idx="5">
                  <c:v>7</c:v>
                </c:pt>
              </c:numCache>
            </c:numRef>
          </c:val>
          <c:extLst>
            <c:ext xmlns:c16="http://schemas.microsoft.com/office/drawing/2014/chart" uri="{C3380CC4-5D6E-409C-BE32-E72D297353CC}">
              <c16:uniqueId val="{00000000-1179-4CEA-9FE8-94086BA718DE}"/>
            </c:ext>
          </c:extLst>
        </c:ser>
        <c:dLbls>
          <c:dLblPos val="outEnd"/>
          <c:showLegendKey val="0"/>
          <c:showVal val="1"/>
          <c:showCatName val="0"/>
          <c:showSerName val="0"/>
          <c:showPercent val="0"/>
          <c:showBubbleSize val="0"/>
        </c:dLbls>
        <c:gapWidth val="182"/>
        <c:axId val="1311251984"/>
        <c:axId val="1311242832"/>
      </c:barChart>
      <c:catAx>
        <c:axId val="13112519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11242832"/>
        <c:crosses val="autoZero"/>
        <c:auto val="1"/>
        <c:lblAlgn val="ctr"/>
        <c:lblOffset val="100"/>
        <c:noMultiLvlLbl val="0"/>
      </c:catAx>
      <c:valAx>
        <c:axId val="1311242832"/>
        <c:scaling>
          <c:orientation val="minMax"/>
        </c:scaling>
        <c:delete val="1"/>
        <c:axPos val="b"/>
        <c:numFmt formatCode="General" sourceLinked="1"/>
        <c:majorTickMark val="none"/>
        <c:minorTickMark val="none"/>
        <c:tickLblPos val="nextTo"/>
        <c:crossAx val="13112519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'Công nghệ, giải pháp (2)'!$D$151</c:f>
              <c:strCache>
                <c:ptCount val="1"/>
                <c:pt idx="0">
                  <c:v>Yếu tố được đưa vào "Well-being" trong DN/TC</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'Công nghệ, giải pháp (2)'!$C$152:$C$156</c:f>
              <c:strCache>
                <c:ptCount val="5"/>
                <c:pt idx="0">
                  <c:v>Chưa có yếu tố nào</c:v>
                </c:pt>
                <c:pt idx="1">
                  <c:v>Chương trình hỗ trợ tâm lý</c:v>
                </c:pt>
                <c:pt idx="2">
                  <c:v>Chính sách cân bằng công việc và cuộc sống</c:v>
                </c:pt>
                <c:pt idx="3">
                  <c:v>Cơ hội tham gia các hoạt động xã hội</c:v>
                </c:pt>
                <c:pt idx="4">
                  <c:v>Chương trình sức khỏe và thể dục</c:v>
                </c:pt>
              </c:strCache>
            </c:strRef>
          </c:cat>
          <c:val>
            <c:numRef>
              <c:f>'Công nghệ, giải pháp (2)'!$D$152:$D$156</c:f>
              <c:numCache>
                <c:formatCode>General</c:formatCode>
                <c:ptCount val="5"/>
                <c:pt idx="0">
                  <c:v>1</c:v>
                </c:pt>
                <c:pt idx="1">
                  <c:v>4</c:v>
                </c:pt>
                <c:pt idx="2">
                  <c:v>4</c:v>
                </c:pt>
                <c:pt idx="3">
                  <c:v>5</c:v>
                </c:pt>
                <c:pt idx="4">
                  <c:v>7</c:v>
                </c:pt>
              </c:numCache>
            </c:numRef>
          </c:val>
          <c:extLst>
            <c:ext xmlns:c16="http://schemas.microsoft.com/office/drawing/2014/chart" uri="{C3380CC4-5D6E-409C-BE32-E72D297353CC}">
              <c16:uniqueId val="{00000000-B84D-41BD-88E5-95127101873F}"/>
            </c:ext>
          </c:extLst>
        </c:ser>
        <c:dLbls>
          <c:dLblPos val="outEnd"/>
          <c:showLegendKey val="0"/>
          <c:showVal val="1"/>
          <c:showCatName val="0"/>
          <c:showSerName val="0"/>
          <c:showPercent val="0"/>
          <c:showBubbleSize val="0"/>
        </c:dLbls>
        <c:gapWidth val="219"/>
        <c:axId val="201570784"/>
        <c:axId val="201581600"/>
      </c:barChart>
      <c:catAx>
        <c:axId val="2015707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01581600"/>
        <c:crosses val="autoZero"/>
        <c:auto val="1"/>
        <c:lblAlgn val="ctr"/>
        <c:lblOffset val="100"/>
        <c:noMultiLvlLbl val="0"/>
      </c:catAx>
      <c:valAx>
        <c:axId val="201581600"/>
        <c:scaling>
          <c:orientation val="minMax"/>
        </c:scaling>
        <c:delete val="1"/>
        <c:axPos val="b"/>
        <c:numFmt formatCode="General" sourceLinked="1"/>
        <c:majorTickMark val="none"/>
        <c:minorTickMark val="none"/>
        <c:tickLblPos val="nextTo"/>
        <c:crossAx val="2015707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'Công nghệ, giải pháp'!$B$3</c:f>
              <c:strCache>
                <c:ptCount val="1"/>
                <c:pt idx="0">
                  <c:v>Quy mô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4B68-4498-AD0B-EC89C935CFBB}"/>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4B68-4498-AD0B-EC89C935CFBB}"/>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4B68-4498-AD0B-EC89C935CFBB}"/>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4B68-4498-AD0B-EC89C935CFBB}"/>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4B68-4498-AD0B-EC89C935CFBB}"/>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4B68-4498-AD0B-EC89C935CFBB}"/>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4B68-4498-AD0B-EC89C935CFBB}"/>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4B68-4498-AD0B-EC89C935CFBB}"/>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'Công nghệ, giải pháp'!$A$4:$A$11</c:f>
              <c:strCache>
                <c:ptCount val="8"/>
                <c:pt idx="0">
                  <c:v>INGO</c:v>
                </c:pt>
                <c:pt idx="1">
                  <c:v>Local NGO</c:v>
                </c:pt>
                <c:pt idx="2">
                  <c:v>MNC (Cty tại VN là thành viên của MNC)</c:v>
                </c:pt>
                <c:pt idx="3">
                  <c:v>Tập đoàn đa ngành, có trên 2 công ty thành viên, hoặc trên 500 nhân viên, doanh thu trên 200 tỉ</c:v>
                </c:pt>
                <c:pt idx="4">
                  <c:v>(Tổng) Công ty có trên 7 bộ phận và/hoặc trên 200 nhân viên / doanh thu 100-200 tỉ</c:v>
                </c:pt>
                <c:pt idx="5">
                  <c:v>Công ty cỡ vừa (có dưới 7 bộ phận, 100-200 nhân viên và/hoặc doanh thu dưới 50-100 tỉ)</c:v>
                </c:pt>
                <c:pt idx="6">
                  <c:v>Công ty cỡ nhỏ (dưới 50 nhân viên và/hoặc doanh thu dưới 50 tỉ)</c:v>
                </c:pt>
                <c:pt idx="7">
                  <c:v>Mục khác:</c:v>
                </c:pt>
              </c:strCache>
            </c:strRef>
          </c:cat>
          <c:val>
            <c:numRef>
              <c:f>'Công nghệ, giải pháp'!$B$4:$B$11</c:f>
              <c:numCache>
                <c:formatCode>General</c:formatCode>
                <c:ptCount val="8"/>
                <c:pt idx="0">
                  <c:v>0</c:v>
                </c:pt>
                <c:pt idx="1">
                  <c:v>1</c:v>
                </c:pt>
                <c:pt idx="2">
                  <c:v>3</c:v>
                </c:pt>
                <c:pt idx="3">
                  <c:v>0</c:v>
                </c:pt>
                <c:pt idx="4">
                  <c:v>5</c:v>
                </c:pt>
                <c:pt idx="5">
                  <c:v>4</c:v>
                </c:pt>
                <c:pt idx="6">
                  <c:v>1</c:v>
                </c:pt>
                <c:pt idx="7">
                  <c:v>0</c:v>
                </c:pt>
              </c:numCache>
            </c:numRef>
          </c:val>
          <c:extLst>
            <c:ext xmlns:c16="http://schemas.microsoft.com/office/drawing/2014/chart" uri="{C3380CC4-5D6E-409C-BE32-E72D297353CC}">
              <c16:uniqueId val="{00000010-4B68-4498-AD0B-EC89C935CFBB}"/>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'Công nghệ, giải pháp'!$B$22</c:f>
              <c:strCache>
                <c:ptCount val="1"/>
                <c:pt idx="0">
                  <c:v>Giai đoạn phát triển của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0F24-4D33-9C8F-A0D5570187C0}"/>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0F24-4D33-9C8F-A0D5570187C0}"/>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0F24-4D33-9C8F-A0D5570187C0}"/>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0F24-4D33-9C8F-A0D5570187C0}"/>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'Công nghệ, giải pháp'!$A$23:$A$26</c:f>
              <c:strCache>
                <c:ptCount val="4"/>
                <c:pt idx="0">
                  <c:v>Khởi nghiệp</c:v>
                </c:pt>
                <c:pt idx="1">
                  <c:v>Tăng trưởng</c:v>
                </c:pt>
                <c:pt idx="2">
                  <c:v>Trưởng thành</c:v>
                </c:pt>
                <c:pt idx="3">
                  <c:v>Tái cấu trúc/ Khôi phục</c:v>
                </c:pt>
              </c:strCache>
            </c:strRef>
          </c:cat>
          <c:val>
            <c:numRef>
              <c:f>'Công nghệ, giải pháp'!$B$23:$B$26</c:f>
              <c:numCache>
                <c:formatCode>General</c:formatCode>
                <c:ptCount val="4"/>
                <c:pt idx="0">
                  <c:v>2</c:v>
                </c:pt>
                <c:pt idx="1">
                  <c:v>9</c:v>
                </c:pt>
                <c:pt idx="2">
                  <c:v>2</c:v>
                </c:pt>
                <c:pt idx="3">
                  <c:v>2</c:v>
                </c:pt>
              </c:numCache>
            </c:numRef>
          </c:val>
          <c:extLst>
            <c:ext xmlns:c16="http://schemas.microsoft.com/office/drawing/2014/chart" uri="{C3380CC4-5D6E-409C-BE32-E72D297353CC}">
              <c16:uniqueId val="{00000008-0F24-4D33-9C8F-A0D5570187C0}"/>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'Công nghệ, giải pháp'!$B$65</c:f>
              <c:strCache>
                <c:ptCount val="1"/>
                <c:pt idx="0">
                  <c:v>Nhận thức về khái niệm Đãi ngộ tổng thế - Total Rewards -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07F9-42DE-94ED-1E4ADD19A32A}"/>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07F9-42DE-94ED-1E4ADD19A32A}"/>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07F9-42DE-94ED-1E4ADD19A32A}"/>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07F9-42DE-94ED-1E4ADD19A32A}"/>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07F9-42DE-94ED-1E4ADD19A32A}"/>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07F9-42DE-94ED-1E4ADD19A32A}"/>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'Công nghệ, giải pháp'!$A$66:$A$71</c:f>
              <c:strCache>
                <c:ptCount val="6"/>
                <c:pt idx="0">
                  <c:v>Chưa từng nghe</c:v>
                </c:pt>
                <c:pt idx="1">
                  <c:v>Đã nghe nhưng chưa hiểu rõ</c:v>
                </c:pt>
                <c:pt idx="2">
                  <c:v>Hiểu rõ khái niệm này nhưng chưa triển khai trong thực tế</c:v>
                </c:pt>
                <c:pt idx="3">
                  <c:v>Chứng kiến thực tế việc triển khai tại doanh nghiệp/tổ chức của mình</c:v>
                </c:pt>
                <c:pt idx="4">
                  <c:v>Tham gia xây dựng và áp dụng tại doanh nghiệp/tổ chức</c:v>
                </c:pt>
                <c:pt idx="5">
                  <c:v>Dẫn dắt/chủ trì việc xây dựng và áp dụng tại doanh nghiệp/tổ chức</c:v>
                </c:pt>
              </c:strCache>
            </c:strRef>
          </c:cat>
          <c:val>
            <c:numRef>
              <c:f>'Công nghệ, giải pháp'!$B$66:$B$71</c:f>
              <c:numCache>
                <c:formatCode>General</c:formatCode>
                <c:ptCount val="6"/>
                <c:pt idx="0">
                  <c:v>0</c:v>
                </c:pt>
                <c:pt idx="1">
                  <c:v>1</c:v>
                </c:pt>
                <c:pt idx="2">
                  <c:v>8</c:v>
                </c:pt>
                <c:pt idx="3">
                  <c:v>1</c:v>
                </c:pt>
                <c:pt idx="4">
                  <c:v>1</c:v>
                </c:pt>
                <c:pt idx="5">
                  <c:v>4</c:v>
                </c:pt>
              </c:numCache>
            </c:numRef>
          </c:val>
          <c:extLst>
            <c:ext xmlns:c16="http://schemas.microsoft.com/office/drawing/2014/chart" uri="{C3380CC4-5D6E-409C-BE32-E72D297353CC}">
              <c16:uniqueId val="{0000000C-07F9-42DE-94ED-1E4ADD19A32A}"/>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'Công nghệ, giải pháp'!$B$78</c:f>
              <c:strCache>
                <c:ptCount val="1"/>
                <c:pt idx="0">
                  <c:v>Hiện trạng triển khai mô hình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6AAD-4307-A08C-1CFC8C1E866F}"/>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6AAD-4307-A08C-1CFC8C1E866F}"/>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6AAD-4307-A08C-1CFC8C1E866F}"/>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6AAD-4307-A08C-1CFC8C1E866F}"/>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'Công nghệ, giải pháp'!$A$79:$A$82</c:f>
              <c:strCache>
                <c:ptCount val="4"/>
                <c:pt idx="0">
                  <c:v>Đã triển khai toàn phần</c:v>
                </c:pt>
                <c:pt idx="1">
                  <c:v>Đã triển khai một phần</c:v>
                </c:pt>
                <c:pt idx="2">
                  <c:v>Chưa triển khai nhưng có kế hoạch</c:v>
                </c:pt>
                <c:pt idx="3">
                  <c:v>Chưa triển khai và không có kế hoạch</c:v>
                </c:pt>
              </c:strCache>
            </c:strRef>
          </c:cat>
          <c:val>
            <c:numRef>
              <c:f>'Công nghệ, giải pháp'!$B$79:$B$82</c:f>
              <c:numCache>
                <c:formatCode>General</c:formatCode>
                <c:ptCount val="4"/>
                <c:pt idx="0">
                  <c:v>2</c:v>
                </c:pt>
                <c:pt idx="1">
                  <c:v>8</c:v>
                </c:pt>
                <c:pt idx="2">
                  <c:v>2</c:v>
                </c:pt>
                <c:pt idx="3">
                  <c:v>3</c:v>
                </c:pt>
              </c:numCache>
            </c:numRef>
          </c:val>
          <c:extLst>
            <c:ext xmlns:c16="http://schemas.microsoft.com/office/drawing/2014/chart" uri="{C3380CC4-5D6E-409C-BE32-E72D297353CC}">
              <c16:uniqueId val="{00000008-6AAD-4307-A08C-1CFC8C1E866F}"/>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'Công nghệ, giải pháp'!$B$85</c:f>
              <c:strCache>
                <c:ptCount val="1"/>
                <c:pt idx="0">
                  <c:v>Mức độ đồng bộ giữa chiến lược phát triển doanh nghiệp và chiến lược TR hiện tại</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D513-46CE-B84C-DFBBCFF67FFF}"/>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D513-46CE-B84C-DFBBCFF67FFF}"/>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D513-46CE-B84C-DFBBCFF67FFF}"/>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D513-46CE-B84C-DFBBCFF67FFF}"/>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'Công nghệ, giải pháp'!$A$86:$A$89</c:f>
              <c:strCache>
                <c:ptCount val="4"/>
                <c:pt idx="0">
                  <c:v>Rất đồng bộ</c:v>
                </c:pt>
                <c:pt idx="1">
                  <c:v>Đồng bộ</c:v>
                </c:pt>
                <c:pt idx="2">
                  <c:v>Chưa đồng bộ</c:v>
                </c:pt>
                <c:pt idx="3">
                  <c:v>Không đồng bộ</c:v>
                </c:pt>
              </c:strCache>
            </c:strRef>
          </c:cat>
          <c:val>
            <c:numRef>
              <c:f>'Công nghệ, giải pháp'!$B$86:$B$89</c:f>
              <c:numCache>
                <c:formatCode>General</c:formatCode>
                <c:ptCount val="4"/>
                <c:pt idx="0">
                  <c:v>0</c:v>
                </c:pt>
                <c:pt idx="1">
                  <c:v>3</c:v>
                </c:pt>
                <c:pt idx="2">
                  <c:v>11</c:v>
                </c:pt>
                <c:pt idx="3">
                  <c:v>1</c:v>
                </c:pt>
              </c:numCache>
            </c:numRef>
          </c:val>
          <c:extLst>
            <c:ext xmlns:c16="http://schemas.microsoft.com/office/drawing/2014/chart" uri="{C3380CC4-5D6E-409C-BE32-E72D297353CC}">
              <c16:uniqueId val="{00000008-D513-46CE-B84C-DFBBCFF67FFF}"/>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'Công nghệ, giải pháp'!$B$93</c:f>
              <c:strCache>
                <c:ptCount val="1"/>
                <c:pt idx="0">
                  <c:v>Đánh giá hiệu quả của TR trong việc nâng cao cạnh tranh doanh nghiệp</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C7FA-4820-9943-A3F89B519630}"/>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C7FA-4820-9943-A3F89B519630}"/>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C7FA-4820-9943-A3F89B519630}"/>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C7FA-4820-9943-A3F89B519630}"/>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'Công nghệ, giải pháp'!$A$94:$A$97</c:f>
              <c:strCache>
                <c:ptCount val="4"/>
                <c:pt idx="0">
                  <c:v>Rất hiệu quả</c:v>
                </c:pt>
                <c:pt idx="1">
                  <c:v>Hiệu quả</c:v>
                </c:pt>
                <c:pt idx="2">
                  <c:v>Hiệu quả ít</c:v>
                </c:pt>
                <c:pt idx="3">
                  <c:v>Không có hiệu quả</c:v>
                </c:pt>
              </c:strCache>
            </c:strRef>
          </c:cat>
          <c:val>
            <c:numRef>
              <c:f>'Công nghệ, giải pháp'!$B$94:$B$97</c:f>
              <c:numCache>
                <c:formatCode>General</c:formatCode>
                <c:ptCount val="4"/>
                <c:pt idx="0">
                  <c:v>7</c:v>
                </c:pt>
                <c:pt idx="1">
                  <c:v>8</c:v>
                </c:pt>
                <c:pt idx="2">
                  <c:v>0</c:v>
                </c:pt>
                <c:pt idx="3">
                  <c:v>0</c:v>
                </c:pt>
              </c:numCache>
            </c:numRef>
          </c:val>
          <c:extLst>
            <c:ext xmlns:c16="http://schemas.microsoft.com/office/drawing/2014/chart" uri="{C3380CC4-5D6E-409C-BE32-E72D297353CC}">
              <c16:uniqueId val="{00000008-C7FA-4820-9943-A3F89B519630}"/>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'Công nghệ, giải pháp'!$B$106</c:f>
              <c:strCache>
                <c:ptCount val="1"/>
                <c:pt idx="0">
                  <c:v>Khả năng tài chính của doanh nghiệp hiện tại trong việc đáp ứng các yêu cầu triển khai TR toàn diện</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B497-46E2-955A-6E92B8698E63}"/>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B497-46E2-955A-6E92B8698E63}"/>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B497-46E2-955A-6E92B8698E63}"/>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'Công nghệ, giải pháp'!$A$107:$A$109</c:f>
              <c:strCache>
                <c:ptCount val="3"/>
                <c:pt idx="0">
                  <c:v>Hoàn toàn đáp ứng được</c:v>
                </c:pt>
                <c:pt idx="1">
                  <c:v>Đáp ứng được phần nào</c:v>
                </c:pt>
                <c:pt idx="2">
                  <c:v>Chưa đáp ứng đầy đủ</c:v>
                </c:pt>
              </c:strCache>
            </c:strRef>
          </c:cat>
          <c:val>
            <c:numRef>
              <c:f>'Công nghệ, giải pháp'!$B$107:$B$109</c:f>
              <c:numCache>
                <c:formatCode>General</c:formatCode>
                <c:ptCount val="3"/>
                <c:pt idx="0">
                  <c:v>2</c:v>
                </c:pt>
                <c:pt idx="1">
                  <c:v>10</c:v>
                </c:pt>
                <c:pt idx="2">
                  <c:v>3</c:v>
                </c:pt>
              </c:numCache>
            </c:numRef>
          </c:val>
          <c:extLst>
            <c:ext xmlns:c16="http://schemas.microsoft.com/office/drawing/2014/chart" uri="{C3380CC4-5D6E-409C-BE32-E72D297353CC}">
              <c16:uniqueId val="{00000006-B497-46E2-955A-6E92B8698E63}"/>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'Công nghệ, giải pháp'!$B$119</c:f>
              <c:strCache>
                <c:ptCount val="1"/>
                <c:pt idx="0">
                  <c:v>Đánh giá hệ thống công nghệ và dữ liệu nhân sự (HRIS) của doanh nghiệp hiện tại để hỗ trợ TR</c:v>
                </c:pt>
              </c:strCache>
            </c:strRef>
          </c:tx>
          <c:dPt>
            <c:idx val="0"/>
            <c:bubble3D val="0"/>
            <c:spPr>
              <a:solidFill>
                <a:schemeClr val="accent1"/>
              </a:solidFill>
              <a:ln>
                <a:noFill/>
              </a:ln>
              <a:effectLst/>
            </c:spPr>
            <c:extLst>
              <c:ext xmlns:c16="http://schemas.microsoft.com/office/drawing/2014/chart" uri="{C3380CC4-5D6E-409C-BE32-E72D297353CC}">
                <c16:uniqueId val="{00000001-3B40-411B-BB05-B4209A453ABF}"/>
              </c:ext>
            </c:extLst>
          </c:dPt>
          <c:dPt>
            <c:idx val="1"/>
            <c:bubble3D val="0"/>
            <c:spPr>
              <a:solidFill>
                <a:schemeClr val="accent2"/>
              </a:solidFill>
              <a:ln>
                <a:noFill/>
              </a:ln>
              <a:effectLst/>
            </c:spPr>
            <c:extLst>
              <c:ext xmlns:c16="http://schemas.microsoft.com/office/drawing/2014/chart" uri="{C3380CC4-5D6E-409C-BE32-E72D297353CC}">
                <c16:uniqueId val="{00000003-3B40-411B-BB05-B4209A453ABF}"/>
              </c:ext>
            </c:extLst>
          </c:dPt>
          <c:dPt>
            <c:idx val="2"/>
            <c:bubble3D val="0"/>
            <c:spPr>
              <a:solidFill>
                <a:schemeClr val="accent3"/>
              </a:solidFill>
              <a:ln>
                <a:noFill/>
              </a:ln>
              <a:effectLst/>
            </c:spPr>
            <c:extLst>
              <c:ext xmlns:c16="http://schemas.microsoft.com/office/drawing/2014/chart" uri="{C3380CC4-5D6E-409C-BE32-E72D297353CC}">
                <c16:uniqueId val="{00000005-3B40-411B-BB05-B4209A453ABF}"/>
              </c:ext>
            </c:extLst>
          </c:dPt>
          <c:dPt>
            <c:idx val="3"/>
            <c:bubble3D val="0"/>
            <c:spPr>
              <a:solidFill>
                <a:schemeClr val="accent4"/>
              </a:solidFill>
              <a:ln>
                <a:noFill/>
              </a:ln>
              <a:effectLst/>
            </c:spPr>
            <c:extLst>
              <c:ext xmlns:c16="http://schemas.microsoft.com/office/drawing/2014/chart" uri="{C3380CC4-5D6E-409C-BE32-E72D297353CC}">
                <c16:uniqueId val="{00000007-3B40-411B-BB05-B4209A453ABF}"/>
              </c:ext>
            </c:extLst>
          </c:dPt>
          <c:dPt>
            <c:idx val="4"/>
            <c:bubble3D val="0"/>
            <c:spPr>
              <a:solidFill>
                <a:schemeClr val="accent5"/>
              </a:solidFill>
              <a:ln>
                <a:noFill/>
              </a:ln>
              <a:effectLst/>
            </c:spPr>
            <c:extLst>
              <c:ext xmlns:c16="http://schemas.microsoft.com/office/drawing/2014/chart" uri="{C3380CC4-5D6E-409C-BE32-E72D297353CC}">
                <c16:uniqueId val="{00000009-3B40-411B-BB05-B4209A453ABF}"/>
              </c:ext>
            </c:extLst>
          </c:dPt>
          <c:dPt>
            <c:idx val="5"/>
            <c:bubble3D val="0"/>
            <c:spPr>
              <a:solidFill>
                <a:schemeClr val="accent6"/>
              </a:solidFill>
              <a:ln>
                <a:noFill/>
              </a:ln>
              <a:effectLst/>
            </c:spPr>
            <c:extLst>
              <c:ext xmlns:c16="http://schemas.microsoft.com/office/drawing/2014/chart" uri="{C3380CC4-5D6E-409C-BE32-E72D297353CC}">
                <c16:uniqueId val="{0000000B-3B40-411B-BB05-B4209A453ABF}"/>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'Công nghệ, giải pháp'!$A$120:$A$125</c:f>
              <c:strCache>
                <c:ptCount val="6"/>
                <c:pt idx="0">
                  <c:v>Chưa tổ chức được dữ liệu khoa học</c:v>
                </c:pt>
                <c:pt idx="1">
                  <c:v>Có dữ liệu nhưng chưa biết cách khai thác để xây dựng chính sách</c:v>
                </c:pt>
                <c:pt idx="2">
                  <c:v>Có dữ liệu, nhưng thiếu công cụ và kỹ năng để khai thác hiệu quả</c:v>
                </c:pt>
                <c:pt idx="3">
                  <c:v>Dữ liệu tổ chức khoa học, khai thác rất hiệu quả để xây dựng chính sách</c:v>
                </c:pt>
                <c:pt idx="4">
                  <c:v>Chính sách đã xây dựng dựa trên dữ liệu, nhưng chưa có hiệu quả cao</c:v>
                </c:pt>
                <c:pt idx="5">
                  <c:v>Chính sách được xây dựng và áp dụng hiệu quả nhờ khai thác dữ liệu tốt</c:v>
                </c:pt>
              </c:strCache>
            </c:strRef>
          </c:cat>
          <c:val>
            <c:numRef>
              <c:f>'Công nghệ, giải pháp'!$B$120:$B$125</c:f>
              <c:numCache>
                <c:formatCode>General</c:formatCode>
                <c:ptCount val="6"/>
                <c:pt idx="0">
                  <c:v>1</c:v>
                </c:pt>
                <c:pt idx="1">
                  <c:v>2</c:v>
                </c:pt>
                <c:pt idx="2">
                  <c:v>8</c:v>
                </c:pt>
                <c:pt idx="3">
                  <c:v>3</c:v>
                </c:pt>
                <c:pt idx="4">
                  <c:v>1</c:v>
                </c:pt>
                <c:pt idx="5">
                  <c:v>0</c:v>
                </c:pt>
              </c:numCache>
            </c:numRef>
          </c:val>
          <c:extLst>
            <c:ext xmlns:c16="http://schemas.microsoft.com/office/drawing/2014/chart" uri="{C3380CC4-5D6E-409C-BE32-E72D297353CC}">
              <c16:uniqueId val="{0000000C-3B40-411B-BB05-B4209A453ABF}"/>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'Công nghệ, giải pháp'!$B$128</c:f>
              <c:strCache>
                <c:ptCount val="1"/>
                <c:pt idx="0">
                  <c:v>Trạng thái của DN/TC trong quá trình áp dụng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4ACD-4858-AEBF-04EC36C0A7BB}"/>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4ACD-4858-AEBF-04EC36C0A7BB}"/>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4ACD-4858-AEBF-04EC36C0A7BB}"/>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4ACD-4858-AEBF-04EC36C0A7BB}"/>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4ACD-4858-AEBF-04EC36C0A7BB}"/>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'Công nghệ, giải pháp'!$A$129:$A$133</c:f>
              <c:strCache>
                <c:ptCount val="5"/>
                <c:pt idx="0">
                  <c:v>Áp dụng các chính sách cơ bản về đãi ngộ (lương, thưởng, hoa hồng…)</c:v>
                </c:pt>
                <c:pt idx="1">
                  <c:v>Áp dụng một vài hình thức đãi ngộ phi tài chính</c:v>
                </c:pt>
                <c:pt idx="2">
                  <c:v>Đang nghiên cứu triển khai chính sách đãi ngộ toàn diện</c:v>
                </c:pt>
                <c:pt idx="3">
                  <c:v>Đã áp dụng hầu hết các hình thức đãi ngộ</c:v>
                </c:pt>
                <c:pt idx="4">
                  <c:v>Mục khác:</c:v>
                </c:pt>
              </c:strCache>
            </c:strRef>
          </c:cat>
          <c:val>
            <c:numRef>
              <c:f>'Công nghệ, giải pháp'!$B$129:$B$133</c:f>
              <c:numCache>
                <c:formatCode>General</c:formatCode>
                <c:ptCount val="5"/>
                <c:pt idx="0">
                  <c:v>5</c:v>
                </c:pt>
                <c:pt idx="1">
                  <c:v>3</c:v>
                </c:pt>
                <c:pt idx="2">
                  <c:v>3</c:v>
                </c:pt>
                <c:pt idx="3">
                  <c:v>4</c:v>
                </c:pt>
                <c:pt idx="4">
                  <c:v>0</c:v>
                </c:pt>
              </c:numCache>
            </c:numRef>
          </c:val>
          <c:extLst>
            <c:ext xmlns:c16="http://schemas.microsoft.com/office/drawing/2014/chart" uri="{C3380CC4-5D6E-409C-BE32-E72D297353CC}">
              <c16:uniqueId val="{0000000A-4ACD-4858-AEBF-04EC36C0A7BB}"/>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'Công nghệ, giải pháp'!$D$220</c:f>
              <c:strCache>
                <c:ptCount val="1"/>
                <c:pt idx="0">
                  <c:v>Lợi ích khi triển khai TR</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'Công nghệ, giải pháp'!$C$224:$C$228</c:f>
              <c:strCache>
                <c:ptCount val="5"/>
                <c:pt idx="0">
                  <c:v>Cải thiện hình ảnh và thương hiệu nhà tuyển dụng</c:v>
                </c:pt>
                <c:pt idx="1">
                  <c:v>Cái thiện động lực làm việc cho nhân sự</c:v>
                </c:pt>
                <c:pt idx="2">
                  <c:v>Gia tăng lợi thế cạnh tranh</c:v>
                </c:pt>
                <c:pt idx="3">
                  <c:v>Gia tăng sự gắn kết và hiệu suất làm việc</c:v>
                </c:pt>
                <c:pt idx="4">
                  <c:v>Thu hút và giữ chân nhân tài</c:v>
                </c:pt>
              </c:strCache>
            </c:strRef>
          </c:cat>
          <c:val>
            <c:numRef>
              <c:f>'Công nghệ, giải pháp'!$D$224:$D$228</c:f>
              <c:numCache>
                <c:formatCode>General</c:formatCode>
                <c:ptCount val="5"/>
                <c:pt idx="0">
                  <c:v>3</c:v>
                </c:pt>
                <c:pt idx="1">
                  <c:v>9</c:v>
                </c:pt>
                <c:pt idx="2">
                  <c:v>10</c:v>
                </c:pt>
                <c:pt idx="3">
                  <c:v>11</c:v>
                </c:pt>
                <c:pt idx="4">
                  <c:v>12</c:v>
                </c:pt>
              </c:numCache>
            </c:numRef>
          </c:val>
          <c:extLst>
            <c:ext xmlns:c16="http://schemas.microsoft.com/office/drawing/2014/chart" uri="{C3380CC4-5D6E-409C-BE32-E72D297353CC}">
              <c16:uniqueId val="{00000000-69DF-4C70-9D38-1E1D10022231}"/>
            </c:ext>
          </c:extLst>
        </c:ser>
        <c:dLbls>
          <c:dLblPos val="outEnd"/>
          <c:showLegendKey val="0"/>
          <c:showVal val="1"/>
          <c:showCatName val="0"/>
          <c:showSerName val="0"/>
          <c:showPercent val="0"/>
          <c:showBubbleSize val="0"/>
        </c:dLbls>
        <c:gapWidth val="182"/>
        <c:axId val="215519520"/>
        <c:axId val="215519936"/>
      </c:barChart>
      <c:catAx>
        <c:axId val="21551952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215519936"/>
        <c:crosses val="autoZero"/>
        <c:auto val="1"/>
        <c:lblAlgn val="ctr"/>
        <c:lblOffset val="100"/>
        <c:noMultiLvlLbl val="0"/>
      </c:catAx>
      <c:valAx>
        <c:axId val="215519936"/>
        <c:scaling>
          <c:orientation val="minMax"/>
        </c:scaling>
        <c:delete val="1"/>
        <c:axPos val="b"/>
        <c:numFmt formatCode="General" sourceLinked="1"/>
        <c:majorTickMark val="none"/>
        <c:minorTickMark val="none"/>
        <c:tickLblPos val="nextTo"/>
        <c:crossAx val="21551952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'Công nghệ, giải pháp'!$D$201</c:f>
              <c:strCache>
                <c:ptCount val="1"/>
                <c:pt idx="0">
                  <c:v>Thách thức khi triển khai TR</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'Công nghệ, giải pháp'!$C$203:$C$215</c:f>
              <c:strCache>
                <c:ptCount val="13"/>
                <c:pt idx="0">
                  <c:v>Giới hạn sự linh hoạt (Khó khăn trong việc điều chỉnh theo thay đổi của môi trường kinh doanh)</c:v>
                </c:pt>
                <c:pt idx="1">
                  <c:v>Thiếu sự nhất quán của cấp trung với lãnh đạo</c:v>
                </c:pt>
                <c:pt idx="2">
                  <c:v>Sự cạnh tranh (Từ đối thủ và, hoặc thị trường lao động)</c:v>
                </c:pt>
                <c:pt idx="3">
                  <c:v>Thiếu thông tin và chiến lược triển khai</c:v>
                </c:pt>
                <c:pt idx="4">
                  <c:v>Khó khăn trong việc cá nhân hóa chính sách</c:v>
                </c:pt>
                <c:pt idx="5">
                  <c:v>Thiếu hệ thống công cụ và hệ thống quản lý phù hợp để triển khai chính sách</c:v>
                </c:pt>
                <c:pt idx="6">
                  <c:v>Thiếu công cụ hoạch định doanh nghiệp tổng thể</c:v>
                </c:pt>
                <c:pt idx="7">
                  <c:v>Hiệu quả khó đo lường</c:v>
                </c:pt>
                <c:pt idx="8">
                  <c:v>Thiếu nhân lực có kiến thức và kỹ năng chuyên môn phù hợp</c:v>
                </c:pt>
                <c:pt idx="9">
                  <c:v>Thiếu các mục tiêu chiến lược NNL làm căn cứ thực hiện</c:v>
                </c:pt>
                <c:pt idx="10">
                  <c:v>Thiếu sự đồng lòng/hỗ trợ từ lãnh đạo</c:v>
                </c:pt>
                <c:pt idx="11">
                  <c:v>Thiếu tính tổng thể của hệ thống chính sách</c:v>
                </c:pt>
                <c:pt idx="12">
                  <c:v>Thiếu nguồn lực tài chính/chi phí cao</c:v>
                </c:pt>
              </c:strCache>
            </c:strRef>
          </c:cat>
          <c:val>
            <c:numRef>
              <c:f>'Công nghệ, giải pháp'!$D$203:$D$215</c:f>
              <c:numCache>
                <c:formatCode>General</c:formatCode>
                <c:ptCount val="13"/>
                <c:pt idx="0">
                  <c:v>1</c:v>
                </c:pt>
                <c:pt idx="1">
                  <c:v>1</c:v>
                </c:pt>
                <c:pt idx="2">
                  <c:v>2</c:v>
                </c:pt>
                <c:pt idx="3">
                  <c:v>2</c:v>
                </c:pt>
                <c:pt idx="4">
                  <c:v>3</c:v>
                </c:pt>
                <c:pt idx="5">
                  <c:v>3</c:v>
                </c:pt>
                <c:pt idx="6">
                  <c:v>3</c:v>
                </c:pt>
                <c:pt idx="7">
                  <c:v>3</c:v>
                </c:pt>
                <c:pt idx="8">
                  <c:v>3</c:v>
                </c:pt>
                <c:pt idx="9">
                  <c:v>5</c:v>
                </c:pt>
                <c:pt idx="10">
                  <c:v>5</c:v>
                </c:pt>
                <c:pt idx="11">
                  <c:v>6</c:v>
                </c:pt>
                <c:pt idx="12">
                  <c:v>8</c:v>
                </c:pt>
              </c:numCache>
            </c:numRef>
          </c:val>
          <c:extLst>
            <c:ext xmlns:c16="http://schemas.microsoft.com/office/drawing/2014/chart" uri="{C3380CC4-5D6E-409C-BE32-E72D297353CC}">
              <c16:uniqueId val="{00000000-899B-48B3-914D-27EA36768383}"/>
            </c:ext>
          </c:extLst>
        </c:ser>
        <c:dLbls>
          <c:dLblPos val="outEnd"/>
          <c:showLegendKey val="0"/>
          <c:showVal val="1"/>
          <c:showCatName val="0"/>
          <c:showSerName val="0"/>
          <c:showPercent val="0"/>
          <c:showBubbleSize val="0"/>
        </c:dLbls>
        <c:gapWidth val="182"/>
        <c:axId val="536811488"/>
        <c:axId val="536809408"/>
      </c:barChart>
      <c:catAx>
        <c:axId val="53681148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536809408"/>
        <c:crosses val="autoZero"/>
        <c:auto val="1"/>
        <c:lblAlgn val="ctr"/>
        <c:lblOffset val="100"/>
        <c:noMultiLvlLbl val="0"/>
      </c:catAx>
      <c:valAx>
        <c:axId val="536809408"/>
        <c:scaling>
          <c:orientation val="minMax"/>
        </c:scaling>
        <c:delete val="1"/>
        <c:axPos val="b"/>
        <c:numFmt formatCode="General" sourceLinked="1"/>
        <c:majorTickMark val="none"/>
        <c:minorTickMark val="none"/>
        <c:tickLblPos val="nextTo"/>
        <c:crossAx val="53681148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'Công nghệ, giải pháp'!$D$180</c:f>
              <c:strCache>
                <c:ptCount val="1"/>
                <c:pt idx="0">
                  <c:v>Điểm cần cải thiện trong chính sách TR</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'Công nghệ, giải pháp'!$C$181:$C$190</c:f>
              <c:strCache>
                <c:ptCount val="10"/>
                <c:pt idx="0">
                  <c:v>Perks (quyền sử dụng công cụ dụng cụ và phương tiện di chuyển, làm việc đắt tiền hơn so với các vị trí khác của người trong diện “nhân tài”)</c:v>
                </c:pt>
                <c:pt idx="1">
                  <c:v>Quyền được tham gia đào tạo &amp; du lịch miễn phí hoặc du lịch kèm thực hiện công việc (M.I.C.E)</c:v>
                </c:pt>
                <c:pt idx="2">
                  <c:v>Bảo hiểm/chăm sóc sức khỏe cho thành viên gia đình</c:v>
                </c:pt>
                <c:pt idx="3">
                  <c:v>Bảo hiểm sức khỏe cho nhân viên (mức và hình thức cao hơn so với qui định của pháp luật)</c:v>
                </c:pt>
                <c:pt idx="4">
                  <c:v>Phụ cấp, trợ cấp cơ bản (công đoàn, điện thoại, xăng xe, thiết bị cá nhân …)</c:v>
                </c:pt>
                <c:pt idx="5">
                  <c:v>ESOP (hoặc được chia lợi nhuận/ hưởng cổ tức, hoặc sở hữu cổ phiếu)</c:v>
                </c:pt>
                <c:pt idx="6">
                  <c:v>In-kinds (học phí, hội phí, chi phí tham gia các tổ chức xã hội nghề nghiệp, v.v.)</c:v>
                </c:pt>
                <c:pt idx="7">
                  <c:v>Chăm sóc sức khỏe &amp; tinh thần (well-being)</c:v>
                </c:pt>
                <c:pt idx="8">
                  <c:v>Chế độ làm việc linh hoạt có tính đến nguyện vọng cá nhân</c:v>
                </c:pt>
                <c:pt idx="9">
                  <c:v>Lương/Thưởng</c:v>
                </c:pt>
              </c:strCache>
            </c:strRef>
          </c:cat>
          <c:val>
            <c:numRef>
              <c:f>'Công nghệ, giải pháp'!$D$181:$D$190</c:f>
              <c:numCache>
                <c:formatCode>General</c:formatCode>
                <c:ptCount val="10"/>
                <c:pt idx="0">
                  <c:v>2</c:v>
                </c:pt>
                <c:pt idx="1">
                  <c:v>3</c:v>
                </c:pt>
                <c:pt idx="2">
                  <c:v>4</c:v>
                </c:pt>
                <c:pt idx="3">
                  <c:v>4</c:v>
                </c:pt>
                <c:pt idx="4">
                  <c:v>4</c:v>
                </c:pt>
                <c:pt idx="5">
                  <c:v>5</c:v>
                </c:pt>
                <c:pt idx="6">
                  <c:v>6</c:v>
                </c:pt>
                <c:pt idx="7">
                  <c:v>8</c:v>
                </c:pt>
                <c:pt idx="8">
                  <c:v>8</c:v>
                </c:pt>
                <c:pt idx="9">
                  <c:v>9</c:v>
                </c:pt>
              </c:numCache>
            </c:numRef>
          </c:val>
          <c:extLst>
            <c:ext xmlns:c16="http://schemas.microsoft.com/office/drawing/2014/chart" uri="{C3380CC4-5D6E-409C-BE32-E72D297353CC}">
              <c16:uniqueId val="{00000000-6D75-467C-910C-D1458D88C990}"/>
            </c:ext>
          </c:extLst>
        </c:ser>
        <c:dLbls>
          <c:dLblPos val="outEnd"/>
          <c:showLegendKey val="0"/>
          <c:showVal val="1"/>
          <c:showCatName val="0"/>
          <c:showSerName val="0"/>
          <c:showPercent val="0"/>
          <c:showBubbleSize val="0"/>
        </c:dLbls>
        <c:gapWidth val="182"/>
        <c:axId val="1079878784"/>
        <c:axId val="1079879200"/>
      </c:barChart>
      <c:catAx>
        <c:axId val="10798787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1079879200"/>
        <c:crosses val="autoZero"/>
        <c:auto val="1"/>
        <c:lblAlgn val="ctr"/>
        <c:lblOffset val="100"/>
        <c:noMultiLvlLbl val="0"/>
      </c:catAx>
      <c:valAx>
        <c:axId val="1079879200"/>
        <c:scaling>
          <c:orientation val="minMax"/>
        </c:scaling>
        <c:delete val="1"/>
        <c:axPos val="b"/>
        <c:numFmt formatCode="General" sourceLinked="1"/>
        <c:majorTickMark val="none"/>
        <c:minorTickMark val="none"/>
        <c:tickLblPos val="nextTo"/>
        <c:crossAx val="10798787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'Công nghệ, giải pháp'!$D$161</c:f>
              <c:strCache>
                <c:ptCount val="1"/>
                <c:pt idx="0">
                  <c:v>Chỉ số đánh giá hiệu quả của TR</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'Công nghệ, giải pháp'!$C$162:$C$165</c:f>
              <c:strCache>
                <c:ptCount val="4"/>
                <c:pt idx="0">
                  <c:v>ROI của các chương trình phúc lợi</c:v>
                </c:pt>
                <c:pt idx="1">
                  <c:v>Tỷ lệ hoàn thành mục tiêu cá nhân</c:v>
                </c:pt>
                <c:pt idx="2">
                  <c:v>Tỷ lệ giữ chân nhân viên</c:v>
                </c:pt>
                <c:pt idx="3">
                  <c:v>Chỉ số hài lòng nhân viên</c:v>
                </c:pt>
              </c:strCache>
            </c:strRef>
          </c:cat>
          <c:val>
            <c:numRef>
              <c:f>'Công nghệ, giải pháp'!$D$162:$D$165</c:f>
              <c:numCache>
                <c:formatCode>General</c:formatCode>
                <c:ptCount val="4"/>
                <c:pt idx="0">
                  <c:v>3</c:v>
                </c:pt>
                <c:pt idx="1">
                  <c:v>6</c:v>
                </c:pt>
                <c:pt idx="2">
                  <c:v>11</c:v>
                </c:pt>
                <c:pt idx="3">
                  <c:v>14</c:v>
                </c:pt>
              </c:numCache>
            </c:numRef>
          </c:val>
          <c:extLst>
            <c:ext xmlns:c16="http://schemas.microsoft.com/office/drawing/2014/chart" uri="{C3380CC4-5D6E-409C-BE32-E72D297353CC}">
              <c16:uniqueId val="{00000000-9323-445B-9958-98DDA4A04D99}"/>
            </c:ext>
          </c:extLst>
        </c:ser>
        <c:dLbls>
          <c:dLblPos val="outEnd"/>
          <c:showLegendKey val="0"/>
          <c:showVal val="1"/>
          <c:showCatName val="0"/>
          <c:showSerName val="0"/>
          <c:showPercent val="0"/>
          <c:showBubbleSize val="0"/>
        </c:dLbls>
        <c:gapWidth val="182"/>
        <c:axId val="1075751360"/>
        <c:axId val="1075751776"/>
      </c:barChart>
      <c:catAx>
        <c:axId val="107575136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1075751776"/>
        <c:crosses val="autoZero"/>
        <c:auto val="1"/>
        <c:lblAlgn val="ctr"/>
        <c:lblOffset val="100"/>
        <c:noMultiLvlLbl val="0"/>
      </c:catAx>
      <c:valAx>
        <c:axId val="1075751776"/>
        <c:scaling>
          <c:orientation val="minMax"/>
        </c:scaling>
        <c:delete val="1"/>
        <c:axPos val="b"/>
        <c:numFmt formatCode="General" sourceLinked="1"/>
        <c:majorTickMark val="none"/>
        <c:minorTickMark val="none"/>
        <c:tickLblPos val="nextTo"/>
        <c:crossAx val="107575136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'Công nghệ, giải pháp'!$B$171</c:f>
              <c:strCache>
                <c:ptCount val="1"/>
                <c:pt idx="0">
                  <c:v>Nhận định về tác động của TR tới hiệu quả triển khai chiến lược giữ và phát triển nhân lực thuộc nhóm năng lực cốt lõi tại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A452-421C-A8BA-3E271F862A59}"/>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A452-421C-A8BA-3E271F862A59}"/>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A452-421C-A8BA-3E271F862A59}"/>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A452-421C-A8BA-3E271F862A59}"/>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A452-421C-A8BA-3E271F862A59}"/>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'Công nghệ, giải pháp'!$A$172:$A$176</c:f>
              <c:strCache>
                <c:ptCount val="5"/>
                <c:pt idx="0">
                  <c:v>Tác động rất tốt, giúp triển khai hiệu quả</c:v>
                </c:pt>
                <c:pt idx="1">
                  <c:v>Có tác động tương đối tốt</c:v>
                </c:pt>
                <c:pt idx="2">
                  <c:v>Có tác động rất nhỏ</c:v>
                </c:pt>
                <c:pt idx="3">
                  <c:v>Hầu như chưa có tác động gì</c:v>
                </c:pt>
                <c:pt idx="4">
                  <c:v>Chưa rõ tác động vì mới áp dụng</c:v>
                </c:pt>
              </c:strCache>
            </c:strRef>
          </c:cat>
          <c:val>
            <c:numRef>
              <c:f>'Công nghệ, giải pháp'!$B$172:$B$176</c:f>
              <c:numCache>
                <c:formatCode>General</c:formatCode>
                <c:ptCount val="5"/>
                <c:pt idx="0">
                  <c:v>7</c:v>
                </c:pt>
                <c:pt idx="1">
                  <c:v>7</c:v>
                </c:pt>
                <c:pt idx="2">
                  <c:v>0</c:v>
                </c:pt>
                <c:pt idx="3">
                  <c:v>0</c:v>
                </c:pt>
                <c:pt idx="4">
                  <c:v>0</c:v>
                </c:pt>
              </c:numCache>
            </c:numRef>
          </c:val>
          <c:extLst>
            <c:ext xmlns:c16="http://schemas.microsoft.com/office/drawing/2014/chart" uri="{C3380CC4-5D6E-409C-BE32-E72D297353CC}">
              <c16:uniqueId val="{0000000A-A452-421C-A8BA-3E271F862A59}"/>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'Công nghệ, giải pháp'!$D$137</c:f>
              <c:strCache>
                <c:ptCount val="1"/>
                <c:pt idx="0">
                  <c:v>Yếu tố được DN/TC áp dụng chính thức như một phần của TR</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'Công nghệ, giải pháp'!$C$138:$C$147</c:f>
              <c:strCache>
                <c:ptCount val="10"/>
                <c:pt idx="0">
                  <c:v>Perks (quyền sử dụng công cụ dụng cụ và phương tiện di chuyển, làm việc đắt tiền hơn so với các vị trí khác của người trong diện “nhân tài”)</c:v>
                </c:pt>
                <c:pt idx="1">
                  <c:v>In-kinds (học phí, hội phí, chi phí tham gia các tổ chức xã hội nghề nghiệp, v.v.)</c:v>
                </c:pt>
                <c:pt idx="2">
                  <c:v>ESOP (hoặc được chia lợi nhuận/ hưởng cổ tức, hoặc sở hữu cổ phiếu)</c:v>
                </c:pt>
                <c:pt idx="3">
                  <c:v>Chế độ làm việc linh hoạt có tính đến nguyện vọng cá nhân</c:v>
                </c:pt>
                <c:pt idx="4">
                  <c:v>Quyền được tham gia đào tạo &amp; du lịch miễn phí hoặc du lịch kèm thực hiện công việc (M.I.C.E)</c:v>
                </c:pt>
                <c:pt idx="5">
                  <c:v>Bảo hiểm/chăm sóc sức khỏe cho thành viên gia đình</c:v>
                </c:pt>
                <c:pt idx="6">
                  <c:v>Chăm sóc sức khỏe &amp; tinh thần (Well-being)</c:v>
                </c:pt>
                <c:pt idx="7">
                  <c:v>Bảo hiểm sức khỏe cho nhân viên (mức và hình thức cao hơn so với qui định của pháp luật)</c:v>
                </c:pt>
                <c:pt idx="8">
                  <c:v>Phụ cấp, trợ cấp cơ bản (công đoàn, điện thoại, xăng xe, thiết bị cá nhân…)</c:v>
                </c:pt>
                <c:pt idx="9">
                  <c:v>Lương/Thưởng</c:v>
                </c:pt>
              </c:strCache>
            </c:strRef>
          </c:cat>
          <c:val>
            <c:numRef>
              <c:f>'Công nghệ, giải pháp'!$D$138:$D$147</c:f>
              <c:numCache>
                <c:formatCode>General</c:formatCode>
                <c:ptCount val="10"/>
                <c:pt idx="0">
                  <c:v>3</c:v>
                </c:pt>
                <c:pt idx="1">
                  <c:v>4</c:v>
                </c:pt>
                <c:pt idx="2">
                  <c:v>5</c:v>
                </c:pt>
                <c:pt idx="3">
                  <c:v>8</c:v>
                </c:pt>
                <c:pt idx="4">
                  <c:v>9</c:v>
                </c:pt>
                <c:pt idx="5">
                  <c:v>9</c:v>
                </c:pt>
                <c:pt idx="6">
                  <c:v>11</c:v>
                </c:pt>
                <c:pt idx="7">
                  <c:v>11</c:v>
                </c:pt>
                <c:pt idx="8">
                  <c:v>12</c:v>
                </c:pt>
                <c:pt idx="9">
                  <c:v>15</c:v>
                </c:pt>
              </c:numCache>
            </c:numRef>
          </c:val>
          <c:extLst>
            <c:ext xmlns:c16="http://schemas.microsoft.com/office/drawing/2014/chart" uri="{C3380CC4-5D6E-409C-BE32-E72D297353CC}">
              <c16:uniqueId val="{00000000-274D-4635-BD83-6B61D59A4213}"/>
            </c:ext>
          </c:extLst>
        </c:ser>
        <c:dLbls>
          <c:dLblPos val="outEnd"/>
          <c:showLegendKey val="0"/>
          <c:showVal val="1"/>
          <c:showCatName val="0"/>
          <c:showSerName val="0"/>
          <c:showPercent val="0"/>
          <c:showBubbleSize val="0"/>
        </c:dLbls>
        <c:gapWidth val="182"/>
        <c:axId val="1311243248"/>
        <c:axId val="1311264880"/>
      </c:barChart>
      <c:catAx>
        <c:axId val="131124324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1311264880"/>
        <c:crosses val="autoZero"/>
        <c:auto val="1"/>
        <c:lblAlgn val="ctr"/>
        <c:lblOffset val="100"/>
        <c:noMultiLvlLbl val="0"/>
      </c:catAx>
      <c:valAx>
        <c:axId val="1311264880"/>
        <c:scaling>
          <c:orientation val="minMax"/>
        </c:scaling>
        <c:delete val="1"/>
        <c:axPos val="b"/>
        <c:numFmt formatCode="General" sourceLinked="1"/>
        <c:majorTickMark val="none"/>
        <c:minorTickMark val="none"/>
        <c:tickLblPos val="nextTo"/>
        <c:crossAx val="131124324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'Công nghệ, giải pháp'!$D$30</c:f>
              <c:strCache>
                <c:ptCount val="1"/>
                <c:pt idx="0">
                  <c:v>Chiến lược phát triển của DN/TC và tương quan mục tiêu phát triển nguồn nhân lực</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'Công nghệ, giải pháp'!$C$32:$C$36</c:f>
              <c:strCache>
                <c:ptCount val="5"/>
                <c:pt idx="0">
                  <c:v>Cạnh tranh bằng chi phí, và chi phí vận hành chiếm tỉ trọng lớn</c:v>
                </c:pt>
                <c:pt idx="1">
                  <c:v>Cạnh tranh bằng quy mô kinh doanh (B2C: mạng lưới kênh phân phối lớn/ B2B: nhiều hợp đồng lớn)</c:v>
                </c:pt>
                <c:pt idx="2">
                  <c:v>Cạnh tranh bằng tốc độ</c:v>
                </c:pt>
                <c:pt idx="3">
                  <c:v>Cạnh tranh bằng chi phí, và chi phí nhân sự chiếm tỉ trọng lớn</c:v>
                </c:pt>
                <c:pt idx="4">
                  <c:v>Cạnh tranh bằng chất lượng</c:v>
                </c:pt>
              </c:strCache>
            </c:strRef>
          </c:cat>
          <c:val>
            <c:numRef>
              <c:f>'Công nghệ, giải pháp'!$D$32:$D$36</c:f>
              <c:numCache>
                <c:formatCode>General</c:formatCode>
                <c:ptCount val="5"/>
                <c:pt idx="0">
                  <c:v>3</c:v>
                </c:pt>
                <c:pt idx="1">
                  <c:v>4</c:v>
                </c:pt>
                <c:pt idx="2">
                  <c:v>6</c:v>
                </c:pt>
                <c:pt idx="3">
                  <c:v>6</c:v>
                </c:pt>
                <c:pt idx="4">
                  <c:v>9</c:v>
                </c:pt>
              </c:numCache>
            </c:numRef>
          </c:val>
          <c:extLst>
            <c:ext xmlns:c16="http://schemas.microsoft.com/office/drawing/2014/chart" uri="{C3380CC4-5D6E-409C-BE32-E72D297353CC}">
              <c16:uniqueId val="{00000000-C9C2-491C-9F8B-7A0E3D1D7C37}"/>
            </c:ext>
          </c:extLst>
        </c:ser>
        <c:dLbls>
          <c:dLblPos val="outEnd"/>
          <c:showLegendKey val="0"/>
          <c:showVal val="1"/>
          <c:showCatName val="0"/>
          <c:showSerName val="0"/>
          <c:showPercent val="0"/>
          <c:showBubbleSize val="0"/>
        </c:dLbls>
        <c:gapWidth val="182"/>
        <c:axId val="1075738880"/>
        <c:axId val="1075739296"/>
      </c:barChart>
      <c:catAx>
        <c:axId val="107573888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1075739296"/>
        <c:crosses val="autoZero"/>
        <c:auto val="1"/>
        <c:lblAlgn val="ctr"/>
        <c:lblOffset val="100"/>
        <c:noMultiLvlLbl val="0"/>
      </c:catAx>
      <c:valAx>
        <c:axId val="1075739296"/>
        <c:scaling>
          <c:orientation val="minMax"/>
        </c:scaling>
        <c:delete val="1"/>
        <c:axPos val="b"/>
        <c:numFmt formatCode="General" sourceLinked="1"/>
        <c:majorTickMark val="none"/>
        <c:minorTickMark val="none"/>
        <c:tickLblPos val="nextTo"/>
        <c:crossAx val="107573888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'Công nghệ, giải pháp'!$D$42</c:f>
              <c:strCache>
                <c:ptCount val="1"/>
                <c:pt idx="0">
                  <c:v>Loại nhân lực mà DN/TC đang phải cạnh tranh</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'Công nghệ, giải pháp'!$C$48:$C$55</c:f>
              <c:strCache>
                <c:ptCount val="8"/>
                <c:pt idx="0">
                  <c:v>Marketing</c:v>
                </c:pt>
                <c:pt idx="1">
                  <c:v>Quản lý sản xuất</c:v>
                </c:pt>
                <c:pt idx="2">
                  <c:v>Công nghệ sinh học, hóa dược</c:v>
                </c:pt>
                <c:pt idx="3">
                  <c:v>Quản trị nhân sự</c:v>
                </c:pt>
                <c:pt idx="4">
                  <c:v>Quản lý cấp trung</c:v>
                </c:pt>
                <c:pt idx="5">
                  <c:v>Quản lý chuyên ngành (nêu rõ, ví dụ Quản lý dự án xây dựng, Quản lý dự án CNTT)</c:v>
                </c:pt>
                <c:pt idx="6">
                  <c:v>Quản trị doanh nghiệp/tổ chức</c:v>
                </c:pt>
                <c:pt idx="7">
                  <c:v>Công nghệ thông tin</c:v>
                </c:pt>
              </c:strCache>
            </c:strRef>
          </c:cat>
          <c:val>
            <c:numRef>
              <c:f>'Công nghệ, giải pháp'!$D$48:$D$55</c:f>
              <c:numCache>
                <c:formatCode>General</c:formatCode>
                <c:ptCount val="8"/>
                <c:pt idx="0">
                  <c:v>1</c:v>
                </c:pt>
                <c:pt idx="1">
                  <c:v>1</c:v>
                </c:pt>
                <c:pt idx="2">
                  <c:v>1</c:v>
                </c:pt>
                <c:pt idx="3">
                  <c:v>1</c:v>
                </c:pt>
                <c:pt idx="4">
                  <c:v>1</c:v>
                </c:pt>
                <c:pt idx="5">
                  <c:v>2</c:v>
                </c:pt>
                <c:pt idx="6">
                  <c:v>2</c:v>
                </c:pt>
                <c:pt idx="7">
                  <c:v>12</c:v>
                </c:pt>
              </c:numCache>
            </c:numRef>
          </c:val>
          <c:extLst>
            <c:ext xmlns:c16="http://schemas.microsoft.com/office/drawing/2014/chart" uri="{C3380CC4-5D6E-409C-BE32-E72D297353CC}">
              <c16:uniqueId val="{00000000-1E18-49EC-A498-0F71E7F8CAA4}"/>
            </c:ext>
          </c:extLst>
        </c:ser>
        <c:dLbls>
          <c:dLblPos val="outEnd"/>
          <c:showLegendKey val="0"/>
          <c:showVal val="1"/>
          <c:showCatName val="0"/>
          <c:showSerName val="0"/>
          <c:showPercent val="0"/>
          <c:showBubbleSize val="0"/>
        </c:dLbls>
        <c:gapWidth val="182"/>
        <c:axId val="1311251984"/>
        <c:axId val="1311242832"/>
      </c:barChart>
      <c:catAx>
        <c:axId val="13112519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1311242832"/>
        <c:crosses val="autoZero"/>
        <c:auto val="1"/>
        <c:lblAlgn val="ctr"/>
        <c:lblOffset val="100"/>
        <c:noMultiLvlLbl val="0"/>
      </c:catAx>
      <c:valAx>
        <c:axId val="1311242832"/>
        <c:scaling>
          <c:orientation val="minMax"/>
        </c:scaling>
        <c:delete val="1"/>
        <c:axPos val="b"/>
        <c:numFmt formatCode="General" sourceLinked="1"/>
        <c:majorTickMark val="none"/>
        <c:minorTickMark val="none"/>
        <c:tickLblPos val="nextTo"/>
        <c:crossAx val="13112519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'Công nghệ, giải pháp'!$D$151</c:f>
              <c:strCache>
                <c:ptCount val="1"/>
                <c:pt idx="0">
                  <c:v>Yếu tố được đưa vào "Well-being" trong DN/TC</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'Công nghệ, giải pháp'!$C$152:$C$156</c:f>
              <c:strCache>
                <c:ptCount val="5"/>
                <c:pt idx="0">
                  <c:v>Chưa có yếu tố nào</c:v>
                </c:pt>
                <c:pt idx="1">
                  <c:v>Chương trình hỗ trợ tâm lý</c:v>
                </c:pt>
                <c:pt idx="2">
                  <c:v>Chính sách cân bằng công việc và cuộc sống</c:v>
                </c:pt>
                <c:pt idx="3">
                  <c:v>Cơ hội tham gia các hoạt động xã hội</c:v>
                </c:pt>
                <c:pt idx="4">
                  <c:v>Chương trình sức khỏe và thể dục</c:v>
                </c:pt>
              </c:strCache>
            </c:strRef>
          </c:cat>
          <c:val>
            <c:numRef>
              <c:f>'Công nghệ, giải pháp'!$D$152:$D$156</c:f>
              <c:numCache>
                <c:formatCode>General</c:formatCode>
                <c:ptCount val="5"/>
                <c:pt idx="0">
                  <c:v>1</c:v>
                </c:pt>
                <c:pt idx="1">
                  <c:v>5</c:v>
                </c:pt>
                <c:pt idx="2">
                  <c:v>5</c:v>
                </c:pt>
                <c:pt idx="3">
                  <c:v>7</c:v>
                </c:pt>
                <c:pt idx="4">
                  <c:v>12</c:v>
                </c:pt>
              </c:numCache>
            </c:numRef>
          </c:val>
          <c:extLst>
            <c:ext xmlns:c16="http://schemas.microsoft.com/office/drawing/2014/chart" uri="{C3380CC4-5D6E-409C-BE32-E72D297353CC}">
              <c16:uniqueId val="{00000000-45F6-4CD7-BC7E-283FF31FD9B6}"/>
            </c:ext>
          </c:extLst>
        </c:ser>
        <c:dLbls>
          <c:dLblPos val="outEnd"/>
          <c:showLegendKey val="0"/>
          <c:showVal val="1"/>
          <c:showCatName val="0"/>
          <c:showSerName val="0"/>
          <c:showPercent val="0"/>
          <c:showBubbleSize val="0"/>
        </c:dLbls>
        <c:gapWidth val="219"/>
        <c:axId val="201570784"/>
        <c:axId val="201581600"/>
      </c:barChart>
      <c:catAx>
        <c:axId val="2015707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201581600"/>
        <c:crosses val="autoZero"/>
        <c:auto val="1"/>
        <c:lblAlgn val="ctr"/>
        <c:lblOffset val="100"/>
        <c:noMultiLvlLbl val="0"/>
      </c:catAx>
      <c:valAx>
        <c:axId val="201581600"/>
        <c:scaling>
          <c:orientation val="minMax"/>
        </c:scaling>
        <c:delete val="1"/>
        <c:axPos val="b"/>
        <c:numFmt formatCode="General" sourceLinked="1"/>
        <c:majorTickMark val="none"/>
        <c:minorTickMark val="none"/>
        <c:tickLblPos val="nextTo"/>
        <c:crossAx val="2015707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Khác!$B$3</c:f>
              <c:strCache>
                <c:ptCount val="1"/>
                <c:pt idx="0">
                  <c:v>Quy mô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89BA-4E19-9F01-AC1F10AAB286}"/>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89BA-4E19-9F01-AC1F10AAB286}"/>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89BA-4E19-9F01-AC1F10AAB286}"/>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89BA-4E19-9F01-AC1F10AAB286}"/>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89BA-4E19-9F01-AC1F10AAB286}"/>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89BA-4E19-9F01-AC1F10AAB286}"/>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89BA-4E19-9F01-AC1F10AAB286}"/>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89BA-4E19-9F01-AC1F10AAB286}"/>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Khác!$A$4:$A$11</c:f>
              <c:strCache>
                <c:ptCount val="8"/>
                <c:pt idx="0">
                  <c:v>INGO</c:v>
                </c:pt>
                <c:pt idx="1">
                  <c:v>Local NGO</c:v>
                </c:pt>
                <c:pt idx="2">
                  <c:v>MNC (Cty tại VN là thành viên của MNC)</c:v>
                </c:pt>
                <c:pt idx="3">
                  <c:v>Tập đoàn đa ngành, có trên 2 công ty thành viên, hoặc trên 500 nhân viên, doanh thu trên 200 tỉ</c:v>
                </c:pt>
                <c:pt idx="4">
                  <c:v>(Tổng) Công ty có trên 7 bộ phận và/hoặc trên 200 nhân viên / doanh thu 100-200 tỉ</c:v>
                </c:pt>
                <c:pt idx="5">
                  <c:v>Công ty cỡ vừa (có dưới 7 bộ phận, 100-200 nhân viên và/hoặc doanh thu dưới 50-100 tỉ)</c:v>
                </c:pt>
                <c:pt idx="6">
                  <c:v>Công ty cỡ nhỏ (dưới 50 nhân viên và/hoặc doanh thu dưới 50 tỉ)</c:v>
                </c:pt>
                <c:pt idx="7">
                  <c:v>Mục khác:</c:v>
                </c:pt>
              </c:strCache>
            </c:strRef>
          </c:cat>
          <c:val>
            <c:numRef>
              <c:f>Khác!$B$4:$B$11</c:f>
              <c:numCache>
                <c:formatCode>General</c:formatCode>
                <c:ptCount val="8"/>
                <c:pt idx="0">
                  <c:v>3</c:v>
                </c:pt>
                <c:pt idx="1">
                  <c:v>0</c:v>
                </c:pt>
                <c:pt idx="2">
                  <c:v>1</c:v>
                </c:pt>
                <c:pt idx="3">
                  <c:v>8</c:v>
                </c:pt>
                <c:pt idx="4">
                  <c:v>6</c:v>
                </c:pt>
                <c:pt idx="5">
                  <c:v>6</c:v>
                </c:pt>
                <c:pt idx="6">
                  <c:v>2</c:v>
                </c:pt>
                <c:pt idx="7">
                  <c:v>0</c:v>
                </c:pt>
              </c:numCache>
            </c:numRef>
          </c:val>
          <c:extLst>
            <c:ext xmlns:c16="http://schemas.microsoft.com/office/drawing/2014/chart" uri="{C3380CC4-5D6E-409C-BE32-E72D297353CC}">
              <c16:uniqueId val="{00000010-89BA-4E19-9F01-AC1F10AAB286}"/>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Khác!$B$22</c:f>
              <c:strCache>
                <c:ptCount val="1"/>
                <c:pt idx="0">
                  <c:v>Giai đoạn phát triển của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6EC6-4AE3-A71C-FF6E8FDC79A8}"/>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6EC6-4AE3-A71C-FF6E8FDC79A8}"/>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6EC6-4AE3-A71C-FF6E8FDC79A8}"/>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6EC6-4AE3-A71C-FF6E8FDC79A8}"/>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Khác!$A$23:$A$26</c:f>
              <c:strCache>
                <c:ptCount val="4"/>
                <c:pt idx="0">
                  <c:v>Khởi nghiệp</c:v>
                </c:pt>
                <c:pt idx="1">
                  <c:v>Tăng trưởng</c:v>
                </c:pt>
                <c:pt idx="2">
                  <c:v>Trưởng thành</c:v>
                </c:pt>
                <c:pt idx="3">
                  <c:v>Tái cấu trúc/ Khôi phục</c:v>
                </c:pt>
              </c:strCache>
            </c:strRef>
          </c:cat>
          <c:val>
            <c:numRef>
              <c:f>Khác!$B$23:$B$26</c:f>
              <c:numCache>
                <c:formatCode>General</c:formatCode>
                <c:ptCount val="4"/>
                <c:pt idx="0">
                  <c:v>1</c:v>
                </c:pt>
                <c:pt idx="1">
                  <c:v>10</c:v>
                </c:pt>
                <c:pt idx="2">
                  <c:v>10</c:v>
                </c:pt>
                <c:pt idx="3">
                  <c:v>6</c:v>
                </c:pt>
              </c:numCache>
            </c:numRef>
          </c:val>
          <c:extLst>
            <c:ext xmlns:c16="http://schemas.microsoft.com/office/drawing/2014/chart" uri="{C3380CC4-5D6E-409C-BE32-E72D297353CC}">
              <c16:uniqueId val="{00000008-6EC6-4AE3-A71C-FF6E8FDC79A8}"/>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Khác!$B$65</c:f>
              <c:strCache>
                <c:ptCount val="1"/>
                <c:pt idx="0">
                  <c:v>Nhận thức về khái niệm Đãi ngộ tổng thế - Total Rewards -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3FF-4D58-8875-5901274A052D}"/>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3FF-4D58-8875-5901274A052D}"/>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3FF-4D58-8875-5901274A052D}"/>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F3FF-4D58-8875-5901274A052D}"/>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F3FF-4D58-8875-5901274A052D}"/>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F3FF-4D58-8875-5901274A052D}"/>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Khác!$A$66:$A$71</c:f>
              <c:strCache>
                <c:ptCount val="6"/>
                <c:pt idx="0">
                  <c:v>Chưa từng nghe</c:v>
                </c:pt>
                <c:pt idx="1">
                  <c:v>Đã nghe nhưng chưa hiểu rõ</c:v>
                </c:pt>
                <c:pt idx="2">
                  <c:v>Hiểu rõ khái niệm này nhưng chưa triển khai trong thực tế</c:v>
                </c:pt>
                <c:pt idx="3">
                  <c:v>Chứng kiến thực tế việc triển khai tại doanh nghiệp/tổ chức của mình</c:v>
                </c:pt>
                <c:pt idx="4">
                  <c:v>Tham gia xây dựng và áp dụng tại doanh nghiệp/tổ chức</c:v>
                </c:pt>
                <c:pt idx="5">
                  <c:v>Dẫn dắt/chủ trì việc xây dựng và áp dụng tại doanh nghiệp/tổ chức</c:v>
                </c:pt>
              </c:strCache>
            </c:strRef>
          </c:cat>
          <c:val>
            <c:numRef>
              <c:f>Khác!$B$66:$B$71</c:f>
              <c:numCache>
                <c:formatCode>General</c:formatCode>
                <c:ptCount val="6"/>
                <c:pt idx="0">
                  <c:v>0</c:v>
                </c:pt>
                <c:pt idx="1">
                  <c:v>2</c:v>
                </c:pt>
                <c:pt idx="2">
                  <c:v>3</c:v>
                </c:pt>
                <c:pt idx="3">
                  <c:v>8</c:v>
                </c:pt>
                <c:pt idx="4">
                  <c:v>10</c:v>
                </c:pt>
                <c:pt idx="5">
                  <c:v>4</c:v>
                </c:pt>
              </c:numCache>
            </c:numRef>
          </c:val>
          <c:extLst>
            <c:ext xmlns:c16="http://schemas.microsoft.com/office/drawing/2014/chart" uri="{C3380CC4-5D6E-409C-BE32-E72D297353CC}">
              <c16:uniqueId val="{0000000C-F3FF-4D58-8875-5901274A052D}"/>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Khác!$B$78</c:f>
              <c:strCache>
                <c:ptCount val="1"/>
                <c:pt idx="0">
                  <c:v>Hiện trạng triển khai mô hình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ECF-41B9-AEF6-2C6E4925F89F}"/>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ECF-41B9-AEF6-2C6E4925F89F}"/>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ECF-41B9-AEF6-2C6E4925F89F}"/>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7ECF-41B9-AEF6-2C6E4925F89F}"/>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Khác!$A$79:$A$82</c:f>
              <c:strCache>
                <c:ptCount val="4"/>
                <c:pt idx="0">
                  <c:v>Đã triển khai toàn phần</c:v>
                </c:pt>
                <c:pt idx="1">
                  <c:v>Đã triển khai một phần</c:v>
                </c:pt>
                <c:pt idx="2">
                  <c:v>Chưa triển khai nhưng có kế hoạch</c:v>
                </c:pt>
                <c:pt idx="3">
                  <c:v>Chưa triển khai và không có kế hoạch</c:v>
                </c:pt>
              </c:strCache>
            </c:strRef>
          </c:cat>
          <c:val>
            <c:numRef>
              <c:f>Khác!$B$79:$B$82</c:f>
              <c:numCache>
                <c:formatCode>General</c:formatCode>
                <c:ptCount val="4"/>
                <c:pt idx="0">
                  <c:v>7</c:v>
                </c:pt>
                <c:pt idx="1">
                  <c:v>17</c:v>
                </c:pt>
                <c:pt idx="2">
                  <c:v>3</c:v>
                </c:pt>
                <c:pt idx="3">
                  <c:v>0</c:v>
                </c:pt>
              </c:numCache>
            </c:numRef>
          </c:val>
          <c:extLst>
            <c:ext xmlns:c16="http://schemas.microsoft.com/office/drawing/2014/chart" uri="{C3380CC4-5D6E-409C-BE32-E72D297353CC}">
              <c16:uniqueId val="{00000008-7ECF-41B9-AEF6-2C6E4925F89F}"/>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Khác!$B$85</c:f>
              <c:strCache>
                <c:ptCount val="1"/>
                <c:pt idx="0">
                  <c:v>Mức độ đồng bộ giữa chiến lược phát triển doanh nghiệp và chiến lược TR hiện tại</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8274-45E8-8D7A-210E3C956D29}"/>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8274-45E8-8D7A-210E3C956D29}"/>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8274-45E8-8D7A-210E3C956D29}"/>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8274-45E8-8D7A-210E3C956D29}"/>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Khác!$A$86:$A$89</c:f>
              <c:strCache>
                <c:ptCount val="4"/>
                <c:pt idx="0">
                  <c:v>Rất đồng bộ</c:v>
                </c:pt>
                <c:pt idx="1">
                  <c:v>Đồng bộ</c:v>
                </c:pt>
                <c:pt idx="2">
                  <c:v>Chưa đồng bộ</c:v>
                </c:pt>
                <c:pt idx="3">
                  <c:v>Không đồng bộ</c:v>
                </c:pt>
              </c:strCache>
            </c:strRef>
          </c:cat>
          <c:val>
            <c:numRef>
              <c:f>Khác!$B$86:$B$89</c:f>
              <c:numCache>
                <c:formatCode>General</c:formatCode>
                <c:ptCount val="4"/>
                <c:pt idx="0">
                  <c:v>3</c:v>
                </c:pt>
                <c:pt idx="1">
                  <c:v>13</c:v>
                </c:pt>
                <c:pt idx="2">
                  <c:v>11</c:v>
                </c:pt>
                <c:pt idx="3">
                  <c:v>0</c:v>
                </c:pt>
              </c:numCache>
            </c:numRef>
          </c:val>
          <c:extLst>
            <c:ext xmlns:c16="http://schemas.microsoft.com/office/drawing/2014/chart" uri="{C3380CC4-5D6E-409C-BE32-E72D297353CC}">
              <c16:uniqueId val="{00000008-8274-45E8-8D7A-210E3C956D29}"/>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Khác!$B$93</c:f>
              <c:strCache>
                <c:ptCount val="1"/>
                <c:pt idx="0">
                  <c:v>Đánh giá hiệu quả của TR trong việc nâng cao cạnh tranh doanh nghiệp</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9A2D-4ECB-B231-062212BFB18F}"/>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9A2D-4ECB-B231-062212BFB18F}"/>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9A2D-4ECB-B231-062212BFB18F}"/>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9A2D-4ECB-B231-062212BFB18F}"/>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Khác!$A$94:$A$97</c:f>
              <c:strCache>
                <c:ptCount val="4"/>
                <c:pt idx="0">
                  <c:v>Rất hiệu quả</c:v>
                </c:pt>
                <c:pt idx="1">
                  <c:v>Hiệu quả</c:v>
                </c:pt>
                <c:pt idx="2">
                  <c:v>Hiệu quả ít</c:v>
                </c:pt>
                <c:pt idx="3">
                  <c:v>Không có hiệu quả</c:v>
                </c:pt>
              </c:strCache>
            </c:strRef>
          </c:cat>
          <c:val>
            <c:numRef>
              <c:f>Khác!$B$94:$B$97</c:f>
              <c:numCache>
                <c:formatCode>General</c:formatCode>
                <c:ptCount val="4"/>
                <c:pt idx="0">
                  <c:v>10</c:v>
                </c:pt>
                <c:pt idx="1">
                  <c:v>15</c:v>
                </c:pt>
                <c:pt idx="2">
                  <c:v>2</c:v>
                </c:pt>
                <c:pt idx="3">
                  <c:v>0</c:v>
                </c:pt>
              </c:numCache>
            </c:numRef>
          </c:val>
          <c:extLst>
            <c:ext xmlns:c16="http://schemas.microsoft.com/office/drawing/2014/chart" uri="{C3380CC4-5D6E-409C-BE32-E72D297353CC}">
              <c16:uniqueId val="{00000008-9A2D-4ECB-B231-062212BFB18F}"/>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Khác!$B$106</c:f>
              <c:strCache>
                <c:ptCount val="1"/>
                <c:pt idx="0">
                  <c:v>Khả năng tài chính của doanh nghiệp hiện tại trong việc đáp ứng các yêu cầu triển khai TR toàn diện</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0B1-4D38-A2A4-FDE8446F71D7}"/>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0B1-4D38-A2A4-FDE8446F71D7}"/>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0B1-4D38-A2A4-FDE8446F71D7}"/>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Khác!$A$107:$A$109</c:f>
              <c:strCache>
                <c:ptCount val="3"/>
                <c:pt idx="0">
                  <c:v>Hoàn toàn đáp ứng được</c:v>
                </c:pt>
                <c:pt idx="1">
                  <c:v>Đáp ứng được phần nào</c:v>
                </c:pt>
                <c:pt idx="2">
                  <c:v>Chưa đáp ứng đầy đủ</c:v>
                </c:pt>
              </c:strCache>
            </c:strRef>
          </c:cat>
          <c:val>
            <c:numRef>
              <c:f>Khác!$B$107:$B$109</c:f>
              <c:numCache>
                <c:formatCode>General</c:formatCode>
                <c:ptCount val="3"/>
                <c:pt idx="0">
                  <c:v>8</c:v>
                </c:pt>
                <c:pt idx="1">
                  <c:v>16</c:v>
                </c:pt>
                <c:pt idx="2">
                  <c:v>3</c:v>
                </c:pt>
              </c:numCache>
            </c:numRef>
          </c:val>
          <c:extLst>
            <c:ext xmlns:c16="http://schemas.microsoft.com/office/drawing/2014/chart" uri="{C3380CC4-5D6E-409C-BE32-E72D297353CC}">
              <c16:uniqueId val="{00000006-F0B1-4D38-A2A4-FDE8446F71D7}"/>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Khác!$B$119</c:f>
              <c:strCache>
                <c:ptCount val="1"/>
                <c:pt idx="0">
                  <c:v>Đánh giá hệ thống công nghệ và dữ liệu nhân sự (HRIS) của doanh nghiệp hiện tại để hỗ trợ TR</c:v>
                </c:pt>
              </c:strCache>
            </c:strRef>
          </c:tx>
          <c:dPt>
            <c:idx val="0"/>
            <c:bubble3D val="0"/>
            <c:spPr>
              <a:solidFill>
                <a:schemeClr val="accent1"/>
              </a:solidFill>
              <a:ln>
                <a:noFill/>
              </a:ln>
              <a:effectLst/>
            </c:spPr>
            <c:extLst>
              <c:ext xmlns:c16="http://schemas.microsoft.com/office/drawing/2014/chart" uri="{C3380CC4-5D6E-409C-BE32-E72D297353CC}">
                <c16:uniqueId val="{00000001-6D40-415E-814C-CA4E23855F03}"/>
              </c:ext>
            </c:extLst>
          </c:dPt>
          <c:dPt>
            <c:idx val="1"/>
            <c:bubble3D val="0"/>
            <c:spPr>
              <a:solidFill>
                <a:schemeClr val="accent2"/>
              </a:solidFill>
              <a:ln>
                <a:noFill/>
              </a:ln>
              <a:effectLst/>
            </c:spPr>
            <c:extLst>
              <c:ext xmlns:c16="http://schemas.microsoft.com/office/drawing/2014/chart" uri="{C3380CC4-5D6E-409C-BE32-E72D297353CC}">
                <c16:uniqueId val="{00000003-6D40-415E-814C-CA4E23855F03}"/>
              </c:ext>
            </c:extLst>
          </c:dPt>
          <c:dPt>
            <c:idx val="2"/>
            <c:bubble3D val="0"/>
            <c:spPr>
              <a:solidFill>
                <a:schemeClr val="accent3"/>
              </a:solidFill>
              <a:ln>
                <a:noFill/>
              </a:ln>
              <a:effectLst/>
            </c:spPr>
            <c:extLst>
              <c:ext xmlns:c16="http://schemas.microsoft.com/office/drawing/2014/chart" uri="{C3380CC4-5D6E-409C-BE32-E72D297353CC}">
                <c16:uniqueId val="{00000005-6D40-415E-814C-CA4E23855F03}"/>
              </c:ext>
            </c:extLst>
          </c:dPt>
          <c:dPt>
            <c:idx val="3"/>
            <c:bubble3D val="0"/>
            <c:spPr>
              <a:solidFill>
                <a:schemeClr val="accent4"/>
              </a:solidFill>
              <a:ln>
                <a:noFill/>
              </a:ln>
              <a:effectLst/>
            </c:spPr>
            <c:extLst>
              <c:ext xmlns:c16="http://schemas.microsoft.com/office/drawing/2014/chart" uri="{C3380CC4-5D6E-409C-BE32-E72D297353CC}">
                <c16:uniqueId val="{00000007-6D40-415E-814C-CA4E23855F03}"/>
              </c:ext>
            </c:extLst>
          </c:dPt>
          <c:dPt>
            <c:idx val="4"/>
            <c:bubble3D val="0"/>
            <c:spPr>
              <a:solidFill>
                <a:schemeClr val="accent5"/>
              </a:solidFill>
              <a:ln>
                <a:noFill/>
              </a:ln>
              <a:effectLst/>
            </c:spPr>
            <c:extLst>
              <c:ext xmlns:c16="http://schemas.microsoft.com/office/drawing/2014/chart" uri="{C3380CC4-5D6E-409C-BE32-E72D297353CC}">
                <c16:uniqueId val="{00000009-6D40-415E-814C-CA4E23855F03}"/>
              </c:ext>
            </c:extLst>
          </c:dPt>
          <c:dPt>
            <c:idx val="5"/>
            <c:bubble3D val="0"/>
            <c:spPr>
              <a:solidFill>
                <a:schemeClr val="accent6"/>
              </a:solidFill>
              <a:ln>
                <a:noFill/>
              </a:ln>
              <a:effectLst/>
            </c:spPr>
            <c:extLst>
              <c:ext xmlns:c16="http://schemas.microsoft.com/office/drawing/2014/chart" uri="{C3380CC4-5D6E-409C-BE32-E72D297353CC}">
                <c16:uniqueId val="{0000000B-6D40-415E-814C-CA4E23855F03}"/>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Khác!$A$120:$A$125</c:f>
              <c:strCache>
                <c:ptCount val="6"/>
                <c:pt idx="0">
                  <c:v>Chưa tổ chức được dữ liệu khoa học</c:v>
                </c:pt>
                <c:pt idx="1">
                  <c:v>Có dữ liệu nhưng chưa biết cách khai thác để xây dựng chính sách</c:v>
                </c:pt>
                <c:pt idx="2">
                  <c:v>Có dữ liệu, nhưng thiếu công cụ và kỹ năng để khai thác hiệu quả</c:v>
                </c:pt>
                <c:pt idx="3">
                  <c:v>Dữ liệu tổ chức khoa học, khai thác rất hiệu quả để xây dựng chính sách</c:v>
                </c:pt>
                <c:pt idx="4">
                  <c:v>Chính sách đã xây dựng dựa trên dữ liệu, nhưng chưa có hiệu quả cao</c:v>
                </c:pt>
                <c:pt idx="5">
                  <c:v>Chính sách được xây dựng và áp dụng hiệu quả nhờ khai thác dữ liệu tốt</c:v>
                </c:pt>
              </c:strCache>
            </c:strRef>
          </c:cat>
          <c:val>
            <c:numRef>
              <c:f>Khác!$B$120:$B$125</c:f>
              <c:numCache>
                <c:formatCode>General</c:formatCode>
                <c:ptCount val="6"/>
                <c:pt idx="0">
                  <c:v>3</c:v>
                </c:pt>
                <c:pt idx="1">
                  <c:v>5</c:v>
                </c:pt>
                <c:pt idx="2">
                  <c:v>9</c:v>
                </c:pt>
                <c:pt idx="3">
                  <c:v>3</c:v>
                </c:pt>
                <c:pt idx="4">
                  <c:v>2</c:v>
                </c:pt>
                <c:pt idx="5">
                  <c:v>5</c:v>
                </c:pt>
              </c:numCache>
            </c:numRef>
          </c:val>
          <c:extLst>
            <c:ext xmlns:c16="http://schemas.microsoft.com/office/drawing/2014/chart" uri="{C3380CC4-5D6E-409C-BE32-E72D297353CC}">
              <c16:uniqueId val="{0000000C-6D40-415E-814C-CA4E23855F03}"/>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Khác!$B$128</c:f>
              <c:strCache>
                <c:ptCount val="1"/>
                <c:pt idx="0">
                  <c:v>Trạng thái của DN/TC trong quá trình áp dụng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EC0-4A3E-B027-2E813EA29107}"/>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EC0-4A3E-B027-2E813EA29107}"/>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EC0-4A3E-B027-2E813EA29107}"/>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FEC0-4A3E-B027-2E813EA29107}"/>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FEC0-4A3E-B027-2E813EA29107}"/>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Khác!$A$129:$A$133</c:f>
              <c:strCache>
                <c:ptCount val="5"/>
                <c:pt idx="0">
                  <c:v>Áp dụng các chính sách cơ bản về đãi ngộ (lương, thưởng, hoa hồng…)</c:v>
                </c:pt>
                <c:pt idx="1">
                  <c:v>Áp dụng một vài hình thức đãi ngộ phi tài chính</c:v>
                </c:pt>
                <c:pt idx="2">
                  <c:v>Đang nghiên cứu triển khai chính sách đãi ngộ toàn diện</c:v>
                </c:pt>
                <c:pt idx="3">
                  <c:v>Đã áp dụng hầu hết các hình thức đãi ngộ</c:v>
                </c:pt>
                <c:pt idx="4">
                  <c:v>Mục khác:</c:v>
                </c:pt>
              </c:strCache>
            </c:strRef>
          </c:cat>
          <c:val>
            <c:numRef>
              <c:f>Khác!$B$129:$B$133</c:f>
              <c:numCache>
                <c:formatCode>General</c:formatCode>
                <c:ptCount val="5"/>
                <c:pt idx="0">
                  <c:v>8</c:v>
                </c:pt>
                <c:pt idx="1">
                  <c:v>4</c:v>
                </c:pt>
                <c:pt idx="2">
                  <c:v>3</c:v>
                </c:pt>
                <c:pt idx="3">
                  <c:v>12</c:v>
                </c:pt>
                <c:pt idx="4">
                  <c:v>0</c:v>
                </c:pt>
              </c:numCache>
            </c:numRef>
          </c:val>
          <c:extLst>
            <c:ext xmlns:c16="http://schemas.microsoft.com/office/drawing/2014/chart" uri="{C3380CC4-5D6E-409C-BE32-E72D297353CC}">
              <c16:uniqueId val="{0000000A-FEC0-4A3E-B027-2E813EA29107}"/>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Khác!$D$220</c:f>
              <c:strCache>
                <c:ptCount val="1"/>
                <c:pt idx="0">
                  <c:v>Lợi ích khi triển khai TR</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Khác!$C$221:$C$228</c:f>
              <c:strCache>
                <c:ptCount val="8"/>
                <c:pt idx="0">
                  <c:v>Cải thiện hình ảnh và thương hiệu nhà tuyển dụng</c:v>
                </c:pt>
                <c:pt idx="1">
                  <c:v>Tăng tính linh hoạt trong việc quản lý nhân sự</c:v>
                </c:pt>
                <c:pt idx="2">
                  <c:v>Tạo cơ hội phát triển/thăng tiến cho nhân sự</c:v>
                </c:pt>
                <c:pt idx="3">
                  <c:v>Tạo ra môi trường làm việc tích cực và cân bằng</c:v>
                </c:pt>
                <c:pt idx="4">
                  <c:v>Gia tăng lợi thế cạnh tranh</c:v>
                </c:pt>
                <c:pt idx="5">
                  <c:v>Cái thiện động lực làm việc cho nhân sự</c:v>
                </c:pt>
                <c:pt idx="6">
                  <c:v>Gia tăng sự gắn kết và hiệu suất làm việc</c:v>
                </c:pt>
                <c:pt idx="7">
                  <c:v>Thu hút và giữ chân nhân tài</c:v>
                </c:pt>
              </c:strCache>
            </c:strRef>
          </c:cat>
          <c:val>
            <c:numRef>
              <c:f>Khác!$D$221:$D$228</c:f>
              <c:numCache>
                <c:formatCode>General</c:formatCode>
                <c:ptCount val="8"/>
                <c:pt idx="0">
                  <c:v>2</c:v>
                </c:pt>
                <c:pt idx="1">
                  <c:v>2</c:v>
                </c:pt>
                <c:pt idx="2">
                  <c:v>3</c:v>
                </c:pt>
                <c:pt idx="3">
                  <c:v>11</c:v>
                </c:pt>
                <c:pt idx="4">
                  <c:v>12</c:v>
                </c:pt>
                <c:pt idx="5">
                  <c:v>13</c:v>
                </c:pt>
                <c:pt idx="6">
                  <c:v>18</c:v>
                </c:pt>
                <c:pt idx="7">
                  <c:v>20</c:v>
                </c:pt>
              </c:numCache>
            </c:numRef>
          </c:val>
          <c:extLst>
            <c:ext xmlns:c16="http://schemas.microsoft.com/office/drawing/2014/chart" uri="{C3380CC4-5D6E-409C-BE32-E72D297353CC}">
              <c16:uniqueId val="{00000000-D5D5-445D-B375-649A0AE4084A}"/>
            </c:ext>
          </c:extLst>
        </c:ser>
        <c:dLbls>
          <c:dLblPos val="outEnd"/>
          <c:showLegendKey val="0"/>
          <c:showVal val="1"/>
          <c:showCatName val="0"/>
          <c:showSerName val="0"/>
          <c:showPercent val="0"/>
          <c:showBubbleSize val="0"/>
        </c:dLbls>
        <c:gapWidth val="182"/>
        <c:axId val="215519520"/>
        <c:axId val="215519936"/>
      </c:barChart>
      <c:catAx>
        <c:axId val="21551952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215519936"/>
        <c:crosses val="autoZero"/>
        <c:auto val="1"/>
        <c:lblAlgn val="ctr"/>
        <c:lblOffset val="100"/>
        <c:noMultiLvlLbl val="0"/>
      </c:catAx>
      <c:valAx>
        <c:axId val="215519936"/>
        <c:scaling>
          <c:orientation val="minMax"/>
        </c:scaling>
        <c:delete val="1"/>
        <c:axPos val="b"/>
        <c:numFmt formatCode="General" sourceLinked="1"/>
        <c:majorTickMark val="none"/>
        <c:minorTickMark val="none"/>
        <c:tickLblPos val="nextTo"/>
        <c:crossAx val="21551952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Khác!$D$201</c:f>
              <c:strCache>
                <c:ptCount val="1"/>
                <c:pt idx="0">
                  <c:v>Thách thức khi triển khai TR</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Khác!$C$204:$C$215</c:f>
              <c:strCache>
                <c:ptCount val="12"/>
                <c:pt idx="0">
                  <c:v>Thiếu công cụ hoạch định doanh nghiệp tổng thể</c:v>
                </c:pt>
                <c:pt idx="1">
                  <c:v>Thiếu thông tin và chiến lược triển khai</c:v>
                </c:pt>
                <c:pt idx="2">
                  <c:v>Giới hạn sự linh hoạt (Khó khăn trong việc điều chỉnh theo thay đổi của môi trường kinh doanh)</c:v>
                </c:pt>
                <c:pt idx="3">
                  <c:v>Thiếu sự nhất quán của cấp trung với lãnh đạo</c:v>
                </c:pt>
                <c:pt idx="4">
                  <c:v>Thiếu hệ thống công cụ và hệ thống quản lý phù hợp để triển khai chính sách</c:v>
                </c:pt>
                <c:pt idx="5">
                  <c:v>Khó khăn trong việc cá nhân hóa chính sách</c:v>
                </c:pt>
                <c:pt idx="6">
                  <c:v>Thiếu tính tổng thể của hệ thống chính sách</c:v>
                </c:pt>
                <c:pt idx="7">
                  <c:v>Thiếu sự đồng lòng/hỗ trợ từ lãnh đạo</c:v>
                </c:pt>
                <c:pt idx="8">
                  <c:v>Thiếu các mục tiêu chiến lược NNL làm căn cứ thực hiện</c:v>
                </c:pt>
                <c:pt idx="9">
                  <c:v>Sự cạnh tranh (Từ đối thủ và, hoặc thị trường lao động)</c:v>
                </c:pt>
                <c:pt idx="10">
                  <c:v>Hiệu quả khó đo lường</c:v>
                </c:pt>
                <c:pt idx="11">
                  <c:v>Thiếu nguồn lực tài chính/chi phí cao</c:v>
                </c:pt>
              </c:strCache>
            </c:strRef>
          </c:cat>
          <c:val>
            <c:numRef>
              <c:f>Khác!$D$204:$D$215</c:f>
              <c:numCache>
                <c:formatCode>General</c:formatCode>
                <c:ptCount val="12"/>
                <c:pt idx="0">
                  <c:v>1</c:v>
                </c:pt>
                <c:pt idx="1">
                  <c:v>1</c:v>
                </c:pt>
                <c:pt idx="2">
                  <c:v>2</c:v>
                </c:pt>
                <c:pt idx="3">
                  <c:v>3</c:v>
                </c:pt>
                <c:pt idx="4">
                  <c:v>3</c:v>
                </c:pt>
                <c:pt idx="5">
                  <c:v>5</c:v>
                </c:pt>
                <c:pt idx="6">
                  <c:v>6</c:v>
                </c:pt>
                <c:pt idx="7">
                  <c:v>8</c:v>
                </c:pt>
                <c:pt idx="8">
                  <c:v>8</c:v>
                </c:pt>
                <c:pt idx="9">
                  <c:v>8</c:v>
                </c:pt>
                <c:pt idx="10">
                  <c:v>14</c:v>
                </c:pt>
                <c:pt idx="11">
                  <c:v>17</c:v>
                </c:pt>
              </c:numCache>
            </c:numRef>
          </c:val>
          <c:extLst>
            <c:ext xmlns:c16="http://schemas.microsoft.com/office/drawing/2014/chart" uri="{C3380CC4-5D6E-409C-BE32-E72D297353CC}">
              <c16:uniqueId val="{00000000-E423-4EAE-AA90-E46427AF3340}"/>
            </c:ext>
          </c:extLst>
        </c:ser>
        <c:dLbls>
          <c:dLblPos val="outEnd"/>
          <c:showLegendKey val="0"/>
          <c:showVal val="1"/>
          <c:showCatName val="0"/>
          <c:showSerName val="0"/>
          <c:showPercent val="0"/>
          <c:showBubbleSize val="0"/>
        </c:dLbls>
        <c:gapWidth val="182"/>
        <c:axId val="536811488"/>
        <c:axId val="536809408"/>
      </c:barChart>
      <c:catAx>
        <c:axId val="53681148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536809408"/>
        <c:crosses val="autoZero"/>
        <c:auto val="1"/>
        <c:lblAlgn val="ctr"/>
        <c:lblOffset val="100"/>
        <c:noMultiLvlLbl val="0"/>
      </c:catAx>
      <c:valAx>
        <c:axId val="536809408"/>
        <c:scaling>
          <c:orientation val="minMax"/>
        </c:scaling>
        <c:delete val="1"/>
        <c:axPos val="b"/>
        <c:numFmt formatCode="General" sourceLinked="1"/>
        <c:majorTickMark val="none"/>
        <c:minorTickMark val="none"/>
        <c:tickLblPos val="nextTo"/>
        <c:crossAx val="53681148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Khác!$D$180</c:f>
              <c:strCache>
                <c:ptCount val="1"/>
                <c:pt idx="0">
                  <c:v>Điểm cần cải thiện trong chính sách TR</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Khác!$C$182:$C$190</c:f>
              <c:strCache>
                <c:ptCount val="9"/>
                <c:pt idx="0">
                  <c:v>Quyền được tham gia đào tạo &amp; du lịch miễn phí hoặc du lịch kèm thực hiện công việc (M.I.C.E)</c:v>
                </c:pt>
                <c:pt idx="1">
                  <c:v>In-kinds (học phí, hội phí, chi phí tham gia các tổ chức xã hội nghề nghiệp, v.v.)</c:v>
                </c:pt>
                <c:pt idx="2">
                  <c:v>ESOP (hoặc được chia lợi nhuận/ hưởng cổ tức, hoặc sở hữu cổ phiếu)</c:v>
                </c:pt>
                <c:pt idx="3">
                  <c:v>Bảo hiểm sức khỏe cho nhân viên (mức và hình thức cao hơn so với qui định của pháp luật)</c:v>
                </c:pt>
                <c:pt idx="4">
                  <c:v>Bảo hiểm/chăm sóc sức khỏe cho thành viên gia đình</c:v>
                </c:pt>
                <c:pt idx="5">
                  <c:v>Perks (quyền sử dụng công cụ dụng cụ và phương tiện di chuyển, làm việc đắt tiền hơn so với các vị trí khác của người trong diện “nhân tài”)</c:v>
                </c:pt>
                <c:pt idx="6">
                  <c:v>Lương/Thưởng</c:v>
                </c:pt>
                <c:pt idx="7">
                  <c:v>Chế độ làm việc linh hoạt có tính đến nguyện vọng cá nhân</c:v>
                </c:pt>
                <c:pt idx="8">
                  <c:v>Chăm sóc sức khỏe &amp; tinh thần (well-being)</c:v>
                </c:pt>
              </c:strCache>
            </c:strRef>
          </c:cat>
          <c:val>
            <c:numRef>
              <c:f>Khác!$D$182:$D$190</c:f>
              <c:numCache>
                <c:formatCode>General</c:formatCode>
                <c:ptCount val="9"/>
                <c:pt idx="0">
                  <c:v>4</c:v>
                </c:pt>
                <c:pt idx="1">
                  <c:v>4</c:v>
                </c:pt>
                <c:pt idx="2">
                  <c:v>4</c:v>
                </c:pt>
                <c:pt idx="3">
                  <c:v>4</c:v>
                </c:pt>
                <c:pt idx="4">
                  <c:v>5</c:v>
                </c:pt>
                <c:pt idx="5">
                  <c:v>5</c:v>
                </c:pt>
                <c:pt idx="6">
                  <c:v>6</c:v>
                </c:pt>
                <c:pt idx="7">
                  <c:v>12</c:v>
                </c:pt>
                <c:pt idx="8">
                  <c:v>15</c:v>
                </c:pt>
              </c:numCache>
            </c:numRef>
          </c:val>
          <c:extLst>
            <c:ext xmlns:c16="http://schemas.microsoft.com/office/drawing/2014/chart" uri="{C3380CC4-5D6E-409C-BE32-E72D297353CC}">
              <c16:uniqueId val="{00000000-1A5D-4418-AA69-08ABABA9DC44}"/>
            </c:ext>
          </c:extLst>
        </c:ser>
        <c:dLbls>
          <c:dLblPos val="outEnd"/>
          <c:showLegendKey val="0"/>
          <c:showVal val="1"/>
          <c:showCatName val="0"/>
          <c:showSerName val="0"/>
          <c:showPercent val="0"/>
          <c:showBubbleSize val="0"/>
        </c:dLbls>
        <c:gapWidth val="182"/>
        <c:axId val="1079878784"/>
        <c:axId val="1079879200"/>
      </c:barChart>
      <c:catAx>
        <c:axId val="10798787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1079879200"/>
        <c:crosses val="autoZero"/>
        <c:auto val="1"/>
        <c:lblAlgn val="ctr"/>
        <c:lblOffset val="100"/>
        <c:noMultiLvlLbl val="0"/>
      </c:catAx>
      <c:valAx>
        <c:axId val="1079879200"/>
        <c:scaling>
          <c:orientation val="minMax"/>
        </c:scaling>
        <c:delete val="1"/>
        <c:axPos val="b"/>
        <c:numFmt formatCode="General" sourceLinked="1"/>
        <c:majorTickMark val="none"/>
        <c:minorTickMark val="none"/>
        <c:tickLblPos val="nextTo"/>
        <c:crossAx val="10798787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Khác!$D$161</c:f>
              <c:strCache>
                <c:ptCount val="1"/>
                <c:pt idx="0">
                  <c:v>Chỉ số đánh giá hiệu quả của TR</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Khác!$C$162:$C$165</c:f>
              <c:strCache>
                <c:ptCount val="4"/>
                <c:pt idx="0">
                  <c:v>ROI của các chương trình phúc lợi</c:v>
                </c:pt>
                <c:pt idx="1">
                  <c:v>Tỷ lệ hoàn thành mục tiêu cá nhân</c:v>
                </c:pt>
                <c:pt idx="2">
                  <c:v>Tỷ lệ giữ chân nhân viên</c:v>
                </c:pt>
                <c:pt idx="3">
                  <c:v>Chỉ số hài lòng nhân viên</c:v>
                </c:pt>
              </c:strCache>
            </c:strRef>
          </c:cat>
          <c:val>
            <c:numRef>
              <c:f>Khác!$D$162:$D$165</c:f>
              <c:numCache>
                <c:formatCode>General</c:formatCode>
                <c:ptCount val="4"/>
                <c:pt idx="0">
                  <c:v>1</c:v>
                </c:pt>
                <c:pt idx="1">
                  <c:v>10</c:v>
                </c:pt>
                <c:pt idx="2">
                  <c:v>18</c:v>
                </c:pt>
                <c:pt idx="3">
                  <c:v>18</c:v>
                </c:pt>
              </c:numCache>
            </c:numRef>
          </c:val>
          <c:extLst>
            <c:ext xmlns:c16="http://schemas.microsoft.com/office/drawing/2014/chart" uri="{C3380CC4-5D6E-409C-BE32-E72D297353CC}">
              <c16:uniqueId val="{00000000-0E88-443E-9BDA-6F0A85E81467}"/>
            </c:ext>
          </c:extLst>
        </c:ser>
        <c:dLbls>
          <c:dLblPos val="outEnd"/>
          <c:showLegendKey val="0"/>
          <c:showVal val="1"/>
          <c:showCatName val="0"/>
          <c:showSerName val="0"/>
          <c:showPercent val="0"/>
          <c:showBubbleSize val="0"/>
        </c:dLbls>
        <c:gapWidth val="182"/>
        <c:axId val="1075751360"/>
        <c:axId val="1075751776"/>
      </c:barChart>
      <c:catAx>
        <c:axId val="107575136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1075751776"/>
        <c:crosses val="autoZero"/>
        <c:auto val="1"/>
        <c:lblAlgn val="ctr"/>
        <c:lblOffset val="100"/>
        <c:noMultiLvlLbl val="0"/>
      </c:catAx>
      <c:valAx>
        <c:axId val="1075751776"/>
        <c:scaling>
          <c:orientation val="minMax"/>
        </c:scaling>
        <c:delete val="1"/>
        <c:axPos val="b"/>
        <c:numFmt formatCode="General" sourceLinked="1"/>
        <c:majorTickMark val="none"/>
        <c:minorTickMark val="none"/>
        <c:tickLblPos val="nextTo"/>
        <c:crossAx val="107575136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Khác!$B$171</c:f>
              <c:strCache>
                <c:ptCount val="1"/>
                <c:pt idx="0">
                  <c:v>Nhận định về tác động của TR tới hiệu quả triển khai chiến lược giữ và phát triển nhân lực thuộc nhóm năng lực cốt lõi tại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263-47FD-A8EC-C3F03C303615}"/>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263-47FD-A8EC-C3F03C303615}"/>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263-47FD-A8EC-C3F03C303615}"/>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7263-47FD-A8EC-C3F03C303615}"/>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7263-47FD-A8EC-C3F03C303615}"/>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Khác!$A$172:$A$176</c:f>
              <c:strCache>
                <c:ptCount val="5"/>
                <c:pt idx="0">
                  <c:v>Tác động rất tốt, giúp triển khai hiệu quả</c:v>
                </c:pt>
                <c:pt idx="1">
                  <c:v>Có tác động tương đối tốt</c:v>
                </c:pt>
                <c:pt idx="2">
                  <c:v>Có tác động rất nhỏ</c:v>
                </c:pt>
                <c:pt idx="3">
                  <c:v>Hầu như chưa có tác động gì</c:v>
                </c:pt>
                <c:pt idx="4">
                  <c:v>Chưa rõ tác động vì mới áp dụng</c:v>
                </c:pt>
              </c:strCache>
            </c:strRef>
          </c:cat>
          <c:val>
            <c:numRef>
              <c:f>Khác!$B$172:$B$176</c:f>
              <c:numCache>
                <c:formatCode>General</c:formatCode>
                <c:ptCount val="5"/>
                <c:pt idx="0">
                  <c:v>11</c:v>
                </c:pt>
                <c:pt idx="1">
                  <c:v>11</c:v>
                </c:pt>
                <c:pt idx="2">
                  <c:v>3</c:v>
                </c:pt>
                <c:pt idx="3">
                  <c:v>2</c:v>
                </c:pt>
                <c:pt idx="4">
                  <c:v>0</c:v>
                </c:pt>
              </c:numCache>
            </c:numRef>
          </c:val>
          <c:extLst>
            <c:ext xmlns:c16="http://schemas.microsoft.com/office/drawing/2014/chart" uri="{C3380CC4-5D6E-409C-BE32-E72D297353CC}">
              <c16:uniqueId val="{0000000A-7263-47FD-A8EC-C3F03C303615}"/>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Khác!$D$30</c:f>
              <c:strCache>
                <c:ptCount val="1"/>
                <c:pt idx="0">
                  <c:v>Chiến lược phát triển của DN/TC và tương quan mục tiêu phát triển nguồn nhân lực</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Khác!$C$31:$C$36</c:f>
              <c:strCache>
                <c:ptCount val="6"/>
                <c:pt idx="0">
                  <c:v>Khác (nêu bản chất chiến lược và mục tiêu PTNNL tương ứng)</c:v>
                </c:pt>
                <c:pt idx="1">
                  <c:v>Cạnh tranh bằng quy mô kinh doanh (B2C: mạng lưới kênh phân phối lớn/ B2B: nhiều hợp đồng lớn)</c:v>
                </c:pt>
                <c:pt idx="2">
                  <c:v>Cạnh tranh bằng tốc độ</c:v>
                </c:pt>
                <c:pt idx="3">
                  <c:v>Cạnh tranh bằng chi phí, và chi phí vận hành chiếm tỉ trọng lớn</c:v>
                </c:pt>
                <c:pt idx="4">
                  <c:v>Cạnh tranh bằng chi phí, và chi phí nhân sự chiếm tỉ trọng lớn</c:v>
                </c:pt>
                <c:pt idx="5">
                  <c:v>Cạnh tranh bằng chất lượng</c:v>
                </c:pt>
              </c:strCache>
            </c:strRef>
          </c:cat>
          <c:val>
            <c:numRef>
              <c:f>Khác!$D$31:$D$36</c:f>
              <c:numCache>
                <c:formatCode>General</c:formatCode>
                <c:ptCount val="6"/>
                <c:pt idx="0">
                  <c:v>4</c:v>
                </c:pt>
                <c:pt idx="1">
                  <c:v>9</c:v>
                </c:pt>
                <c:pt idx="2">
                  <c:v>9</c:v>
                </c:pt>
                <c:pt idx="3">
                  <c:v>10</c:v>
                </c:pt>
                <c:pt idx="4">
                  <c:v>11</c:v>
                </c:pt>
                <c:pt idx="5">
                  <c:v>17</c:v>
                </c:pt>
              </c:numCache>
            </c:numRef>
          </c:val>
          <c:extLst>
            <c:ext xmlns:c16="http://schemas.microsoft.com/office/drawing/2014/chart" uri="{C3380CC4-5D6E-409C-BE32-E72D297353CC}">
              <c16:uniqueId val="{00000000-2F9E-4FFF-9FC5-FCBD9944ECEE}"/>
            </c:ext>
          </c:extLst>
        </c:ser>
        <c:dLbls>
          <c:dLblPos val="outEnd"/>
          <c:showLegendKey val="0"/>
          <c:showVal val="1"/>
          <c:showCatName val="0"/>
          <c:showSerName val="0"/>
          <c:showPercent val="0"/>
          <c:showBubbleSize val="0"/>
        </c:dLbls>
        <c:gapWidth val="182"/>
        <c:axId val="1075738880"/>
        <c:axId val="1075739296"/>
      </c:barChart>
      <c:catAx>
        <c:axId val="107573888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1075739296"/>
        <c:crosses val="autoZero"/>
        <c:auto val="1"/>
        <c:lblAlgn val="ctr"/>
        <c:lblOffset val="100"/>
        <c:noMultiLvlLbl val="0"/>
      </c:catAx>
      <c:valAx>
        <c:axId val="1075739296"/>
        <c:scaling>
          <c:orientation val="minMax"/>
        </c:scaling>
        <c:delete val="1"/>
        <c:axPos val="b"/>
        <c:numFmt formatCode="General" sourceLinked="1"/>
        <c:majorTickMark val="none"/>
        <c:minorTickMark val="none"/>
        <c:tickLblPos val="nextTo"/>
        <c:crossAx val="107573888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Khác!$D$42</c:f>
              <c:strCache>
                <c:ptCount val="1"/>
                <c:pt idx="0">
                  <c:v>Loại nhân lực mà DN/TC đang phải cạnh tranh</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Khác!$C$44:$C$55</c:f>
              <c:strCache>
                <c:ptCount val="12"/>
                <c:pt idx="0">
                  <c:v>Kỹ thuật xây dựng</c:v>
                </c:pt>
                <c:pt idx="1">
                  <c:v>Công nghệ thực phẩm</c:v>
                </c:pt>
                <c:pt idx="2">
                  <c:v>Quản lý chuyên ngành (nêu rõ, ví dụ Quản lý dự án xây dựng, Quản lý dự án CNTT)</c:v>
                </c:pt>
                <c:pt idx="3">
                  <c:v>Công nghệ thông tin</c:v>
                </c:pt>
                <c:pt idx="4">
                  <c:v>Kỹ thuật cơ khí</c:v>
                </c:pt>
                <c:pt idx="5">
                  <c:v>Marketing</c:v>
                </c:pt>
                <c:pt idx="6">
                  <c:v>Tài chính đầu tư</c:v>
                </c:pt>
                <c:pt idx="7">
                  <c:v>Quản trị nhân sự</c:v>
                </c:pt>
                <c:pt idx="8">
                  <c:v>Quản trị doanh nghiệp/tổ chức</c:v>
                </c:pt>
                <c:pt idx="9">
                  <c:v>Quản lý sản xuất</c:v>
                </c:pt>
                <c:pt idx="10">
                  <c:v>Bán hàng (General sales)</c:v>
                </c:pt>
                <c:pt idx="11">
                  <c:v>Quản lý cấp trung</c:v>
                </c:pt>
              </c:strCache>
            </c:strRef>
          </c:cat>
          <c:val>
            <c:numRef>
              <c:f>Khác!$D$44:$D$55</c:f>
              <c:numCache>
                <c:formatCode>General</c:formatCode>
                <c:ptCount val="12"/>
                <c:pt idx="0">
                  <c:v>1</c:v>
                </c:pt>
                <c:pt idx="1">
                  <c:v>1</c:v>
                </c:pt>
                <c:pt idx="2">
                  <c:v>2</c:v>
                </c:pt>
                <c:pt idx="3">
                  <c:v>3</c:v>
                </c:pt>
                <c:pt idx="4">
                  <c:v>3</c:v>
                </c:pt>
                <c:pt idx="5">
                  <c:v>3</c:v>
                </c:pt>
                <c:pt idx="6">
                  <c:v>4</c:v>
                </c:pt>
                <c:pt idx="7">
                  <c:v>4</c:v>
                </c:pt>
                <c:pt idx="8">
                  <c:v>6</c:v>
                </c:pt>
                <c:pt idx="9">
                  <c:v>6</c:v>
                </c:pt>
                <c:pt idx="10">
                  <c:v>6</c:v>
                </c:pt>
                <c:pt idx="11">
                  <c:v>10</c:v>
                </c:pt>
              </c:numCache>
            </c:numRef>
          </c:val>
          <c:extLst>
            <c:ext xmlns:c16="http://schemas.microsoft.com/office/drawing/2014/chart" uri="{C3380CC4-5D6E-409C-BE32-E72D297353CC}">
              <c16:uniqueId val="{00000000-ABBF-4EB5-B34B-80F595055AA6}"/>
            </c:ext>
          </c:extLst>
        </c:ser>
        <c:dLbls>
          <c:dLblPos val="outEnd"/>
          <c:showLegendKey val="0"/>
          <c:showVal val="1"/>
          <c:showCatName val="0"/>
          <c:showSerName val="0"/>
          <c:showPercent val="0"/>
          <c:showBubbleSize val="0"/>
        </c:dLbls>
        <c:gapWidth val="182"/>
        <c:axId val="1311251984"/>
        <c:axId val="1311242832"/>
      </c:barChart>
      <c:catAx>
        <c:axId val="13112519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1311242832"/>
        <c:crosses val="autoZero"/>
        <c:auto val="1"/>
        <c:lblAlgn val="ctr"/>
        <c:lblOffset val="100"/>
        <c:noMultiLvlLbl val="0"/>
      </c:catAx>
      <c:valAx>
        <c:axId val="1311242832"/>
        <c:scaling>
          <c:orientation val="minMax"/>
        </c:scaling>
        <c:delete val="1"/>
        <c:axPos val="b"/>
        <c:numFmt formatCode="General" sourceLinked="1"/>
        <c:majorTickMark val="none"/>
        <c:minorTickMark val="none"/>
        <c:tickLblPos val="nextTo"/>
        <c:crossAx val="13112519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Khác!$D$151</c:f>
              <c:strCache>
                <c:ptCount val="1"/>
                <c:pt idx="0">
                  <c:v>Yếu tố được đưa vào "Well-being" trong DN/TC</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Khác!$C$152:$C$156</c:f>
              <c:strCache>
                <c:ptCount val="5"/>
                <c:pt idx="0">
                  <c:v>Chương trình hỗ trợ tâm lý</c:v>
                </c:pt>
                <c:pt idx="1">
                  <c:v>Chưa có yếu tố nào</c:v>
                </c:pt>
                <c:pt idx="2">
                  <c:v>Cơ hội tham gia các hoạt động xã hội</c:v>
                </c:pt>
                <c:pt idx="3">
                  <c:v>Chính sách cân bằng công việc và cuộc sống</c:v>
                </c:pt>
                <c:pt idx="4">
                  <c:v>Chương trình sức khỏe và thể dục</c:v>
                </c:pt>
              </c:strCache>
            </c:strRef>
          </c:cat>
          <c:val>
            <c:numRef>
              <c:f>Khác!$D$152:$D$156</c:f>
              <c:numCache>
                <c:formatCode>General</c:formatCode>
                <c:ptCount val="5"/>
                <c:pt idx="0">
                  <c:v>4</c:v>
                </c:pt>
                <c:pt idx="1">
                  <c:v>7</c:v>
                </c:pt>
                <c:pt idx="2">
                  <c:v>10</c:v>
                </c:pt>
                <c:pt idx="3">
                  <c:v>13</c:v>
                </c:pt>
                <c:pt idx="4">
                  <c:v>15</c:v>
                </c:pt>
              </c:numCache>
            </c:numRef>
          </c:val>
          <c:extLst>
            <c:ext xmlns:c16="http://schemas.microsoft.com/office/drawing/2014/chart" uri="{C3380CC4-5D6E-409C-BE32-E72D297353CC}">
              <c16:uniqueId val="{00000000-1A9B-4226-B260-3895B74E4423}"/>
            </c:ext>
          </c:extLst>
        </c:ser>
        <c:dLbls>
          <c:dLblPos val="outEnd"/>
          <c:showLegendKey val="0"/>
          <c:showVal val="1"/>
          <c:showCatName val="0"/>
          <c:showSerName val="0"/>
          <c:showPercent val="0"/>
          <c:showBubbleSize val="0"/>
        </c:dLbls>
        <c:gapWidth val="219"/>
        <c:axId val="201570784"/>
        <c:axId val="201581600"/>
      </c:barChart>
      <c:catAx>
        <c:axId val="2015707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201581600"/>
        <c:crosses val="autoZero"/>
        <c:auto val="1"/>
        <c:lblAlgn val="ctr"/>
        <c:lblOffset val="100"/>
        <c:noMultiLvlLbl val="0"/>
      </c:catAx>
      <c:valAx>
        <c:axId val="201581600"/>
        <c:scaling>
          <c:orientation val="minMax"/>
        </c:scaling>
        <c:delete val="1"/>
        <c:axPos val="b"/>
        <c:numFmt formatCode="General" sourceLinked="1"/>
        <c:majorTickMark val="none"/>
        <c:minorTickMark val="none"/>
        <c:tickLblPos val="nextTo"/>
        <c:crossAx val="2015707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Khác!$D$136</c:f>
              <c:strCache>
                <c:ptCount val="1"/>
                <c:pt idx="0">
                  <c:v>Yếu tố được DN/TC áp dụng chính thức như một phần của TR</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Khác!$C$137:$C$146</c:f>
              <c:strCache>
                <c:ptCount val="10"/>
                <c:pt idx="0">
                  <c:v>Perks (quyền sử dụng công cụ dụng cụ và phương tiện di chuyển, làm việc đắt tiền hơn so với các vị trí khác của người trong diện “nhân tài”)</c:v>
                </c:pt>
                <c:pt idx="1">
                  <c:v>ESOP (hoặc được chia lợi nhuận/ hưởng cổ tức, hoặc sở hữu cổ phiếu)</c:v>
                </c:pt>
                <c:pt idx="2">
                  <c:v>In-kinds (học phí, hội phí, chi phí tham gia các tổ chức xã hội nghề nghiệp, v.v.)</c:v>
                </c:pt>
                <c:pt idx="3">
                  <c:v>Chăm sóc sức khỏe &amp; tinh thần (Well-being)</c:v>
                </c:pt>
                <c:pt idx="4">
                  <c:v>Quyền được tham gia đào tạo &amp; du lịch miễn phí hoặc du lịch kèm thực hiện công việc (M.I.C.E)</c:v>
                </c:pt>
                <c:pt idx="5">
                  <c:v>Chế độ làm việc linh hoạt có tính đến nguyện vọng cá nhân</c:v>
                </c:pt>
                <c:pt idx="6">
                  <c:v>Bảo hiểm/chăm sóc sức khỏe cho thành viên gia đình</c:v>
                </c:pt>
                <c:pt idx="7">
                  <c:v>Bảo hiểm sức khỏe cho nhân viên (mức và hình thức cao hơn so với qui định của pháp luật)</c:v>
                </c:pt>
                <c:pt idx="8">
                  <c:v>Phụ cấp, trợ cấp cơ bản (công đoàn, điện thoại, xăng xe, thiết bị cá nhân…)</c:v>
                </c:pt>
                <c:pt idx="9">
                  <c:v>Lương/Thưởng</c:v>
                </c:pt>
              </c:strCache>
            </c:strRef>
          </c:cat>
          <c:val>
            <c:numRef>
              <c:f>Khác!$D$137:$D$146</c:f>
              <c:numCache>
                <c:formatCode>General</c:formatCode>
                <c:ptCount val="10"/>
                <c:pt idx="0">
                  <c:v>6</c:v>
                </c:pt>
                <c:pt idx="1">
                  <c:v>9</c:v>
                </c:pt>
                <c:pt idx="2">
                  <c:v>12</c:v>
                </c:pt>
                <c:pt idx="3">
                  <c:v>14</c:v>
                </c:pt>
                <c:pt idx="4">
                  <c:v>14</c:v>
                </c:pt>
                <c:pt idx="5">
                  <c:v>14</c:v>
                </c:pt>
                <c:pt idx="6">
                  <c:v>16</c:v>
                </c:pt>
                <c:pt idx="7">
                  <c:v>21</c:v>
                </c:pt>
                <c:pt idx="8">
                  <c:v>23</c:v>
                </c:pt>
                <c:pt idx="9">
                  <c:v>26</c:v>
                </c:pt>
              </c:numCache>
            </c:numRef>
          </c:val>
          <c:extLst>
            <c:ext xmlns:c16="http://schemas.microsoft.com/office/drawing/2014/chart" uri="{C3380CC4-5D6E-409C-BE32-E72D297353CC}">
              <c16:uniqueId val="{00000000-8FBB-490A-8B10-BF729DBDF0D2}"/>
            </c:ext>
          </c:extLst>
        </c:ser>
        <c:dLbls>
          <c:dLblPos val="outEnd"/>
          <c:showLegendKey val="0"/>
          <c:showVal val="1"/>
          <c:showCatName val="0"/>
          <c:showSerName val="0"/>
          <c:showPercent val="0"/>
          <c:showBubbleSize val="0"/>
        </c:dLbls>
        <c:gapWidth val="182"/>
        <c:axId val="1040244463"/>
        <c:axId val="1040238639"/>
      </c:barChart>
      <c:catAx>
        <c:axId val="1040244463"/>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1040238639"/>
        <c:crosses val="autoZero"/>
        <c:auto val="1"/>
        <c:lblAlgn val="ctr"/>
        <c:lblOffset val="100"/>
        <c:noMultiLvlLbl val="0"/>
      </c:catAx>
      <c:valAx>
        <c:axId val="1040238639"/>
        <c:scaling>
          <c:orientation val="minMax"/>
        </c:scaling>
        <c:delete val="1"/>
        <c:axPos val="b"/>
        <c:numFmt formatCode="General" sourceLinked="1"/>
        <c:majorTickMark val="none"/>
        <c:minorTickMark val="none"/>
        <c:tickLblPos val="nextTo"/>
        <c:crossAx val="1040244463"/>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'Khác (2)'!$B$3</c:f>
              <c:strCache>
                <c:ptCount val="1"/>
                <c:pt idx="0">
                  <c:v>Quy mô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CDF4-4743-803D-CAFAE6DDAF70}"/>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CDF4-4743-803D-CAFAE6DDAF70}"/>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CDF4-4743-803D-CAFAE6DDAF70}"/>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CDF4-4743-803D-CAFAE6DDAF70}"/>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CDF4-4743-803D-CAFAE6DDAF70}"/>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CDF4-4743-803D-CAFAE6DDAF70}"/>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CDF4-4743-803D-CAFAE6DDAF70}"/>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CDF4-4743-803D-CAFAE6DDAF70}"/>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'Khác (2)'!$A$4:$A$11</c:f>
              <c:strCache>
                <c:ptCount val="8"/>
                <c:pt idx="0">
                  <c:v>INGO</c:v>
                </c:pt>
                <c:pt idx="1">
                  <c:v>Local NGO</c:v>
                </c:pt>
                <c:pt idx="2">
                  <c:v>MNC (Cty tại VN là thành viên của MNC)</c:v>
                </c:pt>
                <c:pt idx="3">
                  <c:v>Tập đoàn đa ngành, có trên 2 công ty thành viên, hoặc trên 500 nhân viên, doanh thu trên 200 tỉ</c:v>
                </c:pt>
                <c:pt idx="4">
                  <c:v>(Tổng) Công ty có trên 7 bộ phận và/hoặc trên 200 nhân viên / doanh thu 100-200 tỉ</c:v>
                </c:pt>
                <c:pt idx="5">
                  <c:v>Công ty cỡ vừa (có dưới 7 bộ phận, 100-200 nhân viên và/hoặc doanh thu dưới 50-100 tỉ)</c:v>
                </c:pt>
                <c:pt idx="6">
                  <c:v>Công ty cỡ nhỏ (dưới 50 nhân viên và/hoặc doanh thu dưới 50 tỉ)</c:v>
                </c:pt>
                <c:pt idx="7">
                  <c:v>Mục khác:</c:v>
                </c:pt>
              </c:strCache>
            </c:strRef>
          </c:cat>
          <c:val>
            <c:numRef>
              <c:f>'Khác (2)'!$B$4:$B$11</c:f>
              <c:numCache>
                <c:formatCode>General</c:formatCode>
                <c:ptCount val="8"/>
                <c:pt idx="0">
                  <c:v>3</c:v>
                </c:pt>
                <c:pt idx="1">
                  <c:v>0</c:v>
                </c:pt>
                <c:pt idx="2">
                  <c:v>1</c:v>
                </c:pt>
                <c:pt idx="3">
                  <c:v>8</c:v>
                </c:pt>
                <c:pt idx="4">
                  <c:v>5</c:v>
                </c:pt>
                <c:pt idx="5">
                  <c:v>6</c:v>
                </c:pt>
                <c:pt idx="6">
                  <c:v>1</c:v>
                </c:pt>
                <c:pt idx="7">
                  <c:v>0</c:v>
                </c:pt>
              </c:numCache>
            </c:numRef>
          </c:val>
          <c:extLst>
            <c:ext xmlns:c16="http://schemas.microsoft.com/office/drawing/2014/chart" uri="{C3380CC4-5D6E-409C-BE32-E72D297353CC}">
              <c16:uniqueId val="{00000010-CDF4-4743-803D-CAFAE6DDAF70}"/>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'Khác (2)'!$B$22</c:f>
              <c:strCache>
                <c:ptCount val="1"/>
                <c:pt idx="0">
                  <c:v>Giai đoạn phát triển của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81C6-48FE-B05A-8729CA46A6C2}"/>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81C6-48FE-B05A-8729CA46A6C2}"/>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81C6-48FE-B05A-8729CA46A6C2}"/>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81C6-48FE-B05A-8729CA46A6C2}"/>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'Khác (2)'!$A$23:$A$26</c:f>
              <c:strCache>
                <c:ptCount val="4"/>
                <c:pt idx="0">
                  <c:v>Khởi nghiệp</c:v>
                </c:pt>
                <c:pt idx="1">
                  <c:v>Tăng trưởng</c:v>
                </c:pt>
                <c:pt idx="2">
                  <c:v>Trưởng thành</c:v>
                </c:pt>
                <c:pt idx="3">
                  <c:v>Tái cấu trúc/ Khôi phục</c:v>
                </c:pt>
              </c:strCache>
            </c:strRef>
          </c:cat>
          <c:val>
            <c:numRef>
              <c:f>'Khác (2)'!$B$23:$B$26</c:f>
              <c:numCache>
                <c:formatCode>General</c:formatCode>
                <c:ptCount val="4"/>
                <c:pt idx="0">
                  <c:v>1</c:v>
                </c:pt>
                <c:pt idx="1">
                  <c:v>8</c:v>
                </c:pt>
                <c:pt idx="2">
                  <c:v>9</c:v>
                </c:pt>
                <c:pt idx="3">
                  <c:v>6</c:v>
                </c:pt>
              </c:numCache>
            </c:numRef>
          </c:val>
          <c:extLst>
            <c:ext xmlns:c16="http://schemas.microsoft.com/office/drawing/2014/chart" uri="{C3380CC4-5D6E-409C-BE32-E72D297353CC}">
              <c16:uniqueId val="{00000008-81C6-48FE-B05A-8729CA46A6C2}"/>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'Khác (2)'!$B$65</c:f>
              <c:strCache>
                <c:ptCount val="1"/>
                <c:pt idx="0">
                  <c:v>Nhận thức về khái niệm Đãi ngộ tổng thế - Total Rewards -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1FC-4F7A-BA71-17C62DD63490}"/>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1FC-4F7A-BA71-17C62DD63490}"/>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1FC-4F7A-BA71-17C62DD63490}"/>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71FC-4F7A-BA71-17C62DD63490}"/>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71FC-4F7A-BA71-17C62DD63490}"/>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71FC-4F7A-BA71-17C62DD63490}"/>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'Khác (2)'!$A$66:$A$71</c:f>
              <c:strCache>
                <c:ptCount val="6"/>
                <c:pt idx="0">
                  <c:v>Chưa từng nghe</c:v>
                </c:pt>
                <c:pt idx="1">
                  <c:v>Đã nghe nhưng chưa hiểu rõ</c:v>
                </c:pt>
                <c:pt idx="2">
                  <c:v>Hiểu rõ khái niệm này nhưng chưa triển khai trong thực tế</c:v>
                </c:pt>
                <c:pt idx="3">
                  <c:v>Chứng kiến thực tế việc triển khai tại doanh nghiệp/tổ chức của mình</c:v>
                </c:pt>
                <c:pt idx="4">
                  <c:v>Tham gia xây dựng và áp dụng tại doanh nghiệp/tổ chức</c:v>
                </c:pt>
                <c:pt idx="5">
                  <c:v>Dẫn dắt/chủ trì việc xây dựng và áp dụng tại doanh nghiệp/tổ chức</c:v>
                </c:pt>
              </c:strCache>
            </c:strRef>
          </c:cat>
          <c:val>
            <c:numRef>
              <c:f>'Khác (2)'!$B$66:$B$71</c:f>
              <c:numCache>
                <c:formatCode>General</c:formatCode>
                <c:ptCount val="6"/>
                <c:pt idx="0">
                  <c:v>0</c:v>
                </c:pt>
                <c:pt idx="1">
                  <c:v>1</c:v>
                </c:pt>
                <c:pt idx="2">
                  <c:v>2</c:v>
                </c:pt>
                <c:pt idx="3">
                  <c:v>8</c:v>
                </c:pt>
                <c:pt idx="4">
                  <c:v>9</c:v>
                </c:pt>
                <c:pt idx="5">
                  <c:v>4</c:v>
                </c:pt>
              </c:numCache>
            </c:numRef>
          </c:val>
          <c:extLst>
            <c:ext xmlns:c16="http://schemas.microsoft.com/office/drawing/2014/chart" uri="{C3380CC4-5D6E-409C-BE32-E72D297353CC}">
              <c16:uniqueId val="{0000000C-71FC-4F7A-BA71-17C62DD63490}"/>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'Khác (2)'!$B$78</c:f>
              <c:strCache>
                <c:ptCount val="1"/>
                <c:pt idx="0">
                  <c:v>Hiện trạng triển khai mô hình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5D9-4E63-BA3B-8B8B0ECE5DDF}"/>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5D9-4E63-BA3B-8B8B0ECE5DDF}"/>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5D9-4E63-BA3B-8B8B0ECE5DDF}"/>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75D9-4E63-BA3B-8B8B0ECE5DDF}"/>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'Khác (2)'!$A$79:$A$82</c:f>
              <c:strCache>
                <c:ptCount val="4"/>
                <c:pt idx="0">
                  <c:v>Đã triển khai toàn phần</c:v>
                </c:pt>
                <c:pt idx="1">
                  <c:v>Đã triển khai một phần</c:v>
                </c:pt>
                <c:pt idx="2">
                  <c:v>Chưa triển khai nhưng có kế hoạch</c:v>
                </c:pt>
                <c:pt idx="3">
                  <c:v>Chưa triển khai và không có kế hoạch</c:v>
                </c:pt>
              </c:strCache>
            </c:strRef>
          </c:cat>
          <c:val>
            <c:numRef>
              <c:f>'Khác (2)'!$B$79:$B$82</c:f>
              <c:numCache>
                <c:formatCode>General</c:formatCode>
                <c:ptCount val="4"/>
                <c:pt idx="0">
                  <c:v>7</c:v>
                </c:pt>
                <c:pt idx="1">
                  <c:v>17</c:v>
                </c:pt>
                <c:pt idx="2">
                  <c:v>0</c:v>
                </c:pt>
                <c:pt idx="3">
                  <c:v>0</c:v>
                </c:pt>
              </c:numCache>
            </c:numRef>
          </c:val>
          <c:extLst>
            <c:ext xmlns:c16="http://schemas.microsoft.com/office/drawing/2014/chart" uri="{C3380CC4-5D6E-409C-BE32-E72D297353CC}">
              <c16:uniqueId val="{00000008-75D9-4E63-BA3B-8B8B0ECE5DDF}"/>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'Khác (2)'!$B$85</c:f>
              <c:strCache>
                <c:ptCount val="1"/>
                <c:pt idx="0">
                  <c:v>Mức độ đồng bộ giữa chiến lược phát triển doanh nghiệp và chiến lược TR hiện tại</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20F-42DA-8A16-C6FCADBAA232}"/>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20F-42DA-8A16-C6FCADBAA232}"/>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20F-42DA-8A16-C6FCADBAA232}"/>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720F-42DA-8A16-C6FCADBAA232}"/>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'Khác (2)'!$A$86:$A$89</c:f>
              <c:strCache>
                <c:ptCount val="4"/>
                <c:pt idx="0">
                  <c:v>Rất đồng bộ</c:v>
                </c:pt>
                <c:pt idx="1">
                  <c:v>Đồng bộ</c:v>
                </c:pt>
                <c:pt idx="2">
                  <c:v>Chưa đồng bộ</c:v>
                </c:pt>
                <c:pt idx="3">
                  <c:v>Không đồng bộ</c:v>
                </c:pt>
              </c:strCache>
            </c:strRef>
          </c:cat>
          <c:val>
            <c:numRef>
              <c:f>'Khác (2)'!$B$86:$B$89</c:f>
              <c:numCache>
                <c:formatCode>General</c:formatCode>
                <c:ptCount val="4"/>
                <c:pt idx="0">
                  <c:v>3</c:v>
                </c:pt>
                <c:pt idx="1">
                  <c:v>13</c:v>
                </c:pt>
                <c:pt idx="2">
                  <c:v>8</c:v>
                </c:pt>
                <c:pt idx="3">
                  <c:v>0</c:v>
                </c:pt>
              </c:numCache>
            </c:numRef>
          </c:val>
          <c:extLst>
            <c:ext xmlns:c16="http://schemas.microsoft.com/office/drawing/2014/chart" uri="{C3380CC4-5D6E-409C-BE32-E72D297353CC}">
              <c16:uniqueId val="{00000008-720F-42DA-8A16-C6FCADBAA232}"/>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'Khác (2)'!$B$93</c:f>
              <c:strCache>
                <c:ptCount val="1"/>
                <c:pt idx="0">
                  <c:v>Đánh giá hiệu quả của TR trong việc nâng cao cạnh tranh doanh nghiệp</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D6AA-457D-A63B-914B32164277}"/>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D6AA-457D-A63B-914B32164277}"/>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D6AA-457D-A63B-914B32164277}"/>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D6AA-457D-A63B-914B32164277}"/>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'Khác (2)'!$A$94:$A$97</c:f>
              <c:strCache>
                <c:ptCount val="4"/>
                <c:pt idx="0">
                  <c:v>Rất hiệu quả</c:v>
                </c:pt>
                <c:pt idx="1">
                  <c:v>Hiệu quả</c:v>
                </c:pt>
                <c:pt idx="2">
                  <c:v>Hiệu quả ít</c:v>
                </c:pt>
                <c:pt idx="3">
                  <c:v>Không có hiệu quả</c:v>
                </c:pt>
              </c:strCache>
            </c:strRef>
          </c:cat>
          <c:val>
            <c:numRef>
              <c:f>'Khác (2)'!$B$94:$B$97</c:f>
              <c:numCache>
                <c:formatCode>General</c:formatCode>
                <c:ptCount val="4"/>
                <c:pt idx="0">
                  <c:v>9</c:v>
                </c:pt>
                <c:pt idx="1">
                  <c:v>13</c:v>
                </c:pt>
                <c:pt idx="2">
                  <c:v>2</c:v>
                </c:pt>
                <c:pt idx="3">
                  <c:v>0</c:v>
                </c:pt>
              </c:numCache>
            </c:numRef>
          </c:val>
          <c:extLst>
            <c:ext xmlns:c16="http://schemas.microsoft.com/office/drawing/2014/chart" uri="{C3380CC4-5D6E-409C-BE32-E72D297353CC}">
              <c16:uniqueId val="{00000008-D6AA-457D-A63B-914B32164277}"/>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'Khác (2)'!$B$106</c:f>
              <c:strCache>
                <c:ptCount val="1"/>
                <c:pt idx="0">
                  <c:v>Khả năng tài chính của doanh nghiệp hiện tại trong việc đáp ứng các yêu cầu triển khai TR toàn diện</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3AD-4C7A-8FA1-41A7C4C185EC}"/>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3AD-4C7A-8FA1-41A7C4C185EC}"/>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3AD-4C7A-8FA1-41A7C4C185EC}"/>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'Khác (2)'!$A$107:$A$109</c:f>
              <c:strCache>
                <c:ptCount val="3"/>
                <c:pt idx="0">
                  <c:v>Hoàn toàn đáp ứng được</c:v>
                </c:pt>
                <c:pt idx="1">
                  <c:v>Đáp ứng được phần nào</c:v>
                </c:pt>
                <c:pt idx="2">
                  <c:v>Chưa đáp ứng đầy đủ</c:v>
                </c:pt>
              </c:strCache>
            </c:strRef>
          </c:cat>
          <c:val>
            <c:numRef>
              <c:f>'Khác (2)'!$B$107:$B$109</c:f>
              <c:numCache>
                <c:formatCode>General</c:formatCode>
                <c:ptCount val="3"/>
                <c:pt idx="0">
                  <c:v>7</c:v>
                </c:pt>
                <c:pt idx="1">
                  <c:v>14</c:v>
                </c:pt>
                <c:pt idx="2">
                  <c:v>3</c:v>
                </c:pt>
              </c:numCache>
            </c:numRef>
          </c:val>
          <c:extLst>
            <c:ext xmlns:c16="http://schemas.microsoft.com/office/drawing/2014/chart" uri="{C3380CC4-5D6E-409C-BE32-E72D297353CC}">
              <c16:uniqueId val="{00000006-73AD-4C7A-8FA1-41A7C4C185EC}"/>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'Khác (2)'!$B$119</c:f>
              <c:strCache>
                <c:ptCount val="1"/>
                <c:pt idx="0">
                  <c:v>Đánh giá hệ thống công nghệ và dữ liệu nhân sự (HRIS) của doanh nghiệp hiện tại để hỗ trợ TR</c:v>
                </c:pt>
              </c:strCache>
            </c:strRef>
          </c:tx>
          <c:dPt>
            <c:idx val="0"/>
            <c:bubble3D val="0"/>
            <c:spPr>
              <a:solidFill>
                <a:schemeClr val="accent1"/>
              </a:solidFill>
              <a:ln>
                <a:noFill/>
              </a:ln>
              <a:effectLst/>
            </c:spPr>
            <c:extLst>
              <c:ext xmlns:c16="http://schemas.microsoft.com/office/drawing/2014/chart" uri="{C3380CC4-5D6E-409C-BE32-E72D297353CC}">
                <c16:uniqueId val="{00000001-DE74-4C9E-86F8-31B140707B14}"/>
              </c:ext>
            </c:extLst>
          </c:dPt>
          <c:dPt>
            <c:idx val="1"/>
            <c:bubble3D val="0"/>
            <c:spPr>
              <a:solidFill>
                <a:schemeClr val="accent2"/>
              </a:solidFill>
              <a:ln>
                <a:noFill/>
              </a:ln>
              <a:effectLst/>
            </c:spPr>
            <c:extLst>
              <c:ext xmlns:c16="http://schemas.microsoft.com/office/drawing/2014/chart" uri="{C3380CC4-5D6E-409C-BE32-E72D297353CC}">
                <c16:uniqueId val="{00000003-DE74-4C9E-86F8-31B140707B14}"/>
              </c:ext>
            </c:extLst>
          </c:dPt>
          <c:dPt>
            <c:idx val="2"/>
            <c:bubble3D val="0"/>
            <c:spPr>
              <a:solidFill>
                <a:schemeClr val="accent3"/>
              </a:solidFill>
              <a:ln>
                <a:noFill/>
              </a:ln>
              <a:effectLst/>
            </c:spPr>
            <c:extLst>
              <c:ext xmlns:c16="http://schemas.microsoft.com/office/drawing/2014/chart" uri="{C3380CC4-5D6E-409C-BE32-E72D297353CC}">
                <c16:uniqueId val="{00000005-DE74-4C9E-86F8-31B140707B14}"/>
              </c:ext>
            </c:extLst>
          </c:dPt>
          <c:dPt>
            <c:idx val="3"/>
            <c:bubble3D val="0"/>
            <c:spPr>
              <a:solidFill>
                <a:schemeClr val="accent4"/>
              </a:solidFill>
              <a:ln>
                <a:noFill/>
              </a:ln>
              <a:effectLst/>
            </c:spPr>
            <c:extLst>
              <c:ext xmlns:c16="http://schemas.microsoft.com/office/drawing/2014/chart" uri="{C3380CC4-5D6E-409C-BE32-E72D297353CC}">
                <c16:uniqueId val="{00000007-DE74-4C9E-86F8-31B140707B14}"/>
              </c:ext>
            </c:extLst>
          </c:dPt>
          <c:dPt>
            <c:idx val="4"/>
            <c:bubble3D val="0"/>
            <c:spPr>
              <a:solidFill>
                <a:schemeClr val="accent5"/>
              </a:solidFill>
              <a:ln>
                <a:noFill/>
              </a:ln>
              <a:effectLst/>
            </c:spPr>
            <c:extLst>
              <c:ext xmlns:c16="http://schemas.microsoft.com/office/drawing/2014/chart" uri="{C3380CC4-5D6E-409C-BE32-E72D297353CC}">
                <c16:uniqueId val="{00000009-DE74-4C9E-86F8-31B140707B14}"/>
              </c:ext>
            </c:extLst>
          </c:dPt>
          <c:dPt>
            <c:idx val="5"/>
            <c:bubble3D val="0"/>
            <c:spPr>
              <a:solidFill>
                <a:schemeClr val="accent6"/>
              </a:solidFill>
              <a:ln>
                <a:noFill/>
              </a:ln>
              <a:effectLst/>
            </c:spPr>
            <c:extLst>
              <c:ext xmlns:c16="http://schemas.microsoft.com/office/drawing/2014/chart" uri="{C3380CC4-5D6E-409C-BE32-E72D297353CC}">
                <c16:uniqueId val="{0000000B-DE74-4C9E-86F8-31B140707B14}"/>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'Khác (2)'!$A$120:$A$125</c:f>
              <c:strCache>
                <c:ptCount val="6"/>
                <c:pt idx="0">
                  <c:v>Chưa tổ chức được dữ liệu khoa học</c:v>
                </c:pt>
                <c:pt idx="1">
                  <c:v>Có dữ liệu nhưng chưa biết cách khai thác để xây dựng chính sách</c:v>
                </c:pt>
                <c:pt idx="2">
                  <c:v>Có dữ liệu, nhưng thiếu công cụ và kỹ năng để khai thác hiệu quả</c:v>
                </c:pt>
                <c:pt idx="3">
                  <c:v>Dữ liệu tổ chức khoa học, khai thác rất hiệu quả để xây dựng chính sách</c:v>
                </c:pt>
                <c:pt idx="4">
                  <c:v>Chính sách đã xây dựng dựa trên dữ liệu, nhưng chưa có hiệu quả cao</c:v>
                </c:pt>
                <c:pt idx="5">
                  <c:v>Chính sách được xây dựng và áp dụng hiệu quả nhờ khai thác dữ liệu tốt</c:v>
                </c:pt>
              </c:strCache>
            </c:strRef>
          </c:cat>
          <c:val>
            <c:numRef>
              <c:f>'Khác (2)'!$B$120:$B$125</c:f>
              <c:numCache>
                <c:formatCode>General</c:formatCode>
                <c:ptCount val="6"/>
                <c:pt idx="0">
                  <c:v>3</c:v>
                </c:pt>
                <c:pt idx="1">
                  <c:v>3</c:v>
                </c:pt>
                <c:pt idx="2">
                  <c:v>9</c:v>
                </c:pt>
                <c:pt idx="3">
                  <c:v>2</c:v>
                </c:pt>
                <c:pt idx="4">
                  <c:v>2</c:v>
                </c:pt>
                <c:pt idx="5">
                  <c:v>5</c:v>
                </c:pt>
              </c:numCache>
            </c:numRef>
          </c:val>
          <c:extLst>
            <c:ext xmlns:c16="http://schemas.microsoft.com/office/drawing/2014/chart" uri="{C3380CC4-5D6E-409C-BE32-E72D297353CC}">
              <c16:uniqueId val="{0000000C-DE74-4C9E-86F8-31B140707B14}"/>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'Khác (2)'!$B$128</c:f>
              <c:strCache>
                <c:ptCount val="1"/>
                <c:pt idx="0">
                  <c:v>Trạng thái của DN/TC trong quá trình áp dụng TR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4F9-4940-A4CA-D3C07C409FCA}"/>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4F9-4940-A4CA-D3C07C409FCA}"/>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4F9-4940-A4CA-D3C07C409FCA}"/>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F4F9-4940-A4CA-D3C07C409FCA}"/>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F4F9-4940-A4CA-D3C07C409FCA}"/>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'Khác (2)'!$A$129:$A$133</c:f>
              <c:strCache>
                <c:ptCount val="5"/>
                <c:pt idx="0">
                  <c:v>Áp dụng các chính sách cơ bản về đãi ngộ (lương, thưởng, hoa hồng…)</c:v>
                </c:pt>
                <c:pt idx="1">
                  <c:v>Áp dụng một vài hình thức đãi ngộ phi tài chính</c:v>
                </c:pt>
                <c:pt idx="2">
                  <c:v>Đang nghiên cứu triển khai chính sách đãi ngộ toàn diện</c:v>
                </c:pt>
                <c:pt idx="3">
                  <c:v>Đã áp dụng hầu hết các hình thức đãi ngộ</c:v>
                </c:pt>
                <c:pt idx="4">
                  <c:v>Mục khác:</c:v>
                </c:pt>
              </c:strCache>
            </c:strRef>
          </c:cat>
          <c:val>
            <c:numRef>
              <c:f>'Khác (2)'!$B$129:$B$133</c:f>
              <c:numCache>
                <c:formatCode>General</c:formatCode>
                <c:ptCount val="5"/>
                <c:pt idx="0">
                  <c:v>7</c:v>
                </c:pt>
                <c:pt idx="1">
                  <c:v>4</c:v>
                </c:pt>
                <c:pt idx="2">
                  <c:v>2</c:v>
                </c:pt>
                <c:pt idx="3">
                  <c:v>11</c:v>
                </c:pt>
                <c:pt idx="4">
                  <c:v>0</c:v>
                </c:pt>
              </c:numCache>
            </c:numRef>
          </c:val>
          <c:extLst>
            <c:ext xmlns:c16="http://schemas.microsoft.com/office/drawing/2014/chart" uri="{C3380CC4-5D6E-409C-BE32-E72D297353CC}">
              <c16:uniqueId val="{0000000A-F4F9-4940-A4CA-D3C07C409FCA}"/>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'Khác (2)'!$D$220</c:f>
              <c:strCache>
                <c:ptCount val="1"/>
                <c:pt idx="0">
                  <c:v>Lợi ích khi triển khai TR</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'Khác (2)'!$C$221:$C$228</c:f>
              <c:strCache>
                <c:ptCount val="8"/>
                <c:pt idx="0">
                  <c:v>Cải thiện hình ảnh và thương hiệu nhà tuyển dụng</c:v>
                </c:pt>
                <c:pt idx="1">
                  <c:v>Tăng tính linh hoạt trong việc quản lý nhân sự</c:v>
                </c:pt>
                <c:pt idx="2">
                  <c:v>Tạo cơ hội phát triển/thăng tiến cho nhân sự</c:v>
                </c:pt>
                <c:pt idx="3">
                  <c:v>Gia tăng lợi thế cạnh tranh</c:v>
                </c:pt>
                <c:pt idx="4">
                  <c:v>Tạo ra môi trường làm việc tích cực và cân bằng</c:v>
                </c:pt>
                <c:pt idx="5">
                  <c:v>Cái thiện động lực làm việc cho nhân sự</c:v>
                </c:pt>
                <c:pt idx="6">
                  <c:v>Gia tăng sự gắn kết và hiệu suất làm việc</c:v>
                </c:pt>
                <c:pt idx="7">
                  <c:v>Thu hút và giữ chân nhân tài</c:v>
                </c:pt>
              </c:strCache>
            </c:strRef>
          </c:cat>
          <c:val>
            <c:numRef>
              <c:f>'Khác (2)'!$D$221:$D$228</c:f>
              <c:numCache>
                <c:formatCode>General</c:formatCode>
                <c:ptCount val="8"/>
                <c:pt idx="0">
                  <c:v>2</c:v>
                </c:pt>
                <c:pt idx="1">
                  <c:v>2</c:v>
                </c:pt>
                <c:pt idx="2">
                  <c:v>3</c:v>
                </c:pt>
                <c:pt idx="3">
                  <c:v>11</c:v>
                </c:pt>
                <c:pt idx="4">
                  <c:v>11</c:v>
                </c:pt>
                <c:pt idx="5">
                  <c:v>11</c:v>
                </c:pt>
                <c:pt idx="6">
                  <c:v>15</c:v>
                </c:pt>
                <c:pt idx="7">
                  <c:v>17</c:v>
                </c:pt>
              </c:numCache>
            </c:numRef>
          </c:val>
          <c:extLst>
            <c:ext xmlns:c16="http://schemas.microsoft.com/office/drawing/2014/chart" uri="{C3380CC4-5D6E-409C-BE32-E72D297353CC}">
              <c16:uniqueId val="{00000000-079C-4E82-9D2D-E0888BFFAC48}"/>
            </c:ext>
          </c:extLst>
        </c:ser>
        <c:dLbls>
          <c:dLblPos val="outEnd"/>
          <c:showLegendKey val="0"/>
          <c:showVal val="1"/>
          <c:showCatName val="0"/>
          <c:showSerName val="0"/>
          <c:showPercent val="0"/>
          <c:showBubbleSize val="0"/>
        </c:dLbls>
        <c:gapWidth val="182"/>
        <c:axId val="215519520"/>
        <c:axId val="215519936"/>
      </c:barChart>
      <c:catAx>
        <c:axId val="21551952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215519936"/>
        <c:crosses val="autoZero"/>
        <c:auto val="1"/>
        <c:lblAlgn val="ctr"/>
        <c:lblOffset val="100"/>
        <c:noMultiLvlLbl val="0"/>
      </c:catAx>
      <c:valAx>
        <c:axId val="215519936"/>
        <c:scaling>
          <c:orientation val="minMax"/>
        </c:scaling>
        <c:delete val="1"/>
        <c:axPos val="b"/>
        <c:numFmt formatCode="General" sourceLinked="1"/>
        <c:majorTickMark val="none"/>
        <c:minorTickMark val="none"/>
        <c:tickLblPos val="nextTo"/>
        <c:crossAx val="21551952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'Khác (2)'!$D$201</c:f>
              <c:strCache>
                <c:ptCount val="1"/>
                <c:pt idx="0">
                  <c:v>Thách thức khi triển khai TR</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'Khác (2)'!$C$203:$C$215</c:f>
              <c:strCache>
                <c:ptCount val="13"/>
                <c:pt idx="0">
                  <c:v>Chưa đảm bảo tính công bằng và minh bạch cao</c:v>
                </c:pt>
                <c:pt idx="1">
                  <c:v>Thiếu nhân lực có kiến thức và kỹ năng chuyên môn phù hợp</c:v>
                </c:pt>
                <c:pt idx="2">
                  <c:v>Thiếu công cụ hoạch định doanh nghiệp tổng thể</c:v>
                </c:pt>
                <c:pt idx="3">
                  <c:v>Giới hạn sự linh hoạt (Khó khăn trong việc điều chỉnh theo thay đổi của môi trường kinh doanh)</c:v>
                </c:pt>
                <c:pt idx="4">
                  <c:v>Thiếu hệ thống công cụ và hệ thống quản lý phù hợp để triển khai chính sách</c:v>
                </c:pt>
                <c:pt idx="5">
                  <c:v>Thiếu sự nhất quán của cấp trung với lãnh đạo</c:v>
                </c:pt>
                <c:pt idx="6">
                  <c:v>Khó khăn trong việc cá nhân hóa chính sách</c:v>
                </c:pt>
                <c:pt idx="7">
                  <c:v>Thiếu tính tổng thể của hệ thống chính sách</c:v>
                </c:pt>
                <c:pt idx="8">
                  <c:v>Thiếu sự đồng lòng/hỗ trợ từ lãnh đạo</c:v>
                </c:pt>
                <c:pt idx="9">
                  <c:v>Thiếu các mục tiêu chiến lược NNL làm căn cứ thực hiện</c:v>
                </c:pt>
                <c:pt idx="10">
                  <c:v>Sự cạnh tranh (Từ đối thủ và, hoặc thị trường lao động)</c:v>
                </c:pt>
                <c:pt idx="11">
                  <c:v>Hiệu quả khó đo lường</c:v>
                </c:pt>
                <c:pt idx="12">
                  <c:v>Thiếu nguồn lực tài chính/chi phí cao</c:v>
                </c:pt>
              </c:strCache>
            </c:strRef>
          </c:cat>
          <c:val>
            <c:numRef>
              <c:f>'Khác (2)'!$D$203:$D$215</c:f>
              <c:numCache>
                <c:formatCode>General</c:formatCode>
                <c:ptCount val="13"/>
                <c:pt idx="0">
                  <c:v>1</c:v>
                </c:pt>
                <c:pt idx="1">
                  <c:v>1</c:v>
                </c:pt>
                <c:pt idx="2">
                  <c:v>1</c:v>
                </c:pt>
                <c:pt idx="3">
                  <c:v>2</c:v>
                </c:pt>
                <c:pt idx="4">
                  <c:v>2</c:v>
                </c:pt>
                <c:pt idx="5">
                  <c:v>3</c:v>
                </c:pt>
                <c:pt idx="6">
                  <c:v>4</c:v>
                </c:pt>
                <c:pt idx="7">
                  <c:v>5</c:v>
                </c:pt>
                <c:pt idx="8">
                  <c:v>7</c:v>
                </c:pt>
                <c:pt idx="9">
                  <c:v>8</c:v>
                </c:pt>
                <c:pt idx="10">
                  <c:v>8</c:v>
                </c:pt>
                <c:pt idx="11">
                  <c:v>12</c:v>
                </c:pt>
                <c:pt idx="12">
                  <c:v>15</c:v>
                </c:pt>
              </c:numCache>
            </c:numRef>
          </c:val>
          <c:extLst>
            <c:ext xmlns:c16="http://schemas.microsoft.com/office/drawing/2014/chart" uri="{C3380CC4-5D6E-409C-BE32-E72D297353CC}">
              <c16:uniqueId val="{00000000-25CD-4203-8BD4-8A0599B46A76}"/>
            </c:ext>
          </c:extLst>
        </c:ser>
        <c:dLbls>
          <c:dLblPos val="outEnd"/>
          <c:showLegendKey val="0"/>
          <c:showVal val="1"/>
          <c:showCatName val="0"/>
          <c:showSerName val="0"/>
          <c:showPercent val="0"/>
          <c:showBubbleSize val="0"/>
        </c:dLbls>
        <c:gapWidth val="182"/>
        <c:axId val="536811488"/>
        <c:axId val="536809408"/>
      </c:barChart>
      <c:catAx>
        <c:axId val="53681148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536809408"/>
        <c:crosses val="autoZero"/>
        <c:auto val="1"/>
        <c:lblAlgn val="ctr"/>
        <c:lblOffset val="100"/>
        <c:noMultiLvlLbl val="0"/>
      </c:catAx>
      <c:valAx>
        <c:axId val="536809408"/>
        <c:scaling>
          <c:orientation val="minMax"/>
        </c:scaling>
        <c:delete val="1"/>
        <c:axPos val="b"/>
        <c:numFmt formatCode="General" sourceLinked="1"/>
        <c:majorTickMark val="none"/>
        <c:minorTickMark val="none"/>
        <c:tickLblPos val="nextTo"/>
        <c:crossAx val="53681148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'Khác (2)'!$D$180</c:f>
              <c:strCache>
                <c:ptCount val="1"/>
                <c:pt idx="0">
                  <c:v>Điểm cần cải thiện trong chính sách TR</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'Khác (2)'!$C$181:$C$190</c:f>
              <c:strCache>
                <c:ptCount val="10"/>
                <c:pt idx="0">
                  <c:v>Phụ cấp, trợ cấp cơ bản (công đoàn, điện thoại, xăng xe, thiết bị cá nhân …)</c:v>
                </c:pt>
                <c:pt idx="1">
                  <c:v>Bảo hiểm sức khỏe cho nhân viên (mức và hình thức cao hơn so với qui định của pháp luật)</c:v>
                </c:pt>
                <c:pt idx="2">
                  <c:v>Quyền được tham gia đào tạo &amp; du lịch miễn phí hoặc du lịch kèm thực hiện công việc (M.I.C.E)</c:v>
                </c:pt>
                <c:pt idx="3">
                  <c:v>In-kinds (học phí, hội phí, chi phí tham gia các tổ chức xã hội nghề nghiệp, v.v.)</c:v>
                </c:pt>
                <c:pt idx="4">
                  <c:v>ESOP (hoặc được chia lợi nhuận/ hưởng cổ tức, hoặc sở hữu cổ phiếu)</c:v>
                </c:pt>
                <c:pt idx="5">
                  <c:v>Bảo hiểm/chăm sóc sức khỏe cho thành viên gia đình</c:v>
                </c:pt>
                <c:pt idx="6">
                  <c:v>Perks (quyền sử dụng công cụ dụng cụ và phương tiện di chuyển, làm việc đắt tiền hơn so với các vị trí khác của người trong diện “nhân tài”)</c:v>
                </c:pt>
                <c:pt idx="7">
                  <c:v>Lương/Thưởng</c:v>
                </c:pt>
                <c:pt idx="8">
                  <c:v>Chế độ làm việc linh hoạt có tính đến nguyện vọng cá nhân</c:v>
                </c:pt>
                <c:pt idx="9">
                  <c:v>Chăm sóc sức khỏe &amp; tinh thần (well-being)</c:v>
                </c:pt>
              </c:strCache>
            </c:strRef>
          </c:cat>
          <c:val>
            <c:numRef>
              <c:f>'Khác (2)'!$D$181:$D$190</c:f>
              <c:numCache>
                <c:formatCode>General</c:formatCode>
                <c:ptCount val="10"/>
                <c:pt idx="0">
                  <c:v>1</c:v>
                </c:pt>
                <c:pt idx="1">
                  <c:v>3</c:v>
                </c:pt>
                <c:pt idx="2">
                  <c:v>4</c:v>
                </c:pt>
                <c:pt idx="3">
                  <c:v>4</c:v>
                </c:pt>
                <c:pt idx="4">
                  <c:v>4</c:v>
                </c:pt>
                <c:pt idx="5">
                  <c:v>5</c:v>
                </c:pt>
                <c:pt idx="6">
                  <c:v>5</c:v>
                </c:pt>
                <c:pt idx="7">
                  <c:v>5</c:v>
                </c:pt>
                <c:pt idx="8">
                  <c:v>11</c:v>
                </c:pt>
                <c:pt idx="9">
                  <c:v>13</c:v>
                </c:pt>
              </c:numCache>
            </c:numRef>
          </c:val>
          <c:extLst>
            <c:ext xmlns:c16="http://schemas.microsoft.com/office/drawing/2014/chart" uri="{C3380CC4-5D6E-409C-BE32-E72D297353CC}">
              <c16:uniqueId val="{00000000-E091-4420-9B93-E76349AFFD15}"/>
            </c:ext>
          </c:extLst>
        </c:ser>
        <c:dLbls>
          <c:dLblPos val="outEnd"/>
          <c:showLegendKey val="0"/>
          <c:showVal val="1"/>
          <c:showCatName val="0"/>
          <c:showSerName val="0"/>
          <c:showPercent val="0"/>
          <c:showBubbleSize val="0"/>
        </c:dLbls>
        <c:gapWidth val="182"/>
        <c:axId val="1079878784"/>
        <c:axId val="1079879200"/>
      </c:barChart>
      <c:catAx>
        <c:axId val="10798787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1079879200"/>
        <c:crosses val="autoZero"/>
        <c:auto val="1"/>
        <c:lblAlgn val="ctr"/>
        <c:lblOffset val="100"/>
        <c:noMultiLvlLbl val="0"/>
      </c:catAx>
      <c:valAx>
        <c:axId val="1079879200"/>
        <c:scaling>
          <c:orientation val="minMax"/>
        </c:scaling>
        <c:delete val="1"/>
        <c:axPos val="b"/>
        <c:numFmt formatCode="General" sourceLinked="1"/>
        <c:majorTickMark val="none"/>
        <c:minorTickMark val="none"/>
        <c:tickLblPos val="nextTo"/>
        <c:crossAx val="10798787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'Khác (2)'!$D$161</c:f>
              <c:strCache>
                <c:ptCount val="1"/>
                <c:pt idx="0">
                  <c:v>Chỉ số đánh giá hiệu quả của TR</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'Khác (2)'!$C$162:$C$165</c:f>
              <c:strCache>
                <c:ptCount val="4"/>
                <c:pt idx="0">
                  <c:v>ROI của các chương trình phúc lợi</c:v>
                </c:pt>
                <c:pt idx="1">
                  <c:v>Tỷ lệ hoàn thành mục tiêu cá nhân</c:v>
                </c:pt>
                <c:pt idx="2">
                  <c:v>Chỉ số hài lòng nhân viên</c:v>
                </c:pt>
                <c:pt idx="3">
                  <c:v>Tỷ lệ giữ chân nhân viên</c:v>
                </c:pt>
              </c:strCache>
            </c:strRef>
          </c:cat>
          <c:val>
            <c:numRef>
              <c:f>'Khác (2)'!$D$162:$D$165</c:f>
              <c:numCache>
                <c:formatCode>General</c:formatCode>
                <c:ptCount val="4"/>
                <c:pt idx="0">
                  <c:v>1</c:v>
                </c:pt>
                <c:pt idx="1">
                  <c:v>9</c:v>
                </c:pt>
                <c:pt idx="2">
                  <c:v>16</c:v>
                </c:pt>
                <c:pt idx="3">
                  <c:v>17</c:v>
                </c:pt>
              </c:numCache>
            </c:numRef>
          </c:val>
          <c:extLst>
            <c:ext xmlns:c16="http://schemas.microsoft.com/office/drawing/2014/chart" uri="{C3380CC4-5D6E-409C-BE32-E72D297353CC}">
              <c16:uniqueId val="{00000000-A44A-4158-949F-ADA463702C61}"/>
            </c:ext>
          </c:extLst>
        </c:ser>
        <c:dLbls>
          <c:dLblPos val="outEnd"/>
          <c:showLegendKey val="0"/>
          <c:showVal val="1"/>
          <c:showCatName val="0"/>
          <c:showSerName val="0"/>
          <c:showPercent val="0"/>
          <c:showBubbleSize val="0"/>
        </c:dLbls>
        <c:gapWidth val="182"/>
        <c:axId val="1075751360"/>
        <c:axId val="1075751776"/>
      </c:barChart>
      <c:catAx>
        <c:axId val="107575136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1075751776"/>
        <c:crosses val="autoZero"/>
        <c:auto val="1"/>
        <c:lblAlgn val="ctr"/>
        <c:lblOffset val="100"/>
        <c:noMultiLvlLbl val="0"/>
      </c:catAx>
      <c:valAx>
        <c:axId val="1075751776"/>
        <c:scaling>
          <c:orientation val="minMax"/>
        </c:scaling>
        <c:delete val="1"/>
        <c:axPos val="b"/>
        <c:numFmt formatCode="General" sourceLinked="1"/>
        <c:majorTickMark val="none"/>
        <c:minorTickMark val="none"/>
        <c:tickLblPos val="nextTo"/>
        <c:crossAx val="107575136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'Khác (2)'!$B$171</c:f>
              <c:strCache>
                <c:ptCount val="1"/>
                <c:pt idx="0">
                  <c:v>Nhận định về tác động của TR tới hiệu quả triển khai chiến lược giữ và phát triển nhân lực thuộc nhóm năng lực cốt lõi tại DN/TC</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4E63-4B0B-A5EB-6B68A89890FC}"/>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4E63-4B0B-A5EB-6B68A89890FC}"/>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4E63-4B0B-A5EB-6B68A89890FC}"/>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4E63-4B0B-A5EB-6B68A89890FC}"/>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4E63-4B0B-A5EB-6B68A89890FC}"/>
              </c:ext>
            </c:extLst>
          </c:dPt>
          <c:dLbls>
            <c:spPr>
              <a:solidFill>
                <a:srgbClr val="FFFFFF"/>
              </a:solidFill>
              <a:ln>
                <a:solidFill>
                  <a:srgbClr val="000000">
                    <a:lumMod val="25000"/>
                    <a:lumOff val="75000"/>
                  </a:srgbClr>
                </a:solidFill>
              </a:ln>
              <a:effectLst/>
            </c:spPr>
            <c:txPr>
              <a:bodyPr rot="0" spcFirstLastPara="1" vertOverflow="clip" horzOverflow="clip" vert="horz" wrap="square" lIns="36576" tIns="18288" rIns="36576" bIns="18288" anchor="ctr" anchorCtr="1">
                <a:spAutoFit/>
              </a:bodyPr>
              <a:lstStyle/>
              <a:p>
                <a:pPr>
                  <a:defRPr sz="18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'Khác (2)'!$A$172:$A$175</c:f>
              <c:strCache>
                <c:ptCount val="4"/>
                <c:pt idx="0">
                  <c:v>Tác động rất tốt, giúp triển khai hiệu quả</c:v>
                </c:pt>
                <c:pt idx="1">
                  <c:v>Có tác động tương đối tốt</c:v>
                </c:pt>
                <c:pt idx="2">
                  <c:v>Có tác động rất nhỏ</c:v>
                </c:pt>
                <c:pt idx="3">
                  <c:v>Hầu như chưa có tác động gì</c:v>
                </c:pt>
              </c:strCache>
            </c:strRef>
          </c:cat>
          <c:val>
            <c:numRef>
              <c:f>'Khác (2)'!$B$172:$B$175</c:f>
              <c:numCache>
                <c:formatCode>General</c:formatCode>
                <c:ptCount val="4"/>
                <c:pt idx="0">
                  <c:v>10</c:v>
                </c:pt>
                <c:pt idx="1">
                  <c:v>10</c:v>
                </c:pt>
                <c:pt idx="2">
                  <c:v>3</c:v>
                </c:pt>
                <c:pt idx="3">
                  <c:v>1</c:v>
                </c:pt>
              </c:numCache>
            </c:numRef>
          </c:val>
          <c:extLst>
            <c:ext xmlns:c16="http://schemas.microsoft.com/office/drawing/2014/chart" uri="{C3380CC4-5D6E-409C-BE32-E72D297353CC}">
              <c16:uniqueId val="{0000000A-4E63-4B0B-A5EB-6B68A89890FC}"/>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'Khác (2)'!$D$30</c:f>
              <c:strCache>
                <c:ptCount val="1"/>
                <c:pt idx="0">
                  <c:v>Chiến lược phát triển của DN/TC và tương quan mục tiêu phát triển nguồn nhân lực</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'Khác (2)'!$C$31:$C$36</c:f>
              <c:strCache>
                <c:ptCount val="6"/>
                <c:pt idx="0">
                  <c:v>Khác (nêu bản chất chiến lược và mục tiêu PTNNL tương ứng)</c:v>
                </c:pt>
                <c:pt idx="1">
                  <c:v>Cạnh tranh bằng tốc độ</c:v>
                </c:pt>
                <c:pt idx="2">
                  <c:v>Cạnh tranh bằng quy mô kinh doanh (B2C: mạng lưới kênh phân phối lớn/ B2B: nhiều hợp đồng lớn)</c:v>
                </c:pt>
                <c:pt idx="3">
                  <c:v>Cạnh tranh bằng chi phí, và chi phí vận hành chiếm tỉ trọng lớn</c:v>
                </c:pt>
                <c:pt idx="4">
                  <c:v>Cạnh tranh bằng chi phí, và chi phí nhân sự chiếm tỉ trọng lớn</c:v>
                </c:pt>
                <c:pt idx="5">
                  <c:v>Cạnh tranh bằng chất lượng</c:v>
                </c:pt>
              </c:strCache>
            </c:strRef>
          </c:cat>
          <c:val>
            <c:numRef>
              <c:f>'Khác (2)'!$D$31:$D$36</c:f>
              <c:numCache>
                <c:formatCode>General</c:formatCode>
                <c:ptCount val="6"/>
                <c:pt idx="0">
                  <c:v>2</c:v>
                </c:pt>
                <c:pt idx="1">
                  <c:v>8</c:v>
                </c:pt>
                <c:pt idx="2">
                  <c:v>9</c:v>
                </c:pt>
                <c:pt idx="3">
                  <c:v>9</c:v>
                </c:pt>
                <c:pt idx="4">
                  <c:v>10</c:v>
                </c:pt>
                <c:pt idx="5">
                  <c:v>15</c:v>
                </c:pt>
              </c:numCache>
            </c:numRef>
          </c:val>
          <c:extLst>
            <c:ext xmlns:c16="http://schemas.microsoft.com/office/drawing/2014/chart" uri="{C3380CC4-5D6E-409C-BE32-E72D297353CC}">
              <c16:uniqueId val="{00000000-2FCA-4C89-94A2-63B016BCF55B}"/>
            </c:ext>
          </c:extLst>
        </c:ser>
        <c:dLbls>
          <c:dLblPos val="outEnd"/>
          <c:showLegendKey val="0"/>
          <c:showVal val="1"/>
          <c:showCatName val="0"/>
          <c:showSerName val="0"/>
          <c:showPercent val="0"/>
          <c:showBubbleSize val="0"/>
        </c:dLbls>
        <c:gapWidth val="182"/>
        <c:axId val="1075738880"/>
        <c:axId val="1075739296"/>
      </c:barChart>
      <c:catAx>
        <c:axId val="107573888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1075739296"/>
        <c:crosses val="autoZero"/>
        <c:auto val="1"/>
        <c:lblAlgn val="ctr"/>
        <c:lblOffset val="100"/>
        <c:noMultiLvlLbl val="0"/>
      </c:catAx>
      <c:valAx>
        <c:axId val="1075739296"/>
        <c:scaling>
          <c:orientation val="minMax"/>
        </c:scaling>
        <c:delete val="1"/>
        <c:axPos val="b"/>
        <c:numFmt formatCode="General" sourceLinked="1"/>
        <c:majorTickMark val="none"/>
        <c:minorTickMark val="none"/>
        <c:tickLblPos val="nextTo"/>
        <c:crossAx val="107573888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'Khác (2)'!$D$42</c:f>
              <c:strCache>
                <c:ptCount val="1"/>
                <c:pt idx="0">
                  <c:v>Loại nhân lực mà DN/TC đang phải cạnh tranh</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'Khác (2)'!$C$45:$C$55</c:f>
              <c:strCache>
                <c:ptCount val="11"/>
                <c:pt idx="0">
                  <c:v>Công nghệ thực phẩm</c:v>
                </c:pt>
                <c:pt idx="1">
                  <c:v>Quản lý chuyên ngành (nêu rõ, ví dụ Quản lý dự án xây dựng, Quản lý dự án CNTT)</c:v>
                </c:pt>
                <c:pt idx="2">
                  <c:v>Công nghệ thông tin</c:v>
                </c:pt>
                <c:pt idx="3">
                  <c:v>Kỹ thuật cơ khí</c:v>
                </c:pt>
                <c:pt idx="4">
                  <c:v>Quản trị nhân sự</c:v>
                </c:pt>
                <c:pt idx="5">
                  <c:v>Marketing</c:v>
                </c:pt>
                <c:pt idx="6">
                  <c:v>Tài chính đầu tư</c:v>
                </c:pt>
                <c:pt idx="7">
                  <c:v>Quản lý sản xuất</c:v>
                </c:pt>
                <c:pt idx="8">
                  <c:v>Bán hàng (General sales)</c:v>
                </c:pt>
                <c:pt idx="9">
                  <c:v>Quản trị doanh nghiệp/tổ chức</c:v>
                </c:pt>
                <c:pt idx="10">
                  <c:v>Quản lý cấp trung</c:v>
                </c:pt>
              </c:strCache>
            </c:strRef>
          </c:cat>
          <c:val>
            <c:numRef>
              <c:f>'Khác (2)'!$D$45:$D$55</c:f>
              <c:numCache>
                <c:formatCode>General</c:formatCode>
                <c:ptCount val="11"/>
                <c:pt idx="0">
                  <c:v>1</c:v>
                </c:pt>
                <c:pt idx="1">
                  <c:v>2</c:v>
                </c:pt>
                <c:pt idx="2">
                  <c:v>2</c:v>
                </c:pt>
                <c:pt idx="3">
                  <c:v>3</c:v>
                </c:pt>
                <c:pt idx="4">
                  <c:v>3</c:v>
                </c:pt>
                <c:pt idx="5">
                  <c:v>3</c:v>
                </c:pt>
                <c:pt idx="6">
                  <c:v>4</c:v>
                </c:pt>
                <c:pt idx="7">
                  <c:v>4</c:v>
                </c:pt>
                <c:pt idx="8">
                  <c:v>5</c:v>
                </c:pt>
                <c:pt idx="9">
                  <c:v>6</c:v>
                </c:pt>
                <c:pt idx="10">
                  <c:v>9</c:v>
                </c:pt>
              </c:numCache>
            </c:numRef>
          </c:val>
          <c:extLst>
            <c:ext xmlns:c16="http://schemas.microsoft.com/office/drawing/2014/chart" uri="{C3380CC4-5D6E-409C-BE32-E72D297353CC}">
              <c16:uniqueId val="{00000000-9BF7-4485-AA31-4B426697AA71}"/>
            </c:ext>
          </c:extLst>
        </c:ser>
        <c:dLbls>
          <c:dLblPos val="outEnd"/>
          <c:showLegendKey val="0"/>
          <c:showVal val="1"/>
          <c:showCatName val="0"/>
          <c:showSerName val="0"/>
          <c:showPercent val="0"/>
          <c:showBubbleSize val="0"/>
        </c:dLbls>
        <c:gapWidth val="182"/>
        <c:axId val="1311251984"/>
        <c:axId val="1311242832"/>
      </c:barChart>
      <c:catAx>
        <c:axId val="13112519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1311242832"/>
        <c:crosses val="autoZero"/>
        <c:auto val="1"/>
        <c:lblAlgn val="ctr"/>
        <c:lblOffset val="100"/>
        <c:noMultiLvlLbl val="0"/>
      </c:catAx>
      <c:valAx>
        <c:axId val="1311242832"/>
        <c:scaling>
          <c:orientation val="minMax"/>
        </c:scaling>
        <c:delete val="1"/>
        <c:axPos val="b"/>
        <c:numFmt formatCode="General" sourceLinked="1"/>
        <c:majorTickMark val="none"/>
        <c:minorTickMark val="none"/>
        <c:tickLblPos val="nextTo"/>
        <c:crossAx val="13112519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'Khác (2)'!$D$151</c:f>
              <c:strCache>
                <c:ptCount val="1"/>
                <c:pt idx="0">
                  <c:v>Yếu tố được đưa vào "Well-being" trong DN/TC</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'Khác (2)'!$C$152:$C$156</c:f>
              <c:strCache>
                <c:ptCount val="5"/>
                <c:pt idx="0">
                  <c:v>Chương trình hỗ trợ tâm lý</c:v>
                </c:pt>
                <c:pt idx="1">
                  <c:v>Chưa có yếu tố nào</c:v>
                </c:pt>
                <c:pt idx="2">
                  <c:v>Cơ hội tham gia các hoạt động xã hội</c:v>
                </c:pt>
                <c:pt idx="3">
                  <c:v>Chính sách cân bằng công việc và cuộc sống</c:v>
                </c:pt>
                <c:pt idx="4">
                  <c:v>Chương trình sức khỏe và thể dục</c:v>
                </c:pt>
              </c:strCache>
            </c:strRef>
          </c:cat>
          <c:val>
            <c:numRef>
              <c:f>'Khác (2)'!$D$152:$D$156</c:f>
              <c:numCache>
                <c:formatCode>General</c:formatCode>
                <c:ptCount val="5"/>
                <c:pt idx="0">
                  <c:v>4</c:v>
                </c:pt>
                <c:pt idx="1">
                  <c:v>6</c:v>
                </c:pt>
                <c:pt idx="2">
                  <c:v>9</c:v>
                </c:pt>
                <c:pt idx="3">
                  <c:v>12</c:v>
                </c:pt>
                <c:pt idx="4">
                  <c:v>15</c:v>
                </c:pt>
              </c:numCache>
            </c:numRef>
          </c:val>
          <c:extLst>
            <c:ext xmlns:c16="http://schemas.microsoft.com/office/drawing/2014/chart" uri="{C3380CC4-5D6E-409C-BE32-E72D297353CC}">
              <c16:uniqueId val="{00000000-1029-465A-AB06-D6892D3ED03B}"/>
            </c:ext>
          </c:extLst>
        </c:ser>
        <c:dLbls>
          <c:dLblPos val="outEnd"/>
          <c:showLegendKey val="0"/>
          <c:showVal val="1"/>
          <c:showCatName val="0"/>
          <c:showSerName val="0"/>
          <c:showPercent val="0"/>
          <c:showBubbleSize val="0"/>
        </c:dLbls>
        <c:gapWidth val="219"/>
        <c:axId val="201570784"/>
        <c:axId val="201581600"/>
      </c:barChart>
      <c:catAx>
        <c:axId val="2015707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201581600"/>
        <c:crosses val="autoZero"/>
        <c:auto val="1"/>
        <c:lblAlgn val="ctr"/>
        <c:lblOffset val="100"/>
        <c:noMultiLvlLbl val="0"/>
      </c:catAx>
      <c:valAx>
        <c:axId val="201581600"/>
        <c:scaling>
          <c:orientation val="minMax"/>
        </c:scaling>
        <c:delete val="1"/>
        <c:axPos val="b"/>
        <c:numFmt formatCode="General" sourceLinked="1"/>
        <c:majorTickMark val="none"/>
        <c:minorTickMark val="none"/>
        <c:tickLblPos val="nextTo"/>
        <c:crossAx val="2015707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2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16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'Khác (2)'!$D$137</c:f>
              <c:strCache>
                <c:ptCount val="1"/>
                <c:pt idx="0">
                  <c:v>Yếu tố được DN/TC áp dụng chính thức như một phần của TR</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'Khác (2)'!$C$138:$C$147</c:f>
              <c:strCache>
                <c:ptCount val="10"/>
                <c:pt idx="0">
                  <c:v>Perks (quyền sử dụng công cụ dụng cụ và phương tiện di chuyển, làm việc đắt tiền hơn so với các vị trí khác của người trong diện “nhân tài”)</c:v>
                </c:pt>
                <c:pt idx="1">
                  <c:v>ESOP (hoặc được chia lợi nhuận/ hưởng cổ tức, hoặc sở hữu cổ phiếu)</c:v>
                </c:pt>
                <c:pt idx="2">
                  <c:v>In-kinds (học phí, hội phí, chi phí tham gia các tổ chức xã hội nghề nghiệp, v.v.)</c:v>
                </c:pt>
                <c:pt idx="3">
                  <c:v>Chăm sóc sức khỏe &amp; tinh thần (Well-being)</c:v>
                </c:pt>
                <c:pt idx="4">
                  <c:v>Quyền được tham gia đào tạo &amp; du lịch miễn phí hoặc du lịch kèm thực hiện công việc (M.I.C.E)</c:v>
                </c:pt>
                <c:pt idx="5">
                  <c:v>Chế độ làm việc linh hoạt có tính đến nguyện vọng cá nhân</c:v>
                </c:pt>
                <c:pt idx="6">
                  <c:v>Bảo hiểm/chăm sóc sức khỏe cho thành viên gia đình</c:v>
                </c:pt>
                <c:pt idx="7">
                  <c:v>Bảo hiểm sức khỏe cho nhân viên (mức và hình thức cao hơn so với qui định của pháp luật)</c:v>
                </c:pt>
                <c:pt idx="8">
                  <c:v>Phụ cấp, trợ cấp cơ bản (công đoàn, điện thoại, xăng xe, thiết bị cá nhân…)</c:v>
                </c:pt>
                <c:pt idx="9">
                  <c:v>Lương/Thưởng</c:v>
                </c:pt>
              </c:strCache>
            </c:strRef>
          </c:cat>
          <c:val>
            <c:numRef>
              <c:f>'Khác (2)'!$D$138:$D$147</c:f>
              <c:numCache>
                <c:formatCode>General</c:formatCode>
                <c:ptCount val="10"/>
                <c:pt idx="0">
                  <c:v>6</c:v>
                </c:pt>
                <c:pt idx="1">
                  <c:v>9</c:v>
                </c:pt>
                <c:pt idx="2">
                  <c:v>12</c:v>
                </c:pt>
                <c:pt idx="3">
                  <c:v>14</c:v>
                </c:pt>
                <c:pt idx="4">
                  <c:v>14</c:v>
                </c:pt>
                <c:pt idx="5">
                  <c:v>14</c:v>
                </c:pt>
                <c:pt idx="6">
                  <c:v>15</c:v>
                </c:pt>
                <c:pt idx="7">
                  <c:v>20</c:v>
                </c:pt>
                <c:pt idx="8">
                  <c:v>21</c:v>
                </c:pt>
                <c:pt idx="9">
                  <c:v>23</c:v>
                </c:pt>
              </c:numCache>
            </c:numRef>
          </c:val>
          <c:extLst>
            <c:ext xmlns:c16="http://schemas.microsoft.com/office/drawing/2014/chart" uri="{C3380CC4-5D6E-409C-BE32-E72D297353CC}">
              <c16:uniqueId val="{00000000-AE04-47BD-B08C-8F4584ED547F}"/>
            </c:ext>
          </c:extLst>
        </c:ser>
        <c:dLbls>
          <c:dLblPos val="outEnd"/>
          <c:showLegendKey val="0"/>
          <c:showVal val="1"/>
          <c:showCatName val="0"/>
          <c:showSerName val="0"/>
          <c:showPercent val="0"/>
          <c:showBubbleSize val="0"/>
        </c:dLbls>
        <c:gapWidth val="182"/>
        <c:axId val="1040244463"/>
        <c:axId val="1040238639"/>
      </c:barChart>
      <c:catAx>
        <c:axId val="1040244463"/>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1040238639"/>
        <c:crosses val="autoZero"/>
        <c:auto val="1"/>
        <c:lblAlgn val="ctr"/>
        <c:lblOffset val="100"/>
        <c:noMultiLvlLbl val="0"/>
      </c:catAx>
      <c:valAx>
        <c:axId val="1040238639"/>
        <c:scaling>
          <c:orientation val="minMax"/>
        </c:scaling>
        <c:delete val="1"/>
        <c:axPos val="b"/>
        <c:numFmt formatCode="General" sourceLinked="1"/>
        <c:majorTickMark val="none"/>
        <c:minorTickMark val="none"/>
        <c:tickLblPos val="nextTo"/>
        <c:crossAx val="1040244463"/>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9.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0.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0.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7.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9.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0.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9.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0.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7.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0.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9.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0.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7.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9.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7.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9.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7.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9.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0.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9.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0.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7.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0.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9.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0.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7.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9.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7.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9.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7.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9.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0.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9.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0.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7.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0.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18" Type="http://schemas.openxmlformats.org/officeDocument/2006/relationships/chart" Target="../charts/chart18.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 Type="http://schemas.openxmlformats.org/officeDocument/2006/relationships/chart" Target="../charts/chart2.xml"/><Relationship Id="rId16" Type="http://schemas.openxmlformats.org/officeDocument/2006/relationships/chart" Target="../charts/chart16.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19" Type="http://schemas.openxmlformats.org/officeDocument/2006/relationships/chart" Target="../charts/chart19.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27.xml"/><Relationship Id="rId13" Type="http://schemas.openxmlformats.org/officeDocument/2006/relationships/chart" Target="../charts/chart32.xml"/><Relationship Id="rId18" Type="http://schemas.openxmlformats.org/officeDocument/2006/relationships/chart" Target="../charts/chart37.xml"/><Relationship Id="rId3" Type="http://schemas.openxmlformats.org/officeDocument/2006/relationships/chart" Target="../charts/chart22.xml"/><Relationship Id="rId7" Type="http://schemas.openxmlformats.org/officeDocument/2006/relationships/chart" Target="../charts/chart26.xml"/><Relationship Id="rId12" Type="http://schemas.openxmlformats.org/officeDocument/2006/relationships/chart" Target="../charts/chart31.xml"/><Relationship Id="rId17" Type="http://schemas.openxmlformats.org/officeDocument/2006/relationships/chart" Target="../charts/chart36.xml"/><Relationship Id="rId2" Type="http://schemas.openxmlformats.org/officeDocument/2006/relationships/chart" Target="../charts/chart21.xml"/><Relationship Id="rId16" Type="http://schemas.openxmlformats.org/officeDocument/2006/relationships/chart" Target="../charts/chart35.xml"/><Relationship Id="rId1" Type="http://schemas.openxmlformats.org/officeDocument/2006/relationships/chart" Target="../charts/chart20.xml"/><Relationship Id="rId6" Type="http://schemas.openxmlformats.org/officeDocument/2006/relationships/chart" Target="../charts/chart25.xml"/><Relationship Id="rId11" Type="http://schemas.openxmlformats.org/officeDocument/2006/relationships/chart" Target="../charts/chart30.xml"/><Relationship Id="rId5" Type="http://schemas.openxmlformats.org/officeDocument/2006/relationships/chart" Target="../charts/chart24.xml"/><Relationship Id="rId15" Type="http://schemas.openxmlformats.org/officeDocument/2006/relationships/chart" Target="../charts/chart34.xml"/><Relationship Id="rId10" Type="http://schemas.openxmlformats.org/officeDocument/2006/relationships/chart" Target="../charts/chart29.xml"/><Relationship Id="rId4" Type="http://schemas.openxmlformats.org/officeDocument/2006/relationships/chart" Target="../charts/chart23.xml"/><Relationship Id="rId9" Type="http://schemas.openxmlformats.org/officeDocument/2006/relationships/chart" Target="../charts/chart28.xml"/><Relationship Id="rId14" Type="http://schemas.openxmlformats.org/officeDocument/2006/relationships/chart" Target="../charts/chart33.xml"/></Relationships>
</file>

<file path=xl/drawings/_rels/drawing3.xml.rels><?xml version="1.0" encoding="UTF-8" standalone="yes"?>
<Relationships xmlns="http://schemas.openxmlformats.org/package/2006/relationships"><Relationship Id="rId3" Type="http://schemas.openxmlformats.org/officeDocument/2006/relationships/chart" Target="../charts/chart40.xml"/><Relationship Id="rId2" Type="http://schemas.openxmlformats.org/officeDocument/2006/relationships/chart" Target="../charts/chart39.xml"/><Relationship Id="rId1" Type="http://schemas.openxmlformats.org/officeDocument/2006/relationships/chart" Target="../charts/chart38.xml"/></Relationships>
</file>

<file path=xl/drawings/_rels/drawing4.xml.rels><?xml version="1.0" encoding="UTF-8" standalone="yes"?>
<Relationships xmlns="http://schemas.openxmlformats.org/package/2006/relationships"><Relationship Id="rId3" Type="http://schemas.openxmlformats.org/officeDocument/2006/relationships/chart" Target="../charts/chart43.xml"/><Relationship Id="rId2" Type="http://schemas.openxmlformats.org/officeDocument/2006/relationships/chart" Target="../charts/chart42.xml"/><Relationship Id="rId1" Type="http://schemas.openxmlformats.org/officeDocument/2006/relationships/chart" Target="../charts/chart41.xml"/></Relationships>
</file>

<file path=xl/drawings/_rels/drawing5.xml.rels><?xml version="1.0" encoding="UTF-8" standalone="yes"?>
<Relationships xmlns="http://schemas.openxmlformats.org/package/2006/relationships"><Relationship Id="rId8" Type="http://schemas.openxmlformats.org/officeDocument/2006/relationships/chart" Target="../charts/chart51.xml"/><Relationship Id="rId13" Type="http://schemas.openxmlformats.org/officeDocument/2006/relationships/chart" Target="../charts/chart56.xml"/><Relationship Id="rId18" Type="http://schemas.openxmlformats.org/officeDocument/2006/relationships/chart" Target="../charts/chart61.xml"/><Relationship Id="rId3" Type="http://schemas.openxmlformats.org/officeDocument/2006/relationships/chart" Target="../charts/chart46.xml"/><Relationship Id="rId7" Type="http://schemas.openxmlformats.org/officeDocument/2006/relationships/chart" Target="../charts/chart50.xml"/><Relationship Id="rId12" Type="http://schemas.openxmlformats.org/officeDocument/2006/relationships/chart" Target="../charts/chart55.xml"/><Relationship Id="rId17" Type="http://schemas.openxmlformats.org/officeDocument/2006/relationships/chart" Target="../charts/chart60.xml"/><Relationship Id="rId2" Type="http://schemas.openxmlformats.org/officeDocument/2006/relationships/chart" Target="../charts/chart45.xml"/><Relationship Id="rId16" Type="http://schemas.openxmlformats.org/officeDocument/2006/relationships/chart" Target="../charts/chart59.xml"/><Relationship Id="rId1" Type="http://schemas.openxmlformats.org/officeDocument/2006/relationships/chart" Target="../charts/chart44.xml"/><Relationship Id="rId6" Type="http://schemas.openxmlformats.org/officeDocument/2006/relationships/chart" Target="../charts/chart49.xml"/><Relationship Id="rId11" Type="http://schemas.openxmlformats.org/officeDocument/2006/relationships/chart" Target="../charts/chart54.xml"/><Relationship Id="rId5" Type="http://schemas.openxmlformats.org/officeDocument/2006/relationships/chart" Target="../charts/chart48.xml"/><Relationship Id="rId15" Type="http://schemas.openxmlformats.org/officeDocument/2006/relationships/chart" Target="../charts/chart58.xml"/><Relationship Id="rId10" Type="http://schemas.openxmlformats.org/officeDocument/2006/relationships/chart" Target="../charts/chart53.xml"/><Relationship Id="rId4" Type="http://schemas.openxmlformats.org/officeDocument/2006/relationships/chart" Target="../charts/chart47.xml"/><Relationship Id="rId9" Type="http://schemas.openxmlformats.org/officeDocument/2006/relationships/chart" Target="../charts/chart52.xml"/><Relationship Id="rId14" Type="http://schemas.openxmlformats.org/officeDocument/2006/relationships/chart" Target="../charts/chart57.xml"/></Relationships>
</file>

<file path=xl/drawings/_rels/drawing6.xml.rels><?xml version="1.0" encoding="UTF-8" standalone="yes"?>
<Relationships xmlns="http://schemas.openxmlformats.org/package/2006/relationships"><Relationship Id="rId8" Type="http://schemas.openxmlformats.org/officeDocument/2006/relationships/chart" Target="../charts/chart69.xml"/><Relationship Id="rId13" Type="http://schemas.openxmlformats.org/officeDocument/2006/relationships/chart" Target="../charts/chart74.xml"/><Relationship Id="rId3" Type="http://schemas.openxmlformats.org/officeDocument/2006/relationships/chart" Target="../charts/chart64.xml"/><Relationship Id="rId7" Type="http://schemas.openxmlformats.org/officeDocument/2006/relationships/chart" Target="../charts/chart68.xml"/><Relationship Id="rId12" Type="http://schemas.openxmlformats.org/officeDocument/2006/relationships/chart" Target="../charts/chart73.xml"/><Relationship Id="rId17" Type="http://schemas.openxmlformats.org/officeDocument/2006/relationships/chart" Target="../charts/chart78.xml"/><Relationship Id="rId2" Type="http://schemas.openxmlformats.org/officeDocument/2006/relationships/chart" Target="../charts/chart63.xml"/><Relationship Id="rId16" Type="http://schemas.openxmlformats.org/officeDocument/2006/relationships/chart" Target="../charts/chart77.xml"/><Relationship Id="rId1" Type="http://schemas.openxmlformats.org/officeDocument/2006/relationships/chart" Target="../charts/chart62.xml"/><Relationship Id="rId6" Type="http://schemas.openxmlformats.org/officeDocument/2006/relationships/chart" Target="../charts/chart67.xml"/><Relationship Id="rId11" Type="http://schemas.openxmlformats.org/officeDocument/2006/relationships/chart" Target="../charts/chart72.xml"/><Relationship Id="rId5" Type="http://schemas.openxmlformats.org/officeDocument/2006/relationships/chart" Target="../charts/chart66.xml"/><Relationship Id="rId15" Type="http://schemas.openxmlformats.org/officeDocument/2006/relationships/chart" Target="../charts/chart76.xml"/><Relationship Id="rId10" Type="http://schemas.openxmlformats.org/officeDocument/2006/relationships/chart" Target="../charts/chart71.xml"/><Relationship Id="rId4" Type="http://schemas.openxmlformats.org/officeDocument/2006/relationships/chart" Target="../charts/chart65.xml"/><Relationship Id="rId9" Type="http://schemas.openxmlformats.org/officeDocument/2006/relationships/chart" Target="../charts/chart70.xml"/><Relationship Id="rId14" Type="http://schemas.openxmlformats.org/officeDocument/2006/relationships/chart" Target="../charts/chart75.xml"/></Relationships>
</file>

<file path=xl/drawings/_rels/drawing7.xml.rels><?xml version="1.0" encoding="UTF-8" standalone="yes"?>
<Relationships xmlns="http://schemas.openxmlformats.org/package/2006/relationships"><Relationship Id="rId8" Type="http://schemas.openxmlformats.org/officeDocument/2006/relationships/chart" Target="../charts/chart86.xml"/><Relationship Id="rId13" Type="http://schemas.openxmlformats.org/officeDocument/2006/relationships/chart" Target="../charts/chart91.xml"/><Relationship Id="rId18" Type="http://schemas.openxmlformats.org/officeDocument/2006/relationships/chart" Target="../charts/chart96.xml"/><Relationship Id="rId3" Type="http://schemas.openxmlformats.org/officeDocument/2006/relationships/chart" Target="../charts/chart81.xml"/><Relationship Id="rId7" Type="http://schemas.openxmlformats.org/officeDocument/2006/relationships/chart" Target="../charts/chart85.xml"/><Relationship Id="rId12" Type="http://schemas.openxmlformats.org/officeDocument/2006/relationships/chart" Target="../charts/chart90.xml"/><Relationship Id="rId17" Type="http://schemas.openxmlformats.org/officeDocument/2006/relationships/chart" Target="../charts/chart95.xml"/><Relationship Id="rId2" Type="http://schemas.openxmlformats.org/officeDocument/2006/relationships/chart" Target="../charts/chart80.xml"/><Relationship Id="rId16" Type="http://schemas.openxmlformats.org/officeDocument/2006/relationships/chart" Target="../charts/chart94.xml"/><Relationship Id="rId1" Type="http://schemas.openxmlformats.org/officeDocument/2006/relationships/chart" Target="../charts/chart79.xml"/><Relationship Id="rId6" Type="http://schemas.openxmlformats.org/officeDocument/2006/relationships/chart" Target="../charts/chart84.xml"/><Relationship Id="rId11" Type="http://schemas.openxmlformats.org/officeDocument/2006/relationships/chart" Target="../charts/chart89.xml"/><Relationship Id="rId5" Type="http://schemas.openxmlformats.org/officeDocument/2006/relationships/chart" Target="../charts/chart83.xml"/><Relationship Id="rId15" Type="http://schemas.openxmlformats.org/officeDocument/2006/relationships/chart" Target="../charts/chart93.xml"/><Relationship Id="rId10" Type="http://schemas.openxmlformats.org/officeDocument/2006/relationships/chart" Target="../charts/chart88.xml"/><Relationship Id="rId4" Type="http://schemas.openxmlformats.org/officeDocument/2006/relationships/chart" Target="../charts/chart82.xml"/><Relationship Id="rId9" Type="http://schemas.openxmlformats.org/officeDocument/2006/relationships/chart" Target="../charts/chart87.xml"/><Relationship Id="rId14" Type="http://schemas.openxmlformats.org/officeDocument/2006/relationships/chart" Target="../charts/chart92.xml"/></Relationships>
</file>

<file path=xl/drawings/_rels/drawing8.xml.rels><?xml version="1.0" encoding="UTF-8" standalone="yes"?>
<Relationships xmlns="http://schemas.openxmlformats.org/package/2006/relationships"><Relationship Id="rId8" Type="http://schemas.openxmlformats.org/officeDocument/2006/relationships/chart" Target="../charts/chart104.xml"/><Relationship Id="rId13" Type="http://schemas.openxmlformats.org/officeDocument/2006/relationships/chart" Target="../charts/chart109.xml"/><Relationship Id="rId18" Type="http://schemas.openxmlformats.org/officeDocument/2006/relationships/chart" Target="../charts/chart114.xml"/><Relationship Id="rId3" Type="http://schemas.openxmlformats.org/officeDocument/2006/relationships/chart" Target="../charts/chart99.xml"/><Relationship Id="rId7" Type="http://schemas.openxmlformats.org/officeDocument/2006/relationships/chart" Target="../charts/chart103.xml"/><Relationship Id="rId12" Type="http://schemas.openxmlformats.org/officeDocument/2006/relationships/chart" Target="../charts/chart108.xml"/><Relationship Id="rId17" Type="http://schemas.openxmlformats.org/officeDocument/2006/relationships/chart" Target="../charts/chart113.xml"/><Relationship Id="rId2" Type="http://schemas.openxmlformats.org/officeDocument/2006/relationships/chart" Target="../charts/chart98.xml"/><Relationship Id="rId16" Type="http://schemas.openxmlformats.org/officeDocument/2006/relationships/chart" Target="../charts/chart112.xml"/><Relationship Id="rId1" Type="http://schemas.openxmlformats.org/officeDocument/2006/relationships/chart" Target="../charts/chart97.xml"/><Relationship Id="rId6" Type="http://schemas.openxmlformats.org/officeDocument/2006/relationships/chart" Target="../charts/chart102.xml"/><Relationship Id="rId11" Type="http://schemas.openxmlformats.org/officeDocument/2006/relationships/chart" Target="../charts/chart107.xml"/><Relationship Id="rId5" Type="http://schemas.openxmlformats.org/officeDocument/2006/relationships/chart" Target="../charts/chart101.xml"/><Relationship Id="rId15" Type="http://schemas.openxmlformats.org/officeDocument/2006/relationships/chart" Target="../charts/chart111.xml"/><Relationship Id="rId10" Type="http://schemas.openxmlformats.org/officeDocument/2006/relationships/chart" Target="../charts/chart106.xml"/><Relationship Id="rId4" Type="http://schemas.openxmlformats.org/officeDocument/2006/relationships/chart" Target="../charts/chart100.xml"/><Relationship Id="rId9" Type="http://schemas.openxmlformats.org/officeDocument/2006/relationships/chart" Target="../charts/chart105.xml"/><Relationship Id="rId14" Type="http://schemas.openxmlformats.org/officeDocument/2006/relationships/chart" Target="../charts/chart110.xml"/></Relationships>
</file>

<file path=xl/drawings/_rels/drawing9.xml.rels><?xml version="1.0" encoding="UTF-8" standalone="yes"?>
<Relationships xmlns="http://schemas.openxmlformats.org/package/2006/relationships"><Relationship Id="rId8" Type="http://schemas.openxmlformats.org/officeDocument/2006/relationships/chart" Target="../charts/chart122.xml"/><Relationship Id="rId13" Type="http://schemas.openxmlformats.org/officeDocument/2006/relationships/chart" Target="../charts/chart127.xml"/><Relationship Id="rId18" Type="http://schemas.openxmlformats.org/officeDocument/2006/relationships/chart" Target="../charts/chart132.xml"/><Relationship Id="rId3" Type="http://schemas.openxmlformats.org/officeDocument/2006/relationships/chart" Target="../charts/chart117.xml"/><Relationship Id="rId7" Type="http://schemas.openxmlformats.org/officeDocument/2006/relationships/chart" Target="../charts/chart121.xml"/><Relationship Id="rId12" Type="http://schemas.openxmlformats.org/officeDocument/2006/relationships/chart" Target="../charts/chart126.xml"/><Relationship Id="rId17" Type="http://schemas.openxmlformats.org/officeDocument/2006/relationships/chart" Target="../charts/chart131.xml"/><Relationship Id="rId2" Type="http://schemas.openxmlformats.org/officeDocument/2006/relationships/chart" Target="../charts/chart116.xml"/><Relationship Id="rId16" Type="http://schemas.openxmlformats.org/officeDocument/2006/relationships/chart" Target="../charts/chart130.xml"/><Relationship Id="rId1" Type="http://schemas.openxmlformats.org/officeDocument/2006/relationships/chart" Target="../charts/chart115.xml"/><Relationship Id="rId6" Type="http://schemas.openxmlformats.org/officeDocument/2006/relationships/chart" Target="../charts/chart120.xml"/><Relationship Id="rId11" Type="http://schemas.openxmlformats.org/officeDocument/2006/relationships/chart" Target="../charts/chart125.xml"/><Relationship Id="rId5" Type="http://schemas.openxmlformats.org/officeDocument/2006/relationships/chart" Target="../charts/chart119.xml"/><Relationship Id="rId15" Type="http://schemas.openxmlformats.org/officeDocument/2006/relationships/chart" Target="../charts/chart129.xml"/><Relationship Id="rId10" Type="http://schemas.openxmlformats.org/officeDocument/2006/relationships/chart" Target="../charts/chart124.xml"/><Relationship Id="rId4" Type="http://schemas.openxmlformats.org/officeDocument/2006/relationships/chart" Target="../charts/chart118.xml"/><Relationship Id="rId9" Type="http://schemas.openxmlformats.org/officeDocument/2006/relationships/chart" Target="../charts/chart123.xml"/><Relationship Id="rId14" Type="http://schemas.openxmlformats.org/officeDocument/2006/relationships/chart" Target="../charts/chart128.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140.xml"/><Relationship Id="rId13" Type="http://schemas.openxmlformats.org/officeDocument/2006/relationships/chart" Target="../charts/chart145.xml"/><Relationship Id="rId18" Type="http://schemas.openxmlformats.org/officeDocument/2006/relationships/chart" Target="../charts/chart150.xml"/><Relationship Id="rId3" Type="http://schemas.openxmlformats.org/officeDocument/2006/relationships/chart" Target="../charts/chart135.xml"/><Relationship Id="rId7" Type="http://schemas.openxmlformats.org/officeDocument/2006/relationships/chart" Target="../charts/chart139.xml"/><Relationship Id="rId12" Type="http://schemas.openxmlformats.org/officeDocument/2006/relationships/chart" Target="../charts/chart144.xml"/><Relationship Id="rId17" Type="http://schemas.openxmlformats.org/officeDocument/2006/relationships/chart" Target="../charts/chart149.xml"/><Relationship Id="rId2" Type="http://schemas.openxmlformats.org/officeDocument/2006/relationships/chart" Target="../charts/chart134.xml"/><Relationship Id="rId16" Type="http://schemas.openxmlformats.org/officeDocument/2006/relationships/chart" Target="../charts/chart148.xml"/><Relationship Id="rId1" Type="http://schemas.openxmlformats.org/officeDocument/2006/relationships/chart" Target="../charts/chart133.xml"/><Relationship Id="rId6" Type="http://schemas.openxmlformats.org/officeDocument/2006/relationships/chart" Target="../charts/chart138.xml"/><Relationship Id="rId11" Type="http://schemas.openxmlformats.org/officeDocument/2006/relationships/chart" Target="../charts/chart143.xml"/><Relationship Id="rId5" Type="http://schemas.openxmlformats.org/officeDocument/2006/relationships/chart" Target="../charts/chart137.xml"/><Relationship Id="rId15" Type="http://schemas.openxmlformats.org/officeDocument/2006/relationships/chart" Target="../charts/chart147.xml"/><Relationship Id="rId10" Type="http://schemas.openxmlformats.org/officeDocument/2006/relationships/chart" Target="../charts/chart142.xml"/><Relationship Id="rId4" Type="http://schemas.openxmlformats.org/officeDocument/2006/relationships/chart" Target="../charts/chart136.xml"/><Relationship Id="rId9" Type="http://schemas.openxmlformats.org/officeDocument/2006/relationships/chart" Target="../charts/chart141.xml"/><Relationship Id="rId14" Type="http://schemas.openxmlformats.org/officeDocument/2006/relationships/chart" Target="../charts/chart146.xml"/></Relationships>
</file>

<file path=xl/drawings/_rels/drawing11.xml.rels><?xml version="1.0" encoding="UTF-8" standalone="yes"?>
<Relationships xmlns="http://schemas.openxmlformats.org/package/2006/relationships"><Relationship Id="rId8" Type="http://schemas.openxmlformats.org/officeDocument/2006/relationships/chart" Target="../charts/chart158.xml"/><Relationship Id="rId13" Type="http://schemas.openxmlformats.org/officeDocument/2006/relationships/chart" Target="../charts/chart163.xml"/><Relationship Id="rId18" Type="http://schemas.openxmlformats.org/officeDocument/2006/relationships/chart" Target="../charts/chart168.xml"/><Relationship Id="rId3" Type="http://schemas.openxmlformats.org/officeDocument/2006/relationships/chart" Target="../charts/chart153.xml"/><Relationship Id="rId7" Type="http://schemas.openxmlformats.org/officeDocument/2006/relationships/chart" Target="../charts/chart157.xml"/><Relationship Id="rId12" Type="http://schemas.openxmlformats.org/officeDocument/2006/relationships/chart" Target="../charts/chart162.xml"/><Relationship Id="rId17" Type="http://schemas.openxmlformats.org/officeDocument/2006/relationships/chart" Target="../charts/chart167.xml"/><Relationship Id="rId2" Type="http://schemas.openxmlformats.org/officeDocument/2006/relationships/chart" Target="../charts/chart152.xml"/><Relationship Id="rId16" Type="http://schemas.openxmlformats.org/officeDocument/2006/relationships/chart" Target="../charts/chart166.xml"/><Relationship Id="rId1" Type="http://schemas.openxmlformats.org/officeDocument/2006/relationships/chart" Target="../charts/chart151.xml"/><Relationship Id="rId6" Type="http://schemas.openxmlformats.org/officeDocument/2006/relationships/chart" Target="../charts/chart156.xml"/><Relationship Id="rId11" Type="http://schemas.openxmlformats.org/officeDocument/2006/relationships/chart" Target="../charts/chart161.xml"/><Relationship Id="rId5" Type="http://schemas.openxmlformats.org/officeDocument/2006/relationships/chart" Target="../charts/chart155.xml"/><Relationship Id="rId15" Type="http://schemas.openxmlformats.org/officeDocument/2006/relationships/chart" Target="../charts/chart165.xml"/><Relationship Id="rId10" Type="http://schemas.openxmlformats.org/officeDocument/2006/relationships/chart" Target="../charts/chart160.xml"/><Relationship Id="rId4" Type="http://schemas.openxmlformats.org/officeDocument/2006/relationships/chart" Target="../charts/chart154.xml"/><Relationship Id="rId9" Type="http://schemas.openxmlformats.org/officeDocument/2006/relationships/chart" Target="../charts/chart159.xml"/><Relationship Id="rId14" Type="http://schemas.openxmlformats.org/officeDocument/2006/relationships/chart" Target="../charts/chart164.xml"/></Relationships>
</file>

<file path=xl/drawings/_rels/drawing12.xml.rels><?xml version="1.0" encoding="UTF-8" standalone="yes"?>
<Relationships xmlns="http://schemas.openxmlformats.org/package/2006/relationships"><Relationship Id="rId8" Type="http://schemas.openxmlformats.org/officeDocument/2006/relationships/chart" Target="../charts/chart176.xml"/><Relationship Id="rId13" Type="http://schemas.openxmlformats.org/officeDocument/2006/relationships/chart" Target="../charts/chart181.xml"/><Relationship Id="rId18" Type="http://schemas.openxmlformats.org/officeDocument/2006/relationships/chart" Target="../charts/chart186.xml"/><Relationship Id="rId3" Type="http://schemas.openxmlformats.org/officeDocument/2006/relationships/chart" Target="../charts/chart171.xml"/><Relationship Id="rId7" Type="http://schemas.openxmlformats.org/officeDocument/2006/relationships/chart" Target="../charts/chart175.xml"/><Relationship Id="rId12" Type="http://schemas.openxmlformats.org/officeDocument/2006/relationships/chart" Target="../charts/chart180.xml"/><Relationship Id="rId17" Type="http://schemas.openxmlformats.org/officeDocument/2006/relationships/chart" Target="../charts/chart185.xml"/><Relationship Id="rId2" Type="http://schemas.openxmlformats.org/officeDocument/2006/relationships/chart" Target="../charts/chart170.xml"/><Relationship Id="rId16" Type="http://schemas.openxmlformats.org/officeDocument/2006/relationships/chart" Target="../charts/chart184.xml"/><Relationship Id="rId1" Type="http://schemas.openxmlformats.org/officeDocument/2006/relationships/chart" Target="../charts/chart169.xml"/><Relationship Id="rId6" Type="http://schemas.openxmlformats.org/officeDocument/2006/relationships/chart" Target="../charts/chart174.xml"/><Relationship Id="rId11" Type="http://schemas.openxmlformats.org/officeDocument/2006/relationships/chart" Target="../charts/chart179.xml"/><Relationship Id="rId5" Type="http://schemas.openxmlformats.org/officeDocument/2006/relationships/chart" Target="../charts/chart173.xml"/><Relationship Id="rId15" Type="http://schemas.openxmlformats.org/officeDocument/2006/relationships/chart" Target="../charts/chart183.xml"/><Relationship Id="rId10" Type="http://schemas.openxmlformats.org/officeDocument/2006/relationships/chart" Target="../charts/chart178.xml"/><Relationship Id="rId4" Type="http://schemas.openxmlformats.org/officeDocument/2006/relationships/chart" Target="../charts/chart172.xml"/><Relationship Id="rId9" Type="http://schemas.openxmlformats.org/officeDocument/2006/relationships/chart" Target="../charts/chart177.xml"/><Relationship Id="rId14" Type="http://schemas.openxmlformats.org/officeDocument/2006/relationships/chart" Target="../charts/chart182.xml"/></Relationships>
</file>

<file path=xl/drawings/_rels/drawing13.xml.rels><?xml version="1.0" encoding="UTF-8" standalone="yes"?>
<Relationships xmlns="http://schemas.openxmlformats.org/package/2006/relationships"><Relationship Id="rId8" Type="http://schemas.openxmlformats.org/officeDocument/2006/relationships/chart" Target="../charts/chart194.xml"/><Relationship Id="rId13" Type="http://schemas.openxmlformats.org/officeDocument/2006/relationships/chart" Target="../charts/chart199.xml"/><Relationship Id="rId18" Type="http://schemas.openxmlformats.org/officeDocument/2006/relationships/chart" Target="../charts/chart204.xml"/><Relationship Id="rId3" Type="http://schemas.openxmlformats.org/officeDocument/2006/relationships/chart" Target="../charts/chart189.xml"/><Relationship Id="rId7" Type="http://schemas.openxmlformats.org/officeDocument/2006/relationships/chart" Target="../charts/chart193.xml"/><Relationship Id="rId12" Type="http://schemas.openxmlformats.org/officeDocument/2006/relationships/chart" Target="../charts/chart198.xml"/><Relationship Id="rId17" Type="http://schemas.openxmlformats.org/officeDocument/2006/relationships/chart" Target="../charts/chart203.xml"/><Relationship Id="rId2" Type="http://schemas.openxmlformats.org/officeDocument/2006/relationships/chart" Target="../charts/chart188.xml"/><Relationship Id="rId16" Type="http://schemas.openxmlformats.org/officeDocument/2006/relationships/chart" Target="../charts/chart202.xml"/><Relationship Id="rId1" Type="http://schemas.openxmlformats.org/officeDocument/2006/relationships/chart" Target="../charts/chart187.xml"/><Relationship Id="rId6" Type="http://schemas.openxmlformats.org/officeDocument/2006/relationships/chart" Target="../charts/chart192.xml"/><Relationship Id="rId11" Type="http://schemas.openxmlformats.org/officeDocument/2006/relationships/chart" Target="../charts/chart197.xml"/><Relationship Id="rId5" Type="http://schemas.openxmlformats.org/officeDocument/2006/relationships/chart" Target="../charts/chart191.xml"/><Relationship Id="rId15" Type="http://schemas.openxmlformats.org/officeDocument/2006/relationships/chart" Target="../charts/chart201.xml"/><Relationship Id="rId10" Type="http://schemas.openxmlformats.org/officeDocument/2006/relationships/chart" Target="../charts/chart196.xml"/><Relationship Id="rId4" Type="http://schemas.openxmlformats.org/officeDocument/2006/relationships/chart" Target="../charts/chart190.xml"/><Relationship Id="rId9" Type="http://schemas.openxmlformats.org/officeDocument/2006/relationships/chart" Target="../charts/chart195.xml"/><Relationship Id="rId14" Type="http://schemas.openxmlformats.org/officeDocument/2006/relationships/chart" Target="../charts/chart200.xml"/></Relationships>
</file>

<file path=xl/drawings/_rels/drawing14.xml.rels><?xml version="1.0" encoding="UTF-8" standalone="yes"?>
<Relationships xmlns="http://schemas.openxmlformats.org/package/2006/relationships"><Relationship Id="rId8" Type="http://schemas.openxmlformats.org/officeDocument/2006/relationships/chart" Target="../charts/chart212.xml"/><Relationship Id="rId13" Type="http://schemas.openxmlformats.org/officeDocument/2006/relationships/chart" Target="../charts/chart217.xml"/><Relationship Id="rId18" Type="http://schemas.openxmlformats.org/officeDocument/2006/relationships/chart" Target="../charts/chart222.xml"/><Relationship Id="rId3" Type="http://schemas.openxmlformats.org/officeDocument/2006/relationships/chart" Target="../charts/chart207.xml"/><Relationship Id="rId7" Type="http://schemas.openxmlformats.org/officeDocument/2006/relationships/chart" Target="../charts/chart211.xml"/><Relationship Id="rId12" Type="http://schemas.openxmlformats.org/officeDocument/2006/relationships/chart" Target="../charts/chart216.xml"/><Relationship Id="rId17" Type="http://schemas.openxmlformats.org/officeDocument/2006/relationships/chart" Target="../charts/chart221.xml"/><Relationship Id="rId2" Type="http://schemas.openxmlformats.org/officeDocument/2006/relationships/chart" Target="../charts/chart206.xml"/><Relationship Id="rId16" Type="http://schemas.openxmlformats.org/officeDocument/2006/relationships/chart" Target="../charts/chart220.xml"/><Relationship Id="rId1" Type="http://schemas.openxmlformats.org/officeDocument/2006/relationships/chart" Target="../charts/chart205.xml"/><Relationship Id="rId6" Type="http://schemas.openxmlformats.org/officeDocument/2006/relationships/chart" Target="../charts/chart210.xml"/><Relationship Id="rId11" Type="http://schemas.openxmlformats.org/officeDocument/2006/relationships/chart" Target="../charts/chart215.xml"/><Relationship Id="rId5" Type="http://schemas.openxmlformats.org/officeDocument/2006/relationships/chart" Target="../charts/chart209.xml"/><Relationship Id="rId15" Type="http://schemas.openxmlformats.org/officeDocument/2006/relationships/chart" Target="../charts/chart219.xml"/><Relationship Id="rId10" Type="http://schemas.openxmlformats.org/officeDocument/2006/relationships/chart" Target="../charts/chart214.xml"/><Relationship Id="rId4" Type="http://schemas.openxmlformats.org/officeDocument/2006/relationships/chart" Target="../charts/chart208.xml"/><Relationship Id="rId9" Type="http://schemas.openxmlformats.org/officeDocument/2006/relationships/chart" Target="../charts/chart213.xml"/><Relationship Id="rId14" Type="http://schemas.openxmlformats.org/officeDocument/2006/relationships/chart" Target="../charts/chart218.xml"/></Relationships>
</file>

<file path=xl/drawings/_rels/drawing15.xml.rels><?xml version="1.0" encoding="UTF-8" standalone="yes"?>
<Relationships xmlns="http://schemas.openxmlformats.org/package/2006/relationships"><Relationship Id="rId8" Type="http://schemas.openxmlformats.org/officeDocument/2006/relationships/chart" Target="../charts/chart230.xml"/><Relationship Id="rId13" Type="http://schemas.openxmlformats.org/officeDocument/2006/relationships/chart" Target="../charts/chart235.xml"/><Relationship Id="rId18" Type="http://schemas.openxmlformats.org/officeDocument/2006/relationships/chart" Target="../charts/chart240.xml"/><Relationship Id="rId3" Type="http://schemas.openxmlformats.org/officeDocument/2006/relationships/chart" Target="../charts/chart225.xml"/><Relationship Id="rId7" Type="http://schemas.openxmlformats.org/officeDocument/2006/relationships/chart" Target="../charts/chart229.xml"/><Relationship Id="rId12" Type="http://schemas.openxmlformats.org/officeDocument/2006/relationships/chart" Target="../charts/chart234.xml"/><Relationship Id="rId17" Type="http://schemas.openxmlformats.org/officeDocument/2006/relationships/chart" Target="../charts/chart239.xml"/><Relationship Id="rId2" Type="http://schemas.openxmlformats.org/officeDocument/2006/relationships/chart" Target="../charts/chart224.xml"/><Relationship Id="rId16" Type="http://schemas.openxmlformats.org/officeDocument/2006/relationships/chart" Target="../charts/chart238.xml"/><Relationship Id="rId1" Type="http://schemas.openxmlformats.org/officeDocument/2006/relationships/chart" Target="../charts/chart223.xml"/><Relationship Id="rId6" Type="http://schemas.openxmlformats.org/officeDocument/2006/relationships/chart" Target="../charts/chart228.xml"/><Relationship Id="rId11" Type="http://schemas.openxmlformats.org/officeDocument/2006/relationships/chart" Target="../charts/chart233.xml"/><Relationship Id="rId5" Type="http://schemas.openxmlformats.org/officeDocument/2006/relationships/chart" Target="../charts/chart227.xml"/><Relationship Id="rId15" Type="http://schemas.openxmlformats.org/officeDocument/2006/relationships/chart" Target="../charts/chart237.xml"/><Relationship Id="rId10" Type="http://schemas.openxmlformats.org/officeDocument/2006/relationships/chart" Target="../charts/chart232.xml"/><Relationship Id="rId4" Type="http://schemas.openxmlformats.org/officeDocument/2006/relationships/chart" Target="../charts/chart226.xml"/><Relationship Id="rId9" Type="http://schemas.openxmlformats.org/officeDocument/2006/relationships/chart" Target="../charts/chart231.xml"/><Relationship Id="rId14" Type="http://schemas.openxmlformats.org/officeDocument/2006/relationships/chart" Target="../charts/chart236.xml"/></Relationships>
</file>

<file path=xl/drawings/_rels/drawing16.xml.rels><?xml version="1.0" encoding="UTF-8" standalone="yes"?>
<Relationships xmlns="http://schemas.openxmlformats.org/package/2006/relationships"><Relationship Id="rId8" Type="http://schemas.openxmlformats.org/officeDocument/2006/relationships/chart" Target="../charts/chart248.xml"/><Relationship Id="rId13" Type="http://schemas.openxmlformats.org/officeDocument/2006/relationships/chart" Target="../charts/chart253.xml"/><Relationship Id="rId18" Type="http://schemas.openxmlformats.org/officeDocument/2006/relationships/chart" Target="../charts/chart258.xml"/><Relationship Id="rId3" Type="http://schemas.openxmlformats.org/officeDocument/2006/relationships/chart" Target="../charts/chart243.xml"/><Relationship Id="rId7" Type="http://schemas.openxmlformats.org/officeDocument/2006/relationships/chart" Target="../charts/chart247.xml"/><Relationship Id="rId12" Type="http://schemas.openxmlformats.org/officeDocument/2006/relationships/chart" Target="../charts/chart252.xml"/><Relationship Id="rId17" Type="http://schemas.openxmlformats.org/officeDocument/2006/relationships/chart" Target="../charts/chart257.xml"/><Relationship Id="rId2" Type="http://schemas.openxmlformats.org/officeDocument/2006/relationships/chart" Target="../charts/chart242.xml"/><Relationship Id="rId16" Type="http://schemas.openxmlformats.org/officeDocument/2006/relationships/chart" Target="../charts/chart256.xml"/><Relationship Id="rId1" Type="http://schemas.openxmlformats.org/officeDocument/2006/relationships/chart" Target="../charts/chart241.xml"/><Relationship Id="rId6" Type="http://schemas.openxmlformats.org/officeDocument/2006/relationships/chart" Target="../charts/chart246.xml"/><Relationship Id="rId11" Type="http://schemas.openxmlformats.org/officeDocument/2006/relationships/chart" Target="../charts/chart251.xml"/><Relationship Id="rId5" Type="http://schemas.openxmlformats.org/officeDocument/2006/relationships/chart" Target="../charts/chart245.xml"/><Relationship Id="rId15" Type="http://schemas.openxmlformats.org/officeDocument/2006/relationships/chart" Target="../charts/chart255.xml"/><Relationship Id="rId10" Type="http://schemas.openxmlformats.org/officeDocument/2006/relationships/chart" Target="../charts/chart250.xml"/><Relationship Id="rId4" Type="http://schemas.openxmlformats.org/officeDocument/2006/relationships/chart" Target="../charts/chart244.xml"/><Relationship Id="rId9" Type="http://schemas.openxmlformats.org/officeDocument/2006/relationships/chart" Target="../charts/chart249.xml"/><Relationship Id="rId14" Type="http://schemas.openxmlformats.org/officeDocument/2006/relationships/chart" Target="../charts/chart254.xml"/></Relationships>
</file>

<file path=xl/drawings/_rels/drawing17.xml.rels><?xml version="1.0" encoding="UTF-8" standalone="yes"?>
<Relationships xmlns="http://schemas.openxmlformats.org/package/2006/relationships"><Relationship Id="rId8" Type="http://schemas.openxmlformats.org/officeDocument/2006/relationships/chart" Target="../charts/chart266.xml"/><Relationship Id="rId13" Type="http://schemas.openxmlformats.org/officeDocument/2006/relationships/chart" Target="../charts/chart271.xml"/><Relationship Id="rId18" Type="http://schemas.openxmlformats.org/officeDocument/2006/relationships/chart" Target="../charts/chart276.xml"/><Relationship Id="rId3" Type="http://schemas.openxmlformats.org/officeDocument/2006/relationships/chart" Target="../charts/chart261.xml"/><Relationship Id="rId7" Type="http://schemas.openxmlformats.org/officeDocument/2006/relationships/chart" Target="../charts/chart265.xml"/><Relationship Id="rId12" Type="http://schemas.openxmlformats.org/officeDocument/2006/relationships/chart" Target="../charts/chart270.xml"/><Relationship Id="rId17" Type="http://schemas.openxmlformats.org/officeDocument/2006/relationships/chart" Target="../charts/chart275.xml"/><Relationship Id="rId2" Type="http://schemas.openxmlformats.org/officeDocument/2006/relationships/chart" Target="../charts/chart260.xml"/><Relationship Id="rId16" Type="http://schemas.openxmlformats.org/officeDocument/2006/relationships/chart" Target="../charts/chart274.xml"/><Relationship Id="rId1" Type="http://schemas.openxmlformats.org/officeDocument/2006/relationships/chart" Target="../charts/chart259.xml"/><Relationship Id="rId6" Type="http://schemas.openxmlformats.org/officeDocument/2006/relationships/chart" Target="../charts/chart264.xml"/><Relationship Id="rId11" Type="http://schemas.openxmlformats.org/officeDocument/2006/relationships/chart" Target="../charts/chart269.xml"/><Relationship Id="rId5" Type="http://schemas.openxmlformats.org/officeDocument/2006/relationships/chart" Target="../charts/chart263.xml"/><Relationship Id="rId15" Type="http://schemas.openxmlformats.org/officeDocument/2006/relationships/chart" Target="../charts/chart273.xml"/><Relationship Id="rId10" Type="http://schemas.openxmlformats.org/officeDocument/2006/relationships/chart" Target="../charts/chart268.xml"/><Relationship Id="rId4" Type="http://schemas.openxmlformats.org/officeDocument/2006/relationships/chart" Target="../charts/chart262.xml"/><Relationship Id="rId9" Type="http://schemas.openxmlformats.org/officeDocument/2006/relationships/chart" Target="../charts/chart267.xml"/><Relationship Id="rId14" Type="http://schemas.openxmlformats.org/officeDocument/2006/relationships/chart" Target="../charts/chart272.xml"/></Relationships>
</file>

<file path=xl/drawings/_rels/drawing18.xml.rels><?xml version="1.0" encoding="UTF-8" standalone="yes"?>
<Relationships xmlns="http://schemas.openxmlformats.org/package/2006/relationships"><Relationship Id="rId8" Type="http://schemas.openxmlformats.org/officeDocument/2006/relationships/chart" Target="../charts/chart284.xml"/><Relationship Id="rId13" Type="http://schemas.openxmlformats.org/officeDocument/2006/relationships/chart" Target="../charts/chart289.xml"/><Relationship Id="rId18" Type="http://schemas.openxmlformats.org/officeDocument/2006/relationships/chart" Target="../charts/chart294.xml"/><Relationship Id="rId3" Type="http://schemas.openxmlformats.org/officeDocument/2006/relationships/chart" Target="../charts/chart279.xml"/><Relationship Id="rId7" Type="http://schemas.openxmlformats.org/officeDocument/2006/relationships/chart" Target="../charts/chart283.xml"/><Relationship Id="rId12" Type="http://schemas.openxmlformats.org/officeDocument/2006/relationships/chart" Target="../charts/chart288.xml"/><Relationship Id="rId17" Type="http://schemas.openxmlformats.org/officeDocument/2006/relationships/chart" Target="../charts/chart293.xml"/><Relationship Id="rId2" Type="http://schemas.openxmlformats.org/officeDocument/2006/relationships/chart" Target="../charts/chart278.xml"/><Relationship Id="rId16" Type="http://schemas.openxmlformats.org/officeDocument/2006/relationships/chart" Target="../charts/chart292.xml"/><Relationship Id="rId1" Type="http://schemas.openxmlformats.org/officeDocument/2006/relationships/chart" Target="../charts/chart277.xml"/><Relationship Id="rId6" Type="http://schemas.openxmlformats.org/officeDocument/2006/relationships/chart" Target="../charts/chart282.xml"/><Relationship Id="rId11" Type="http://schemas.openxmlformats.org/officeDocument/2006/relationships/chart" Target="../charts/chart287.xml"/><Relationship Id="rId5" Type="http://schemas.openxmlformats.org/officeDocument/2006/relationships/chart" Target="../charts/chart281.xml"/><Relationship Id="rId15" Type="http://schemas.openxmlformats.org/officeDocument/2006/relationships/chart" Target="../charts/chart291.xml"/><Relationship Id="rId10" Type="http://schemas.openxmlformats.org/officeDocument/2006/relationships/chart" Target="../charts/chart286.xml"/><Relationship Id="rId4" Type="http://schemas.openxmlformats.org/officeDocument/2006/relationships/chart" Target="../charts/chart280.xml"/><Relationship Id="rId9" Type="http://schemas.openxmlformats.org/officeDocument/2006/relationships/chart" Target="../charts/chart285.xml"/><Relationship Id="rId14" Type="http://schemas.openxmlformats.org/officeDocument/2006/relationships/chart" Target="../charts/chart290.xml"/></Relationships>
</file>

<file path=xl/drawings/drawing1.xml><?xml version="1.0" encoding="utf-8"?>
<xdr:wsDr xmlns:xdr="http://schemas.openxmlformats.org/drawingml/2006/spreadsheetDrawing" xmlns:a="http://schemas.openxmlformats.org/drawingml/2006/main">
  <xdr:twoCellAnchor>
    <xdr:from>
      <xdr:col>2</xdr:col>
      <xdr:colOff>473782</xdr:colOff>
      <xdr:row>20</xdr:row>
      <xdr:rowOff>193638</xdr:rowOff>
    </xdr:from>
    <xdr:to>
      <xdr:col>6</xdr:col>
      <xdr:colOff>655317</xdr:colOff>
      <xdr:row>32</xdr:row>
      <xdr:rowOff>68132</xdr:rowOff>
    </xdr:to>
    <xdr:graphicFrame macro="">
      <xdr:nvGraphicFramePr>
        <xdr:cNvPr id="2" name="Chart 1">
          <a:extLst>
            <a:ext uri="{FF2B5EF4-FFF2-40B4-BE49-F238E27FC236}">
              <a16:creationId xmlns:a16="http://schemas.microsoft.com/office/drawing/2014/main" id="{A6DD3A99-555E-4E71-AF16-1A5BE5AA4FB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829236</xdr:colOff>
      <xdr:row>32</xdr:row>
      <xdr:rowOff>40342</xdr:rowOff>
    </xdr:from>
    <xdr:to>
      <xdr:col>10</xdr:col>
      <xdr:colOff>246530</xdr:colOff>
      <xdr:row>41</xdr:row>
      <xdr:rowOff>40342</xdr:rowOff>
    </xdr:to>
    <xdr:graphicFrame macro="">
      <xdr:nvGraphicFramePr>
        <xdr:cNvPr id="3" name="Chart 2">
          <a:extLst>
            <a:ext uri="{FF2B5EF4-FFF2-40B4-BE49-F238E27FC236}">
              <a16:creationId xmlns:a16="http://schemas.microsoft.com/office/drawing/2014/main" id="{43341557-7BA3-4D3D-B9B1-815451B589C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100204</xdr:colOff>
      <xdr:row>72</xdr:row>
      <xdr:rowOff>110512</xdr:rowOff>
    </xdr:from>
    <xdr:to>
      <xdr:col>7</xdr:col>
      <xdr:colOff>281120</xdr:colOff>
      <xdr:row>87</xdr:row>
      <xdr:rowOff>78982</xdr:rowOff>
    </xdr:to>
    <xdr:graphicFrame macro="">
      <xdr:nvGraphicFramePr>
        <xdr:cNvPr id="4" name="Chart 3">
          <a:extLst>
            <a:ext uri="{FF2B5EF4-FFF2-40B4-BE49-F238E27FC236}">
              <a16:creationId xmlns:a16="http://schemas.microsoft.com/office/drawing/2014/main" id="{CD58B7EF-1C02-4100-B8D8-70B0C98693C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7</xdr:col>
      <xdr:colOff>309730</xdr:colOff>
      <xdr:row>78</xdr:row>
      <xdr:rowOff>144108</xdr:rowOff>
    </xdr:from>
    <xdr:to>
      <xdr:col>11</xdr:col>
      <xdr:colOff>766930</xdr:colOff>
      <xdr:row>93</xdr:row>
      <xdr:rowOff>136488</xdr:rowOff>
    </xdr:to>
    <xdr:graphicFrame macro="">
      <xdr:nvGraphicFramePr>
        <xdr:cNvPr id="5" name="Chart 4">
          <a:extLst>
            <a:ext uri="{FF2B5EF4-FFF2-40B4-BE49-F238E27FC236}">
              <a16:creationId xmlns:a16="http://schemas.microsoft.com/office/drawing/2014/main" id="{021EA964-8FF5-4B0C-A25C-B24D39CF2C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xdr:col>
      <xdr:colOff>343346</xdr:colOff>
      <xdr:row>87</xdr:row>
      <xdr:rowOff>37353</xdr:rowOff>
    </xdr:from>
    <xdr:to>
      <xdr:col>7</xdr:col>
      <xdr:colOff>433293</xdr:colOff>
      <xdr:row>104</xdr:row>
      <xdr:rowOff>37353</xdr:rowOff>
    </xdr:to>
    <xdr:graphicFrame macro="">
      <xdr:nvGraphicFramePr>
        <xdr:cNvPr id="6" name="Chart 5">
          <a:extLst>
            <a:ext uri="{FF2B5EF4-FFF2-40B4-BE49-F238E27FC236}">
              <a16:creationId xmlns:a16="http://schemas.microsoft.com/office/drawing/2014/main" id="{D49A96EA-D2B9-48BE-AEFD-57B89BF3C5C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5</xdr:col>
      <xdr:colOff>160020</xdr:colOff>
      <xdr:row>104</xdr:row>
      <xdr:rowOff>76200</xdr:rowOff>
    </xdr:from>
    <xdr:to>
      <xdr:col>8</xdr:col>
      <xdr:colOff>106680</xdr:colOff>
      <xdr:row>116</xdr:row>
      <xdr:rowOff>34290</xdr:rowOff>
    </xdr:to>
    <xdr:graphicFrame macro="">
      <xdr:nvGraphicFramePr>
        <xdr:cNvPr id="7" name="Chart 6">
          <a:extLst>
            <a:ext uri="{FF2B5EF4-FFF2-40B4-BE49-F238E27FC236}">
              <a16:creationId xmlns:a16="http://schemas.microsoft.com/office/drawing/2014/main" id="{37E28AEF-D470-49D8-A086-F01000FD0A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8</xdr:col>
      <xdr:colOff>160020</xdr:colOff>
      <xdr:row>105</xdr:row>
      <xdr:rowOff>68580</xdr:rowOff>
    </xdr:from>
    <xdr:to>
      <xdr:col>11</xdr:col>
      <xdr:colOff>571500</xdr:colOff>
      <xdr:row>123</xdr:row>
      <xdr:rowOff>99060</xdr:rowOff>
    </xdr:to>
    <xdr:graphicFrame macro="">
      <xdr:nvGraphicFramePr>
        <xdr:cNvPr id="8" name="Chart 7">
          <a:extLst>
            <a:ext uri="{FF2B5EF4-FFF2-40B4-BE49-F238E27FC236}">
              <a16:creationId xmlns:a16="http://schemas.microsoft.com/office/drawing/2014/main" id="{D15A1F11-6644-47AE-BB4D-84FF269C3E9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9</xdr:col>
      <xdr:colOff>914400</xdr:colOff>
      <xdr:row>125</xdr:row>
      <xdr:rowOff>97117</xdr:rowOff>
    </xdr:from>
    <xdr:to>
      <xdr:col>14</xdr:col>
      <xdr:colOff>932329</xdr:colOff>
      <xdr:row>140</xdr:row>
      <xdr:rowOff>107575</xdr:rowOff>
    </xdr:to>
    <xdr:graphicFrame macro="">
      <xdr:nvGraphicFramePr>
        <xdr:cNvPr id="9" name="Chart 8">
          <a:extLst>
            <a:ext uri="{FF2B5EF4-FFF2-40B4-BE49-F238E27FC236}">
              <a16:creationId xmlns:a16="http://schemas.microsoft.com/office/drawing/2014/main" id="{E59475E0-107C-4ABB-B8FE-7C4A6001D66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5</xdr:col>
      <xdr:colOff>957432</xdr:colOff>
      <xdr:row>137</xdr:row>
      <xdr:rowOff>264235</xdr:rowOff>
    </xdr:from>
    <xdr:to>
      <xdr:col>10</xdr:col>
      <xdr:colOff>383690</xdr:colOff>
      <xdr:row>150</xdr:row>
      <xdr:rowOff>114525</xdr:rowOff>
    </xdr:to>
    <xdr:graphicFrame macro="">
      <xdr:nvGraphicFramePr>
        <xdr:cNvPr id="10" name="Chart 9">
          <a:extLst>
            <a:ext uri="{FF2B5EF4-FFF2-40B4-BE49-F238E27FC236}">
              <a16:creationId xmlns:a16="http://schemas.microsoft.com/office/drawing/2014/main" id="{51422865-FA8A-4972-A094-B7CE360F73F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4</xdr:col>
      <xdr:colOff>411480</xdr:colOff>
      <xdr:row>234</xdr:row>
      <xdr:rowOff>11430</xdr:rowOff>
    </xdr:from>
    <xdr:to>
      <xdr:col>8</xdr:col>
      <xdr:colOff>868680</xdr:colOff>
      <xdr:row>247</xdr:row>
      <xdr:rowOff>3810</xdr:rowOff>
    </xdr:to>
    <xdr:graphicFrame macro="">
      <xdr:nvGraphicFramePr>
        <xdr:cNvPr id="11" name="Chart 10">
          <a:extLst>
            <a:ext uri="{FF2B5EF4-FFF2-40B4-BE49-F238E27FC236}">
              <a16:creationId xmlns:a16="http://schemas.microsoft.com/office/drawing/2014/main" id="{E92BBF27-60C4-416A-9747-9ADFD571D0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xdr:col>
      <xdr:colOff>510989</xdr:colOff>
      <xdr:row>215</xdr:row>
      <xdr:rowOff>17929</xdr:rowOff>
    </xdr:from>
    <xdr:to>
      <xdr:col>10</xdr:col>
      <xdr:colOff>394448</xdr:colOff>
      <xdr:row>230</xdr:row>
      <xdr:rowOff>98612</xdr:rowOff>
    </xdr:to>
    <xdr:graphicFrame macro="">
      <xdr:nvGraphicFramePr>
        <xdr:cNvPr id="12" name="Chart 11">
          <a:extLst>
            <a:ext uri="{FF2B5EF4-FFF2-40B4-BE49-F238E27FC236}">
              <a16:creationId xmlns:a16="http://schemas.microsoft.com/office/drawing/2014/main" id="{3B14696B-4580-4467-9836-394D286EDE5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4</xdr:col>
      <xdr:colOff>457200</xdr:colOff>
      <xdr:row>193</xdr:row>
      <xdr:rowOff>50875</xdr:rowOff>
    </xdr:from>
    <xdr:to>
      <xdr:col>9</xdr:col>
      <xdr:colOff>371139</xdr:colOff>
      <xdr:row>204</xdr:row>
      <xdr:rowOff>231289</xdr:rowOff>
    </xdr:to>
    <xdr:graphicFrame macro="">
      <xdr:nvGraphicFramePr>
        <xdr:cNvPr id="13" name="Chart 12">
          <a:extLst>
            <a:ext uri="{FF2B5EF4-FFF2-40B4-BE49-F238E27FC236}">
              <a16:creationId xmlns:a16="http://schemas.microsoft.com/office/drawing/2014/main" id="{F5B6ED13-E880-48B3-979D-A5941ACC8E8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4</xdr:col>
      <xdr:colOff>655320</xdr:colOff>
      <xdr:row>168</xdr:row>
      <xdr:rowOff>110490</xdr:rowOff>
    </xdr:from>
    <xdr:to>
      <xdr:col>9</xdr:col>
      <xdr:colOff>83820</xdr:colOff>
      <xdr:row>182</xdr:row>
      <xdr:rowOff>102870</xdr:rowOff>
    </xdr:to>
    <xdr:graphicFrame macro="">
      <xdr:nvGraphicFramePr>
        <xdr:cNvPr id="14" name="Chart 13">
          <a:extLst>
            <a:ext uri="{FF2B5EF4-FFF2-40B4-BE49-F238E27FC236}">
              <a16:creationId xmlns:a16="http://schemas.microsoft.com/office/drawing/2014/main" id="{133D1C75-143A-4C04-909D-3D4C0F3773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4</xdr:col>
      <xdr:colOff>1027803</xdr:colOff>
      <xdr:row>179</xdr:row>
      <xdr:rowOff>50426</xdr:rowOff>
    </xdr:from>
    <xdr:to>
      <xdr:col>9</xdr:col>
      <xdr:colOff>456303</xdr:colOff>
      <xdr:row>196</xdr:row>
      <xdr:rowOff>186242</xdr:rowOff>
    </xdr:to>
    <xdr:graphicFrame macro="">
      <xdr:nvGraphicFramePr>
        <xdr:cNvPr id="15" name="Chart 14">
          <a:extLst>
            <a:ext uri="{FF2B5EF4-FFF2-40B4-BE49-F238E27FC236}">
              <a16:creationId xmlns:a16="http://schemas.microsoft.com/office/drawing/2014/main" id="{1A09C923-7606-4C09-A43E-FF5DDE76963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4</xdr:col>
      <xdr:colOff>294490</xdr:colOff>
      <xdr:row>153</xdr:row>
      <xdr:rowOff>66114</xdr:rowOff>
    </xdr:from>
    <xdr:to>
      <xdr:col>8</xdr:col>
      <xdr:colOff>753931</xdr:colOff>
      <xdr:row>163</xdr:row>
      <xdr:rowOff>118334</xdr:rowOff>
    </xdr:to>
    <xdr:graphicFrame macro="">
      <xdr:nvGraphicFramePr>
        <xdr:cNvPr id="16" name="Chart 15">
          <a:extLst>
            <a:ext uri="{FF2B5EF4-FFF2-40B4-BE49-F238E27FC236}">
              <a16:creationId xmlns:a16="http://schemas.microsoft.com/office/drawing/2014/main" id="{84214AD2-7B08-49C8-B6D3-185E9BD974A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5</xdr:col>
      <xdr:colOff>121472</xdr:colOff>
      <xdr:row>45</xdr:row>
      <xdr:rowOff>28465</xdr:rowOff>
    </xdr:from>
    <xdr:to>
      <xdr:col>9</xdr:col>
      <xdr:colOff>1030493</xdr:colOff>
      <xdr:row>52</xdr:row>
      <xdr:rowOff>56479</xdr:rowOff>
    </xdr:to>
    <xdr:graphicFrame macro="">
      <xdr:nvGraphicFramePr>
        <xdr:cNvPr id="17" name="Chart 16">
          <a:extLst>
            <a:ext uri="{FF2B5EF4-FFF2-40B4-BE49-F238E27FC236}">
              <a16:creationId xmlns:a16="http://schemas.microsoft.com/office/drawing/2014/main" id="{6FAEB9BC-DB92-44C0-B132-D9B92689BE7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5</xdr:col>
      <xdr:colOff>271183</xdr:colOff>
      <xdr:row>52</xdr:row>
      <xdr:rowOff>117214</xdr:rowOff>
    </xdr:from>
    <xdr:to>
      <xdr:col>9</xdr:col>
      <xdr:colOff>730624</xdr:colOff>
      <xdr:row>69</xdr:row>
      <xdr:rowOff>396464</xdr:rowOff>
    </xdr:to>
    <xdr:graphicFrame macro="">
      <xdr:nvGraphicFramePr>
        <xdr:cNvPr id="18" name="Chart 17">
          <a:extLst>
            <a:ext uri="{FF2B5EF4-FFF2-40B4-BE49-F238E27FC236}">
              <a16:creationId xmlns:a16="http://schemas.microsoft.com/office/drawing/2014/main" id="{98D0F7B6-02A5-4C8F-BCDD-FEC2D8BAF56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9</xdr:col>
      <xdr:colOff>329330</xdr:colOff>
      <xdr:row>158</xdr:row>
      <xdr:rowOff>102</xdr:rowOff>
    </xdr:from>
    <xdr:to>
      <xdr:col>13</xdr:col>
      <xdr:colOff>783067</xdr:colOff>
      <xdr:row>168</xdr:row>
      <xdr:rowOff>256534</xdr:rowOff>
    </xdr:to>
    <xdr:graphicFrame macro="">
      <xdr:nvGraphicFramePr>
        <xdr:cNvPr id="19" name="Chart 18">
          <a:extLst>
            <a:ext uri="{FF2B5EF4-FFF2-40B4-BE49-F238E27FC236}">
              <a16:creationId xmlns:a16="http://schemas.microsoft.com/office/drawing/2014/main" id="{C0C69624-5A2C-4356-8C0B-5789363D098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2</xdr:col>
      <xdr:colOff>542364</xdr:colOff>
      <xdr:row>0</xdr:row>
      <xdr:rowOff>112059</xdr:rowOff>
    </xdr:from>
    <xdr:to>
      <xdr:col>6</xdr:col>
      <xdr:colOff>721658</xdr:colOff>
      <xdr:row>19</xdr:row>
      <xdr:rowOff>121024</xdr:rowOff>
    </xdr:to>
    <xdr:graphicFrame macro="">
      <xdr:nvGraphicFramePr>
        <xdr:cNvPr id="21" name="Chart 20">
          <a:extLst>
            <a:ext uri="{FF2B5EF4-FFF2-40B4-BE49-F238E27FC236}">
              <a16:creationId xmlns:a16="http://schemas.microsoft.com/office/drawing/2014/main" id="{0B2F75E4-2329-45C1-84F8-AC1402C3BCC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2</xdr:col>
      <xdr:colOff>393100</xdr:colOff>
      <xdr:row>2</xdr:row>
      <xdr:rowOff>32274</xdr:rowOff>
    </xdr:from>
    <xdr:to>
      <xdr:col>7</xdr:col>
      <xdr:colOff>574635</xdr:colOff>
      <xdr:row>13</xdr:row>
      <xdr:rowOff>50203</xdr:rowOff>
    </xdr:to>
    <xdr:graphicFrame macro="">
      <xdr:nvGraphicFramePr>
        <xdr:cNvPr id="2" name="Chart 1">
          <a:extLst>
            <a:ext uri="{FF2B5EF4-FFF2-40B4-BE49-F238E27FC236}">
              <a16:creationId xmlns:a16="http://schemas.microsoft.com/office/drawing/2014/main" id="{A01476B8-37C3-4366-8F93-AA9E08AF2C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945777</xdr:colOff>
      <xdr:row>15</xdr:row>
      <xdr:rowOff>31378</xdr:rowOff>
    </xdr:from>
    <xdr:to>
      <xdr:col>11</xdr:col>
      <xdr:colOff>363071</xdr:colOff>
      <xdr:row>24</xdr:row>
      <xdr:rowOff>31378</xdr:rowOff>
    </xdr:to>
    <xdr:graphicFrame macro="">
      <xdr:nvGraphicFramePr>
        <xdr:cNvPr id="3" name="Chart 2">
          <a:extLst>
            <a:ext uri="{FF2B5EF4-FFF2-40B4-BE49-F238E27FC236}">
              <a16:creationId xmlns:a16="http://schemas.microsoft.com/office/drawing/2014/main" id="{84D0A5B0-7995-41A5-A3B9-50010C89B9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100204</xdr:colOff>
      <xdr:row>57</xdr:row>
      <xdr:rowOff>110512</xdr:rowOff>
    </xdr:from>
    <xdr:to>
      <xdr:col>9</xdr:col>
      <xdr:colOff>281120</xdr:colOff>
      <xdr:row>72</xdr:row>
      <xdr:rowOff>78982</xdr:rowOff>
    </xdr:to>
    <xdr:graphicFrame macro="">
      <xdr:nvGraphicFramePr>
        <xdr:cNvPr id="4" name="Chart 3">
          <a:extLst>
            <a:ext uri="{FF2B5EF4-FFF2-40B4-BE49-F238E27FC236}">
              <a16:creationId xmlns:a16="http://schemas.microsoft.com/office/drawing/2014/main" id="{91E9DBF4-FE59-4933-B2A2-7CBAB40B487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7</xdr:col>
      <xdr:colOff>58718</xdr:colOff>
      <xdr:row>65</xdr:row>
      <xdr:rowOff>117214</xdr:rowOff>
    </xdr:from>
    <xdr:to>
      <xdr:col>12</xdr:col>
      <xdr:colOff>515919</xdr:colOff>
      <xdr:row>80</xdr:row>
      <xdr:rowOff>109594</xdr:rowOff>
    </xdr:to>
    <xdr:graphicFrame macro="">
      <xdr:nvGraphicFramePr>
        <xdr:cNvPr id="5" name="Chart 4">
          <a:extLst>
            <a:ext uri="{FF2B5EF4-FFF2-40B4-BE49-F238E27FC236}">
              <a16:creationId xmlns:a16="http://schemas.microsoft.com/office/drawing/2014/main" id="{897D9D4B-8DC4-4A27-A129-9D2C81F4BAF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xdr:col>
      <xdr:colOff>343347</xdr:colOff>
      <xdr:row>73</xdr:row>
      <xdr:rowOff>135592</xdr:rowOff>
    </xdr:from>
    <xdr:to>
      <xdr:col>7</xdr:col>
      <xdr:colOff>1013907</xdr:colOff>
      <xdr:row>88</xdr:row>
      <xdr:rowOff>116541</xdr:rowOff>
    </xdr:to>
    <xdr:graphicFrame macro="">
      <xdr:nvGraphicFramePr>
        <xdr:cNvPr id="6" name="Chart 5">
          <a:extLst>
            <a:ext uri="{FF2B5EF4-FFF2-40B4-BE49-F238E27FC236}">
              <a16:creationId xmlns:a16="http://schemas.microsoft.com/office/drawing/2014/main" id="{9298AD11-BE00-4FBA-A485-E7E4A1A5119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xdr:col>
      <xdr:colOff>1092349</xdr:colOff>
      <xdr:row>89</xdr:row>
      <xdr:rowOff>121023</xdr:rowOff>
    </xdr:from>
    <xdr:to>
      <xdr:col>7</xdr:col>
      <xdr:colOff>770068</xdr:colOff>
      <xdr:row>101</xdr:row>
      <xdr:rowOff>79113</xdr:rowOff>
    </xdr:to>
    <xdr:graphicFrame macro="">
      <xdr:nvGraphicFramePr>
        <xdr:cNvPr id="7" name="Chart 6">
          <a:extLst>
            <a:ext uri="{FF2B5EF4-FFF2-40B4-BE49-F238E27FC236}">
              <a16:creationId xmlns:a16="http://schemas.microsoft.com/office/drawing/2014/main" id="{D70724BA-8475-4DCE-B7BC-EB4303C19A1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7</xdr:col>
      <xdr:colOff>984772</xdr:colOff>
      <xdr:row>87</xdr:row>
      <xdr:rowOff>104438</xdr:rowOff>
    </xdr:from>
    <xdr:to>
      <xdr:col>12</xdr:col>
      <xdr:colOff>365312</xdr:colOff>
      <xdr:row>105</xdr:row>
      <xdr:rowOff>134919</xdr:rowOff>
    </xdr:to>
    <xdr:graphicFrame macro="">
      <xdr:nvGraphicFramePr>
        <xdr:cNvPr id="8" name="Chart 7">
          <a:extLst>
            <a:ext uri="{FF2B5EF4-FFF2-40B4-BE49-F238E27FC236}">
              <a16:creationId xmlns:a16="http://schemas.microsoft.com/office/drawing/2014/main" id="{B0CE9FA8-C865-4681-9508-2E839B0513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6</xdr:col>
      <xdr:colOff>1004047</xdr:colOff>
      <xdr:row>108</xdr:row>
      <xdr:rowOff>134471</xdr:rowOff>
    </xdr:from>
    <xdr:to>
      <xdr:col>12</xdr:col>
      <xdr:colOff>1021976</xdr:colOff>
      <xdr:row>124</xdr:row>
      <xdr:rowOff>286870</xdr:rowOff>
    </xdr:to>
    <xdr:graphicFrame macro="">
      <xdr:nvGraphicFramePr>
        <xdr:cNvPr id="9" name="Chart 8">
          <a:extLst>
            <a:ext uri="{FF2B5EF4-FFF2-40B4-BE49-F238E27FC236}">
              <a16:creationId xmlns:a16="http://schemas.microsoft.com/office/drawing/2014/main" id="{9DCC1A11-04C2-4EA4-BFFC-037B7F3A0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6</xdr:col>
      <xdr:colOff>957432</xdr:colOff>
      <xdr:row>122</xdr:row>
      <xdr:rowOff>264235</xdr:rowOff>
    </xdr:from>
    <xdr:to>
      <xdr:col>12</xdr:col>
      <xdr:colOff>383690</xdr:colOff>
      <xdr:row>135</xdr:row>
      <xdr:rowOff>114525</xdr:rowOff>
    </xdr:to>
    <xdr:graphicFrame macro="">
      <xdr:nvGraphicFramePr>
        <xdr:cNvPr id="10" name="Chart 9">
          <a:extLst>
            <a:ext uri="{FF2B5EF4-FFF2-40B4-BE49-F238E27FC236}">
              <a16:creationId xmlns:a16="http://schemas.microsoft.com/office/drawing/2014/main" id="{62F4323C-1C0F-4793-94B8-DCB43C9BEEF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5</xdr:col>
      <xdr:colOff>233680</xdr:colOff>
      <xdr:row>213</xdr:row>
      <xdr:rowOff>189230</xdr:rowOff>
    </xdr:from>
    <xdr:to>
      <xdr:col>10</xdr:col>
      <xdr:colOff>690880</xdr:colOff>
      <xdr:row>226</xdr:row>
      <xdr:rowOff>29210</xdr:rowOff>
    </xdr:to>
    <xdr:graphicFrame macro="">
      <xdr:nvGraphicFramePr>
        <xdr:cNvPr id="11" name="Chart 10">
          <a:extLst>
            <a:ext uri="{FF2B5EF4-FFF2-40B4-BE49-F238E27FC236}">
              <a16:creationId xmlns:a16="http://schemas.microsoft.com/office/drawing/2014/main" id="{51B51F69-1802-4BA6-A35F-8386142732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5</xdr:col>
      <xdr:colOff>986118</xdr:colOff>
      <xdr:row>198</xdr:row>
      <xdr:rowOff>53788</xdr:rowOff>
    </xdr:from>
    <xdr:to>
      <xdr:col>12</xdr:col>
      <xdr:colOff>869577</xdr:colOff>
      <xdr:row>214</xdr:row>
      <xdr:rowOff>134470</xdr:rowOff>
    </xdr:to>
    <xdr:graphicFrame macro="">
      <xdr:nvGraphicFramePr>
        <xdr:cNvPr id="12" name="Chart 11">
          <a:extLst>
            <a:ext uri="{FF2B5EF4-FFF2-40B4-BE49-F238E27FC236}">
              <a16:creationId xmlns:a16="http://schemas.microsoft.com/office/drawing/2014/main" id="{6A6F5B2E-66B9-4E3D-B61B-9167BA8A038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5</xdr:col>
      <xdr:colOff>475130</xdr:colOff>
      <xdr:row>181</xdr:row>
      <xdr:rowOff>346710</xdr:rowOff>
    </xdr:from>
    <xdr:to>
      <xdr:col>11</xdr:col>
      <xdr:colOff>389069</xdr:colOff>
      <xdr:row>193</xdr:row>
      <xdr:rowOff>96818</xdr:rowOff>
    </xdr:to>
    <xdr:graphicFrame macro="">
      <xdr:nvGraphicFramePr>
        <xdr:cNvPr id="13" name="Chart 12">
          <a:extLst>
            <a:ext uri="{FF2B5EF4-FFF2-40B4-BE49-F238E27FC236}">
              <a16:creationId xmlns:a16="http://schemas.microsoft.com/office/drawing/2014/main" id="{36B5D536-9FA5-49A9-A393-200A3F8B825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5</xdr:col>
      <xdr:colOff>655320</xdr:colOff>
      <xdr:row>153</xdr:row>
      <xdr:rowOff>110490</xdr:rowOff>
    </xdr:from>
    <xdr:to>
      <xdr:col>11</xdr:col>
      <xdr:colOff>83820</xdr:colOff>
      <xdr:row>167</xdr:row>
      <xdr:rowOff>102870</xdr:rowOff>
    </xdr:to>
    <xdr:graphicFrame macro="">
      <xdr:nvGraphicFramePr>
        <xdr:cNvPr id="14" name="Chart 13">
          <a:extLst>
            <a:ext uri="{FF2B5EF4-FFF2-40B4-BE49-F238E27FC236}">
              <a16:creationId xmlns:a16="http://schemas.microsoft.com/office/drawing/2014/main" id="{6D8043D5-EF77-42C9-81D0-B50975C129F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9</xdr:col>
      <xdr:colOff>830580</xdr:colOff>
      <xdr:row>162</xdr:row>
      <xdr:rowOff>95250</xdr:rowOff>
    </xdr:from>
    <xdr:to>
      <xdr:col>14</xdr:col>
      <xdr:colOff>259080</xdr:colOff>
      <xdr:row>180</xdr:row>
      <xdr:rowOff>87630</xdr:rowOff>
    </xdr:to>
    <xdr:graphicFrame macro="">
      <xdr:nvGraphicFramePr>
        <xdr:cNvPr id="15" name="Chart 14">
          <a:extLst>
            <a:ext uri="{FF2B5EF4-FFF2-40B4-BE49-F238E27FC236}">
              <a16:creationId xmlns:a16="http://schemas.microsoft.com/office/drawing/2014/main" id="{1C4178B7-6B80-4168-B09B-5F18D41BF0F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5</xdr:col>
      <xdr:colOff>294490</xdr:colOff>
      <xdr:row>138</xdr:row>
      <xdr:rowOff>66114</xdr:rowOff>
    </xdr:from>
    <xdr:to>
      <xdr:col>10</xdr:col>
      <xdr:colOff>753931</xdr:colOff>
      <xdr:row>148</xdr:row>
      <xdr:rowOff>118334</xdr:rowOff>
    </xdr:to>
    <xdr:graphicFrame macro="">
      <xdr:nvGraphicFramePr>
        <xdr:cNvPr id="16" name="Chart 15">
          <a:extLst>
            <a:ext uri="{FF2B5EF4-FFF2-40B4-BE49-F238E27FC236}">
              <a16:creationId xmlns:a16="http://schemas.microsoft.com/office/drawing/2014/main" id="{BB6520AD-1EB0-4801-A945-D579F475DA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5</xdr:col>
      <xdr:colOff>22860</xdr:colOff>
      <xdr:row>30</xdr:row>
      <xdr:rowOff>46394</xdr:rowOff>
    </xdr:from>
    <xdr:to>
      <xdr:col>10</xdr:col>
      <xdr:colOff>931881</xdr:colOff>
      <xdr:row>37</xdr:row>
      <xdr:rowOff>74408</xdr:rowOff>
    </xdr:to>
    <xdr:graphicFrame macro="">
      <xdr:nvGraphicFramePr>
        <xdr:cNvPr id="17" name="Chart 16">
          <a:extLst>
            <a:ext uri="{FF2B5EF4-FFF2-40B4-BE49-F238E27FC236}">
              <a16:creationId xmlns:a16="http://schemas.microsoft.com/office/drawing/2014/main" id="{06B1D7A1-E0B0-47BF-951E-5D2B430EBF9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5</xdr:col>
      <xdr:colOff>746312</xdr:colOff>
      <xdr:row>38</xdr:row>
      <xdr:rowOff>9638</xdr:rowOff>
    </xdr:from>
    <xdr:to>
      <xdr:col>11</xdr:col>
      <xdr:colOff>174812</xdr:colOff>
      <xdr:row>55</xdr:row>
      <xdr:rowOff>2017</xdr:rowOff>
    </xdr:to>
    <xdr:graphicFrame macro="">
      <xdr:nvGraphicFramePr>
        <xdr:cNvPr id="18" name="Chart 17">
          <a:extLst>
            <a:ext uri="{FF2B5EF4-FFF2-40B4-BE49-F238E27FC236}">
              <a16:creationId xmlns:a16="http://schemas.microsoft.com/office/drawing/2014/main" id="{1ECA114E-BF7D-45A7-9B5B-DBD0620672B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11</xdr:col>
      <xdr:colOff>329330</xdr:colOff>
      <xdr:row>143</xdr:row>
      <xdr:rowOff>102</xdr:rowOff>
    </xdr:from>
    <xdr:to>
      <xdr:col>15</xdr:col>
      <xdr:colOff>783067</xdr:colOff>
      <xdr:row>153</xdr:row>
      <xdr:rowOff>256534</xdr:rowOff>
    </xdr:to>
    <xdr:graphicFrame macro="">
      <xdr:nvGraphicFramePr>
        <xdr:cNvPr id="19" name="Chart 18">
          <a:extLst>
            <a:ext uri="{FF2B5EF4-FFF2-40B4-BE49-F238E27FC236}">
              <a16:creationId xmlns:a16="http://schemas.microsoft.com/office/drawing/2014/main" id="{90884DD8-A0EC-438E-9D97-574C0DD32F4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10</xdr:col>
      <xdr:colOff>866140</xdr:colOff>
      <xdr:row>33</xdr:row>
      <xdr:rowOff>92710</xdr:rowOff>
    </xdr:from>
    <xdr:to>
      <xdr:col>16</xdr:col>
      <xdr:colOff>134620</xdr:colOff>
      <xdr:row>47</xdr:row>
      <xdr:rowOff>120650</xdr:rowOff>
    </xdr:to>
    <xdr:graphicFrame macro="">
      <xdr:nvGraphicFramePr>
        <xdr:cNvPr id="3" name="Chart 2">
          <a:extLst>
            <a:ext uri="{FF2B5EF4-FFF2-40B4-BE49-F238E27FC236}">
              <a16:creationId xmlns:a16="http://schemas.microsoft.com/office/drawing/2014/main" id="{1ABD52E1-2019-4DE2-9F18-E4A8DFCB883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861060</xdr:colOff>
      <xdr:row>54</xdr:row>
      <xdr:rowOff>57150</xdr:rowOff>
    </xdr:from>
    <xdr:to>
      <xdr:col>10</xdr:col>
      <xdr:colOff>327660</xdr:colOff>
      <xdr:row>60</xdr:row>
      <xdr:rowOff>3810</xdr:rowOff>
    </xdr:to>
    <xdr:graphicFrame macro="">
      <xdr:nvGraphicFramePr>
        <xdr:cNvPr id="4" name="Chart 3">
          <a:extLst>
            <a:ext uri="{FF2B5EF4-FFF2-40B4-BE49-F238E27FC236}">
              <a16:creationId xmlns:a16="http://schemas.microsoft.com/office/drawing/2014/main" id="{DEEF5578-83B1-4D35-AA85-3E09C3125A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822960</xdr:colOff>
      <xdr:row>14</xdr:row>
      <xdr:rowOff>110490</xdr:rowOff>
    </xdr:from>
    <xdr:to>
      <xdr:col>7</xdr:col>
      <xdr:colOff>289560</xdr:colOff>
      <xdr:row>29</xdr:row>
      <xdr:rowOff>129540</xdr:rowOff>
    </xdr:to>
    <xdr:graphicFrame macro="">
      <xdr:nvGraphicFramePr>
        <xdr:cNvPr id="5" name="Chart 4">
          <a:extLst>
            <a:ext uri="{FF2B5EF4-FFF2-40B4-BE49-F238E27FC236}">
              <a16:creationId xmlns:a16="http://schemas.microsoft.com/office/drawing/2014/main" id="{4EC4567C-707E-4D3F-A09A-86E62EF20A5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3</xdr:col>
      <xdr:colOff>83820</xdr:colOff>
      <xdr:row>14</xdr:row>
      <xdr:rowOff>99060</xdr:rowOff>
    </xdr:from>
    <xdr:to>
      <xdr:col>9</xdr:col>
      <xdr:colOff>46990</xdr:colOff>
      <xdr:row>30</xdr:row>
      <xdr:rowOff>0</xdr:rowOff>
    </xdr:to>
    <xdr:graphicFrame macro="">
      <xdr:nvGraphicFramePr>
        <xdr:cNvPr id="8" name="Chart 7">
          <a:extLst>
            <a:ext uri="{FF2B5EF4-FFF2-40B4-BE49-F238E27FC236}">
              <a16:creationId xmlns:a16="http://schemas.microsoft.com/office/drawing/2014/main" id="{0EE70C84-4706-46F0-8304-545C844BBE0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350520</xdr:colOff>
      <xdr:row>54</xdr:row>
      <xdr:rowOff>72390</xdr:rowOff>
    </xdr:from>
    <xdr:to>
      <xdr:col>6</xdr:col>
      <xdr:colOff>838200</xdr:colOff>
      <xdr:row>60</xdr:row>
      <xdr:rowOff>19050</xdr:rowOff>
    </xdr:to>
    <xdr:graphicFrame macro="">
      <xdr:nvGraphicFramePr>
        <xdr:cNvPr id="10" name="Chart 9">
          <a:extLst>
            <a:ext uri="{FF2B5EF4-FFF2-40B4-BE49-F238E27FC236}">
              <a16:creationId xmlns:a16="http://schemas.microsoft.com/office/drawing/2014/main" id="{D817319E-F5EE-477D-9EFB-718E302E5C8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538779</xdr:colOff>
      <xdr:row>31</xdr:row>
      <xdr:rowOff>270510</xdr:rowOff>
    </xdr:from>
    <xdr:to>
      <xdr:col>14</xdr:col>
      <xdr:colOff>4482</xdr:colOff>
      <xdr:row>45</xdr:row>
      <xdr:rowOff>166520</xdr:rowOff>
    </xdr:to>
    <xdr:graphicFrame macro="">
      <xdr:nvGraphicFramePr>
        <xdr:cNvPr id="2" name="Chart 1">
          <a:extLst>
            <a:ext uri="{FF2B5EF4-FFF2-40B4-BE49-F238E27FC236}">
              <a16:creationId xmlns:a16="http://schemas.microsoft.com/office/drawing/2014/main" id="{924694E7-3632-46E5-AC95-9A2C51A5DAA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2</xdr:col>
      <xdr:colOff>975808</xdr:colOff>
      <xdr:row>2</xdr:row>
      <xdr:rowOff>68132</xdr:rowOff>
    </xdr:from>
    <xdr:to>
      <xdr:col>7</xdr:col>
      <xdr:colOff>126402</xdr:colOff>
      <xdr:row>13</xdr:row>
      <xdr:rowOff>86061</xdr:rowOff>
    </xdr:to>
    <xdr:graphicFrame macro="">
      <xdr:nvGraphicFramePr>
        <xdr:cNvPr id="25" name="Chart 24">
          <a:extLst>
            <a:ext uri="{FF2B5EF4-FFF2-40B4-BE49-F238E27FC236}">
              <a16:creationId xmlns:a16="http://schemas.microsoft.com/office/drawing/2014/main" id="{13A7DE3A-5204-4EF7-A36C-C63F98942FC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542365</xdr:colOff>
      <xdr:row>17</xdr:row>
      <xdr:rowOff>40342</xdr:rowOff>
    </xdr:from>
    <xdr:to>
      <xdr:col>9</xdr:col>
      <xdr:colOff>990600</xdr:colOff>
      <xdr:row>26</xdr:row>
      <xdr:rowOff>40342</xdr:rowOff>
    </xdr:to>
    <xdr:graphicFrame macro="">
      <xdr:nvGraphicFramePr>
        <xdr:cNvPr id="26" name="Chart 25">
          <a:extLst>
            <a:ext uri="{FF2B5EF4-FFF2-40B4-BE49-F238E27FC236}">
              <a16:creationId xmlns:a16="http://schemas.microsoft.com/office/drawing/2014/main" id="{2DB6FD17-2F59-400A-AFFB-C018686C67D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924957</xdr:colOff>
      <xdr:row>58</xdr:row>
      <xdr:rowOff>128442</xdr:rowOff>
    </xdr:from>
    <xdr:to>
      <xdr:col>7</xdr:col>
      <xdr:colOff>74932</xdr:colOff>
      <xdr:row>73</xdr:row>
      <xdr:rowOff>96912</xdr:rowOff>
    </xdr:to>
    <xdr:graphicFrame macro="">
      <xdr:nvGraphicFramePr>
        <xdr:cNvPr id="31" name="Chart 30">
          <a:extLst>
            <a:ext uri="{FF2B5EF4-FFF2-40B4-BE49-F238E27FC236}">
              <a16:creationId xmlns:a16="http://schemas.microsoft.com/office/drawing/2014/main" id="{ED404417-0FB6-4B1B-A3F0-FC0C9FCDBFB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8</xdr:col>
      <xdr:colOff>22860</xdr:colOff>
      <xdr:row>62</xdr:row>
      <xdr:rowOff>72390</xdr:rowOff>
    </xdr:from>
    <xdr:to>
      <xdr:col>12</xdr:col>
      <xdr:colOff>480060</xdr:colOff>
      <xdr:row>77</xdr:row>
      <xdr:rowOff>64770</xdr:rowOff>
    </xdr:to>
    <xdr:graphicFrame macro="">
      <xdr:nvGraphicFramePr>
        <xdr:cNvPr id="32" name="Chart 31">
          <a:extLst>
            <a:ext uri="{FF2B5EF4-FFF2-40B4-BE49-F238E27FC236}">
              <a16:creationId xmlns:a16="http://schemas.microsoft.com/office/drawing/2014/main" id="{BA765DBA-C55B-43E7-807C-8790B848AF4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xdr:col>
      <xdr:colOff>899160</xdr:colOff>
      <xdr:row>75</xdr:row>
      <xdr:rowOff>19050</xdr:rowOff>
    </xdr:from>
    <xdr:to>
      <xdr:col>8</xdr:col>
      <xdr:colOff>807720</xdr:colOff>
      <xdr:row>90</xdr:row>
      <xdr:rowOff>0</xdr:rowOff>
    </xdr:to>
    <xdr:graphicFrame macro="">
      <xdr:nvGraphicFramePr>
        <xdr:cNvPr id="33" name="Chart 32">
          <a:extLst>
            <a:ext uri="{FF2B5EF4-FFF2-40B4-BE49-F238E27FC236}">
              <a16:creationId xmlns:a16="http://schemas.microsoft.com/office/drawing/2014/main" id="{9CD7CFAE-D82F-405B-B9F3-8C363FB4786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5</xdr:col>
      <xdr:colOff>160020</xdr:colOff>
      <xdr:row>89</xdr:row>
      <xdr:rowOff>76200</xdr:rowOff>
    </xdr:from>
    <xdr:to>
      <xdr:col>8</xdr:col>
      <xdr:colOff>106680</xdr:colOff>
      <xdr:row>101</xdr:row>
      <xdr:rowOff>34290</xdr:rowOff>
    </xdr:to>
    <xdr:graphicFrame macro="">
      <xdr:nvGraphicFramePr>
        <xdr:cNvPr id="34" name="Chart 33">
          <a:extLst>
            <a:ext uri="{FF2B5EF4-FFF2-40B4-BE49-F238E27FC236}">
              <a16:creationId xmlns:a16="http://schemas.microsoft.com/office/drawing/2014/main" id="{59137797-AF18-4069-B029-DF071B8D6E0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8</xdr:col>
      <xdr:colOff>160020</xdr:colOff>
      <xdr:row>90</xdr:row>
      <xdr:rowOff>68580</xdr:rowOff>
    </xdr:from>
    <xdr:to>
      <xdr:col>11</xdr:col>
      <xdr:colOff>571500</xdr:colOff>
      <xdr:row>108</xdr:row>
      <xdr:rowOff>99060</xdr:rowOff>
    </xdr:to>
    <xdr:graphicFrame macro="">
      <xdr:nvGraphicFramePr>
        <xdr:cNvPr id="35" name="Chart 34">
          <a:extLst>
            <a:ext uri="{FF2B5EF4-FFF2-40B4-BE49-F238E27FC236}">
              <a16:creationId xmlns:a16="http://schemas.microsoft.com/office/drawing/2014/main" id="{8E02EC9D-EA62-40C9-867E-923DA597C15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5</xdr:col>
      <xdr:colOff>1004047</xdr:colOff>
      <xdr:row>108</xdr:row>
      <xdr:rowOff>134471</xdr:rowOff>
    </xdr:from>
    <xdr:to>
      <xdr:col>10</xdr:col>
      <xdr:colOff>1021976</xdr:colOff>
      <xdr:row>124</xdr:row>
      <xdr:rowOff>286870</xdr:rowOff>
    </xdr:to>
    <xdr:graphicFrame macro="">
      <xdr:nvGraphicFramePr>
        <xdr:cNvPr id="36" name="Chart 35">
          <a:extLst>
            <a:ext uri="{FF2B5EF4-FFF2-40B4-BE49-F238E27FC236}">
              <a16:creationId xmlns:a16="http://schemas.microsoft.com/office/drawing/2014/main" id="{6FF65F8C-39CB-47C7-AE36-94440427821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5</xdr:col>
      <xdr:colOff>957432</xdr:colOff>
      <xdr:row>122</xdr:row>
      <xdr:rowOff>264235</xdr:rowOff>
    </xdr:from>
    <xdr:to>
      <xdr:col>10</xdr:col>
      <xdr:colOff>383690</xdr:colOff>
      <xdr:row>135</xdr:row>
      <xdr:rowOff>114525</xdr:rowOff>
    </xdr:to>
    <xdr:graphicFrame macro="">
      <xdr:nvGraphicFramePr>
        <xdr:cNvPr id="37" name="Chart 36">
          <a:extLst>
            <a:ext uri="{FF2B5EF4-FFF2-40B4-BE49-F238E27FC236}">
              <a16:creationId xmlns:a16="http://schemas.microsoft.com/office/drawing/2014/main" id="{39522940-3D10-4443-BB6A-4EBDFF93F61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4</xdr:col>
      <xdr:colOff>411480</xdr:colOff>
      <xdr:row>219</xdr:row>
      <xdr:rowOff>11430</xdr:rowOff>
    </xdr:from>
    <xdr:to>
      <xdr:col>8</xdr:col>
      <xdr:colOff>868680</xdr:colOff>
      <xdr:row>232</xdr:row>
      <xdr:rowOff>3810</xdr:rowOff>
    </xdr:to>
    <xdr:graphicFrame macro="">
      <xdr:nvGraphicFramePr>
        <xdr:cNvPr id="41" name="Chart 40">
          <a:extLst>
            <a:ext uri="{FF2B5EF4-FFF2-40B4-BE49-F238E27FC236}">
              <a16:creationId xmlns:a16="http://schemas.microsoft.com/office/drawing/2014/main" id="{31E1BE74-2AA6-47F6-9B30-B3672AC90B2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xdr:col>
      <xdr:colOff>632460</xdr:colOff>
      <xdr:row>199</xdr:row>
      <xdr:rowOff>72390</xdr:rowOff>
    </xdr:from>
    <xdr:to>
      <xdr:col>9</xdr:col>
      <xdr:colOff>1021080</xdr:colOff>
      <xdr:row>215</xdr:row>
      <xdr:rowOff>121920</xdr:rowOff>
    </xdr:to>
    <xdr:graphicFrame macro="">
      <xdr:nvGraphicFramePr>
        <xdr:cNvPr id="42" name="Chart 41">
          <a:extLst>
            <a:ext uri="{FF2B5EF4-FFF2-40B4-BE49-F238E27FC236}">
              <a16:creationId xmlns:a16="http://schemas.microsoft.com/office/drawing/2014/main" id="{7C005E30-CCA0-46BB-91E3-C12CA628376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5</xdr:col>
      <xdr:colOff>0</xdr:colOff>
      <xdr:row>179</xdr:row>
      <xdr:rowOff>41910</xdr:rowOff>
    </xdr:from>
    <xdr:to>
      <xdr:col>9</xdr:col>
      <xdr:colOff>944880</xdr:colOff>
      <xdr:row>189</xdr:row>
      <xdr:rowOff>365760</xdr:rowOff>
    </xdr:to>
    <xdr:graphicFrame macro="">
      <xdr:nvGraphicFramePr>
        <xdr:cNvPr id="43" name="Chart 42">
          <a:extLst>
            <a:ext uri="{FF2B5EF4-FFF2-40B4-BE49-F238E27FC236}">
              <a16:creationId xmlns:a16="http://schemas.microsoft.com/office/drawing/2014/main" id="{9E249C00-43B8-4721-937B-601E8A8238C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4</xdr:col>
      <xdr:colOff>655320</xdr:colOff>
      <xdr:row>153</xdr:row>
      <xdr:rowOff>110490</xdr:rowOff>
    </xdr:from>
    <xdr:to>
      <xdr:col>9</xdr:col>
      <xdr:colOff>83820</xdr:colOff>
      <xdr:row>167</xdr:row>
      <xdr:rowOff>102870</xdr:rowOff>
    </xdr:to>
    <xdr:graphicFrame macro="">
      <xdr:nvGraphicFramePr>
        <xdr:cNvPr id="44" name="Chart 43">
          <a:extLst>
            <a:ext uri="{FF2B5EF4-FFF2-40B4-BE49-F238E27FC236}">
              <a16:creationId xmlns:a16="http://schemas.microsoft.com/office/drawing/2014/main" id="{5DEA8E16-D616-4CAD-BF3A-C99B4B28BB2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7</xdr:col>
      <xdr:colOff>830580</xdr:colOff>
      <xdr:row>162</xdr:row>
      <xdr:rowOff>95250</xdr:rowOff>
    </xdr:from>
    <xdr:to>
      <xdr:col>12</xdr:col>
      <xdr:colOff>259080</xdr:colOff>
      <xdr:row>180</xdr:row>
      <xdr:rowOff>87630</xdr:rowOff>
    </xdr:to>
    <xdr:graphicFrame macro="">
      <xdr:nvGraphicFramePr>
        <xdr:cNvPr id="45" name="Chart 44">
          <a:extLst>
            <a:ext uri="{FF2B5EF4-FFF2-40B4-BE49-F238E27FC236}">
              <a16:creationId xmlns:a16="http://schemas.microsoft.com/office/drawing/2014/main" id="{71EAF241-2D45-4038-B84D-5F1F3584D96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5</xdr:col>
      <xdr:colOff>617220</xdr:colOff>
      <xdr:row>136</xdr:row>
      <xdr:rowOff>57150</xdr:rowOff>
    </xdr:from>
    <xdr:to>
      <xdr:col>10</xdr:col>
      <xdr:colOff>45720</xdr:colOff>
      <xdr:row>146</xdr:row>
      <xdr:rowOff>396240</xdr:rowOff>
    </xdr:to>
    <xdr:graphicFrame macro="">
      <xdr:nvGraphicFramePr>
        <xdr:cNvPr id="46" name="Chart 45">
          <a:extLst>
            <a:ext uri="{FF2B5EF4-FFF2-40B4-BE49-F238E27FC236}">
              <a16:creationId xmlns:a16="http://schemas.microsoft.com/office/drawing/2014/main" id="{3BDE5525-7BE8-4164-8B23-6EDFE1319F8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3</xdr:col>
      <xdr:colOff>40788</xdr:colOff>
      <xdr:row>29</xdr:row>
      <xdr:rowOff>1569</xdr:rowOff>
    </xdr:from>
    <xdr:to>
      <xdr:col>7</xdr:col>
      <xdr:colOff>680868</xdr:colOff>
      <xdr:row>36</xdr:row>
      <xdr:rowOff>29583</xdr:rowOff>
    </xdr:to>
    <xdr:graphicFrame macro="">
      <xdr:nvGraphicFramePr>
        <xdr:cNvPr id="47" name="Chart 46">
          <a:extLst>
            <a:ext uri="{FF2B5EF4-FFF2-40B4-BE49-F238E27FC236}">
              <a16:creationId xmlns:a16="http://schemas.microsoft.com/office/drawing/2014/main" id="{328A4077-9421-4504-9C57-0935CDC8033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4</xdr:col>
      <xdr:colOff>952500</xdr:colOff>
      <xdr:row>39</xdr:row>
      <xdr:rowOff>72390</xdr:rowOff>
    </xdr:from>
    <xdr:to>
      <xdr:col>9</xdr:col>
      <xdr:colOff>381000</xdr:colOff>
      <xdr:row>56</xdr:row>
      <xdr:rowOff>64770</xdr:rowOff>
    </xdr:to>
    <xdr:graphicFrame macro="">
      <xdr:nvGraphicFramePr>
        <xdr:cNvPr id="48" name="Chart 47">
          <a:extLst>
            <a:ext uri="{FF2B5EF4-FFF2-40B4-BE49-F238E27FC236}">
              <a16:creationId xmlns:a16="http://schemas.microsoft.com/office/drawing/2014/main" id="{5E02FBA8-F346-4769-A183-0E5E7F537EB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8</xdr:col>
      <xdr:colOff>239683</xdr:colOff>
      <xdr:row>143</xdr:row>
      <xdr:rowOff>251114</xdr:rowOff>
    </xdr:from>
    <xdr:to>
      <xdr:col>12</xdr:col>
      <xdr:colOff>693420</xdr:colOff>
      <xdr:row>154</xdr:row>
      <xdr:rowOff>77240</xdr:rowOff>
    </xdr:to>
    <xdr:graphicFrame macro="">
      <xdr:nvGraphicFramePr>
        <xdr:cNvPr id="49" name="Chart 48">
          <a:extLst>
            <a:ext uri="{FF2B5EF4-FFF2-40B4-BE49-F238E27FC236}">
              <a16:creationId xmlns:a16="http://schemas.microsoft.com/office/drawing/2014/main" id="{DDC9594A-E44F-44AF-BA79-AE14AEF5214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2</xdr:col>
      <xdr:colOff>975808</xdr:colOff>
      <xdr:row>2</xdr:row>
      <xdr:rowOff>68132</xdr:rowOff>
    </xdr:from>
    <xdr:to>
      <xdr:col>7</xdr:col>
      <xdr:colOff>126402</xdr:colOff>
      <xdr:row>13</xdr:row>
      <xdr:rowOff>86061</xdr:rowOff>
    </xdr:to>
    <xdr:graphicFrame macro="">
      <xdr:nvGraphicFramePr>
        <xdr:cNvPr id="2" name="Chart 1">
          <a:extLst>
            <a:ext uri="{FF2B5EF4-FFF2-40B4-BE49-F238E27FC236}">
              <a16:creationId xmlns:a16="http://schemas.microsoft.com/office/drawing/2014/main" id="{0B42C604-5452-4C67-B379-FA209136196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542365</xdr:colOff>
      <xdr:row>17</xdr:row>
      <xdr:rowOff>40342</xdr:rowOff>
    </xdr:from>
    <xdr:to>
      <xdr:col>9</xdr:col>
      <xdr:colOff>990600</xdr:colOff>
      <xdr:row>26</xdr:row>
      <xdr:rowOff>40342</xdr:rowOff>
    </xdr:to>
    <xdr:graphicFrame macro="">
      <xdr:nvGraphicFramePr>
        <xdr:cNvPr id="3" name="Chart 2">
          <a:extLst>
            <a:ext uri="{FF2B5EF4-FFF2-40B4-BE49-F238E27FC236}">
              <a16:creationId xmlns:a16="http://schemas.microsoft.com/office/drawing/2014/main" id="{D5920AE9-F7F2-4BBD-87AB-611EFA3095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1292510</xdr:colOff>
      <xdr:row>59</xdr:row>
      <xdr:rowOff>65689</xdr:rowOff>
    </xdr:from>
    <xdr:to>
      <xdr:col>8</xdr:col>
      <xdr:colOff>442485</xdr:colOff>
      <xdr:row>74</xdr:row>
      <xdr:rowOff>34158</xdr:rowOff>
    </xdr:to>
    <xdr:graphicFrame macro="">
      <xdr:nvGraphicFramePr>
        <xdr:cNvPr id="4" name="Chart 3">
          <a:extLst>
            <a:ext uri="{FF2B5EF4-FFF2-40B4-BE49-F238E27FC236}">
              <a16:creationId xmlns:a16="http://schemas.microsoft.com/office/drawing/2014/main" id="{D60D360A-2B10-4198-8C5E-ED5D43B532E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xdr:col>
      <xdr:colOff>1098625</xdr:colOff>
      <xdr:row>67</xdr:row>
      <xdr:rowOff>171001</xdr:rowOff>
    </xdr:from>
    <xdr:to>
      <xdr:col>8</xdr:col>
      <xdr:colOff>255943</xdr:colOff>
      <xdr:row>83</xdr:row>
      <xdr:rowOff>19947</xdr:rowOff>
    </xdr:to>
    <xdr:graphicFrame macro="">
      <xdr:nvGraphicFramePr>
        <xdr:cNvPr id="5" name="Chart 4">
          <a:extLst>
            <a:ext uri="{FF2B5EF4-FFF2-40B4-BE49-F238E27FC236}">
              <a16:creationId xmlns:a16="http://schemas.microsoft.com/office/drawing/2014/main" id="{399E6272-42CD-4035-9CA4-E22B3C00134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xdr:col>
      <xdr:colOff>208877</xdr:colOff>
      <xdr:row>74</xdr:row>
      <xdr:rowOff>117662</xdr:rowOff>
    </xdr:from>
    <xdr:to>
      <xdr:col>8</xdr:col>
      <xdr:colOff>117437</xdr:colOff>
      <xdr:row>89</xdr:row>
      <xdr:rowOff>98612</xdr:rowOff>
    </xdr:to>
    <xdr:graphicFrame macro="">
      <xdr:nvGraphicFramePr>
        <xdr:cNvPr id="6" name="Chart 5">
          <a:extLst>
            <a:ext uri="{FF2B5EF4-FFF2-40B4-BE49-F238E27FC236}">
              <a16:creationId xmlns:a16="http://schemas.microsoft.com/office/drawing/2014/main" id="{A3A6E874-4637-4347-BB1B-7EC83CD1897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5</xdr:col>
      <xdr:colOff>160020</xdr:colOff>
      <xdr:row>89</xdr:row>
      <xdr:rowOff>76200</xdr:rowOff>
    </xdr:from>
    <xdr:to>
      <xdr:col>8</xdr:col>
      <xdr:colOff>106680</xdr:colOff>
      <xdr:row>101</xdr:row>
      <xdr:rowOff>34290</xdr:rowOff>
    </xdr:to>
    <xdr:graphicFrame macro="">
      <xdr:nvGraphicFramePr>
        <xdr:cNvPr id="7" name="Chart 6">
          <a:extLst>
            <a:ext uri="{FF2B5EF4-FFF2-40B4-BE49-F238E27FC236}">
              <a16:creationId xmlns:a16="http://schemas.microsoft.com/office/drawing/2014/main" id="{AA1A116B-663A-4CD4-BB84-A946E27C5E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xdr:col>
      <xdr:colOff>1128208</xdr:colOff>
      <xdr:row>93</xdr:row>
      <xdr:rowOff>131333</xdr:rowOff>
    </xdr:from>
    <xdr:to>
      <xdr:col>7</xdr:col>
      <xdr:colOff>239806</xdr:colOff>
      <xdr:row>112</xdr:row>
      <xdr:rowOff>18378</xdr:rowOff>
    </xdr:to>
    <xdr:graphicFrame macro="">
      <xdr:nvGraphicFramePr>
        <xdr:cNvPr id="8" name="Chart 7">
          <a:extLst>
            <a:ext uri="{FF2B5EF4-FFF2-40B4-BE49-F238E27FC236}">
              <a16:creationId xmlns:a16="http://schemas.microsoft.com/office/drawing/2014/main" id="{E553A6F6-BD97-48CD-BAC0-510ED1D913C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4</xdr:col>
      <xdr:colOff>502023</xdr:colOff>
      <xdr:row>113</xdr:row>
      <xdr:rowOff>26895</xdr:rowOff>
    </xdr:from>
    <xdr:to>
      <xdr:col>9</xdr:col>
      <xdr:colOff>519952</xdr:colOff>
      <xdr:row>128</xdr:row>
      <xdr:rowOff>35859</xdr:rowOff>
    </xdr:to>
    <xdr:graphicFrame macro="">
      <xdr:nvGraphicFramePr>
        <xdr:cNvPr id="9" name="Chart 8">
          <a:extLst>
            <a:ext uri="{FF2B5EF4-FFF2-40B4-BE49-F238E27FC236}">
              <a16:creationId xmlns:a16="http://schemas.microsoft.com/office/drawing/2014/main" id="{9DDD01D5-85EB-4E5C-99B6-8700AB5B1F1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xdr:col>
      <xdr:colOff>545055</xdr:colOff>
      <xdr:row>123</xdr:row>
      <xdr:rowOff>40117</xdr:rowOff>
    </xdr:from>
    <xdr:to>
      <xdr:col>7</xdr:col>
      <xdr:colOff>733313</xdr:colOff>
      <xdr:row>136</xdr:row>
      <xdr:rowOff>33843</xdr:rowOff>
    </xdr:to>
    <xdr:graphicFrame macro="">
      <xdr:nvGraphicFramePr>
        <xdr:cNvPr id="10" name="Chart 9">
          <a:extLst>
            <a:ext uri="{FF2B5EF4-FFF2-40B4-BE49-F238E27FC236}">
              <a16:creationId xmlns:a16="http://schemas.microsoft.com/office/drawing/2014/main" id="{58C9205E-B409-471F-A3E9-116BEA9A76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4</xdr:col>
      <xdr:colOff>411480</xdr:colOff>
      <xdr:row>213</xdr:row>
      <xdr:rowOff>11430</xdr:rowOff>
    </xdr:from>
    <xdr:to>
      <xdr:col>8</xdr:col>
      <xdr:colOff>868680</xdr:colOff>
      <xdr:row>226</xdr:row>
      <xdr:rowOff>3810</xdr:rowOff>
    </xdr:to>
    <xdr:graphicFrame macro="">
      <xdr:nvGraphicFramePr>
        <xdr:cNvPr id="11" name="Chart 10">
          <a:extLst>
            <a:ext uri="{FF2B5EF4-FFF2-40B4-BE49-F238E27FC236}">
              <a16:creationId xmlns:a16="http://schemas.microsoft.com/office/drawing/2014/main" id="{EB5EDE31-A9AF-4FA7-931F-7CBB3BE213E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xdr:col>
      <xdr:colOff>632460</xdr:colOff>
      <xdr:row>193</xdr:row>
      <xdr:rowOff>72390</xdr:rowOff>
    </xdr:from>
    <xdr:to>
      <xdr:col>9</xdr:col>
      <xdr:colOff>1021080</xdr:colOff>
      <xdr:row>209</xdr:row>
      <xdr:rowOff>121920</xdr:rowOff>
    </xdr:to>
    <xdr:graphicFrame macro="">
      <xdr:nvGraphicFramePr>
        <xdr:cNvPr id="12" name="Chart 11">
          <a:extLst>
            <a:ext uri="{FF2B5EF4-FFF2-40B4-BE49-F238E27FC236}">
              <a16:creationId xmlns:a16="http://schemas.microsoft.com/office/drawing/2014/main" id="{60D91D49-3D26-4EAA-ACE8-569CA7A97B3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5</xdr:col>
      <xdr:colOff>0</xdr:colOff>
      <xdr:row>179</xdr:row>
      <xdr:rowOff>41910</xdr:rowOff>
    </xdr:from>
    <xdr:to>
      <xdr:col>9</xdr:col>
      <xdr:colOff>944880</xdr:colOff>
      <xdr:row>189</xdr:row>
      <xdr:rowOff>365760</xdr:rowOff>
    </xdr:to>
    <xdr:graphicFrame macro="">
      <xdr:nvGraphicFramePr>
        <xdr:cNvPr id="13" name="Chart 12">
          <a:extLst>
            <a:ext uri="{FF2B5EF4-FFF2-40B4-BE49-F238E27FC236}">
              <a16:creationId xmlns:a16="http://schemas.microsoft.com/office/drawing/2014/main" id="{47ABF5E0-6496-4465-8EC7-757813C8B3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7</xdr:col>
      <xdr:colOff>830580</xdr:colOff>
      <xdr:row>162</xdr:row>
      <xdr:rowOff>95250</xdr:rowOff>
    </xdr:from>
    <xdr:to>
      <xdr:col>12</xdr:col>
      <xdr:colOff>259080</xdr:colOff>
      <xdr:row>180</xdr:row>
      <xdr:rowOff>87630</xdr:rowOff>
    </xdr:to>
    <xdr:graphicFrame macro="">
      <xdr:nvGraphicFramePr>
        <xdr:cNvPr id="15" name="Chart 14">
          <a:extLst>
            <a:ext uri="{FF2B5EF4-FFF2-40B4-BE49-F238E27FC236}">
              <a16:creationId xmlns:a16="http://schemas.microsoft.com/office/drawing/2014/main" id="{7B0846CF-CD52-41CA-AFA4-34F01EC8B7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5</xdr:col>
      <xdr:colOff>617220</xdr:colOff>
      <xdr:row>136</xdr:row>
      <xdr:rowOff>57150</xdr:rowOff>
    </xdr:from>
    <xdr:to>
      <xdr:col>10</xdr:col>
      <xdr:colOff>45720</xdr:colOff>
      <xdr:row>146</xdr:row>
      <xdr:rowOff>396240</xdr:rowOff>
    </xdr:to>
    <xdr:graphicFrame macro="">
      <xdr:nvGraphicFramePr>
        <xdr:cNvPr id="16" name="Chart 15">
          <a:extLst>
            <a:ext uri="{FF2B5EF4-FFF2-40B4-BE49-F238E27FC236}">
              <a16:creationId xmlns:a16="http://schemas.microsoft.com/office/drawing/2014/main" id="{6883DF60-2293-4D15-B4DB-546DE47FA87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4</xdr:col>
      <xdr:colOff>605566</xdr:colOff>
      <xdr:row>30</xdr:row>
      <xdr:rowOff>109145</xdr:rowOff>
    </xdr:from>
    <xdr:to>
      <xdr:col>9</xdr:col>
      <xdr:colOff>483646</xdr:colOff>
      <xdr:row>37</xdr:row>
      <xdr:rowOff>137159</xdr:rowOff>
    </xdr:to>
    <xdr:graphicFrame macro="">
      <xdr:nvGraphicFramePr>
        <xdr:cNvPr id="17" name="Chart 16">
          <a:extLst>
            <a:ext uri="{FF2B5EF4-FFF2-40B4-BE49-F238E27FC236}">
              <a16:creationId xmlns:a16="http://schemas.microsoft.com/office/drawing/2014/main" id="{A64497F2-6698-4F35-8395-CC98913943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5</xdr:col>
      <xdr:colOff>414618</xdr:colOff>
      <xdr:row>39</xdr:row>
      <xdr:rowOff>99284</xdr:rowOff>
    </xdr:from>
    <xdr:to>
      <xdr:col>9</xdr:col>
      <xdr:colOff>874059</xdr:colOff>
      <xdr:row>56</xdr:row>
      <xdr:rowOff>91664</xdr:rowOff>
    </xdr:to>
    <xdr:graphicFrame macro="">
      <xdr:nvGraphicFramePr>
        <xdr:cNvPr id="18" name="Chart 17">
          <a:extLst>
            <a:ext uri="{FF2B5EF4-FFF2-40B4-BE49-F238E27FC236}">
              <a16:creationId xmlns:a16="http://schemas.microsoft.com/office/drawing/2014/main" id="{2E972774-15C2-4BE5-8AAA-11011FF58F3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4</xdr:col>
      <xdr:colOff>418978</xdr:colOff>
      <xdr:row>144</xdr:row>
      <xdr:rowOff>170432</xdr:rowOff>
    </xdr:from>
    <xdr:to>
      <xdr:col>8</xdr:col>
      <xdr:colOff>872715</xdr:colOff>
      <xdr:row>154</xdr:row>
      <xdr:rowOff>283429</xdr:rowOff>
    </xdr:to>
    <xdr:graphicFrame macro="">
      <xdr:nvGraphicFramePr>
        <xdr:cNvPr id="19" name="Chart 18">
          <a:extLst>
            <a:ext uri="{FF2B5EF4-FFF2-40B4-BE49-F238E27FC236}">
              <a16:creationId xmlns:a16="http://schemas.microsoft.com/office/drawing/2014/main" id="{5F2EEE46-1FF1-4E11-9C4C-4B842158D9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2</xdr:col>
      <xdr:colOff>975808</xdr:colOff>
      <xdr:row>2</xdr:row>
      <xdr:rowOff>68132</xdr:rowOff>
    </xdr:from>
    <xdr:to>
      <xdr:col>7</xdr:col>
      <xdr:colOff>126402</xdr:colOff>
      <xdr:row>13</xdr:row>
      <xdr:rowOff>86061</xdr:rowOff>
    </xdr:to>
    <xdr:graphicFrame macro="">
      <xdr:nvGraphicFramePr>
        <xdr:cNvPr id="2" name="Chart 1">
          <a:extLst>
            <a:ext uri="{FF2B5EF4-FFF2-40B4-BE49-F238E27FC236}">
              <a16:creationId xmlns:a16="http://schemas.microsoft.com/office/drawing/2014/main" id="{810DE632-002F-4AAE-9B66-D6083E420C1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542365</xdr:colOff>
      <xdr:row>17</xdr:row>
      <xdr:rowOff>40342</xdr:rowOff>
    </xdr:from>
    <xdr:to>
      <xdr:col>9</xdr:col>
      <xdr:colOff>990600</xdr:colOff>
      <xdr:row>26</xdr:row>
      <xdr:rowOff>40342</xdr:rowOff>
    </xdr:to>
    <xdr:graphicFrame macro="">
      <xdr:nvGraphicFramePr>
        <xdr:cNvPr id="3" name="Chart 2">
          <a:extLst>
            <a:ext uri="{FF2B5EF4-FFF2-40B4-BE49-F238E27FC236}">
              <a16:creationId xmlns:a16="http://schemas.microsoft.com/office/drawing/2014/main" id="{83F2578D-5612-427B-B73D-4B6B8FF11B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1292510</xdr:colOff>
      <xdr:row>59</xdr:row>
      <xdr:rowOff>65689</xdr:rowOff>
    </xdr:from>
    <xdr:to>
      <xdr:col>8</xdr:col>
      <xdr:colOff>442485</xdr:colOff>
      <xdr:row>74</xdr:row>
      <xdr:rowOff>34158</xdr:rowOff>
    </xdr:to>
    <xdr:graphicFrame macro="">
      <xdr:nvGraphicFramePr>
        <xdr:cNvPr id="4" name="Chart 3">
          <a:extLst>
            <a:ext uri="{FF2B5EF4-FFF2-40B4-BE49-F238E27FC236}">
              <a16:creationId xmlns:a16="http://schemas.microsoft.com/office/drawing/2014/main" id="{65EAD062-527E-4198-863E-1F2128CC153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8</xdr:col>
      <xdr:colOff>22860</xdr:colOff>
      <xdr:row>62</xdr:row>
      <xdr:rowOff>72390</xdr:rowOff>
    </xdr:from>
    <xdr:to>
      <xdr:col>12</xdr:col>
      <xdr:colOff>480060</xdr:colOff>
      <xdr:row>77</xdr:row>
      <xdr:rowOff>64770</xdr:rowOff>
    </xdr:to>
    <xdr:graphicFrame macro="">
      <xdr:nvGraphicFramePr>
        <xdr:cNvPr id="5" name="Chart 4">
          <a:extLst>
            <a:ext uri="{FF2B5EF4-FFF2-40B4-BE49-F238E27FC236}">
              <a16:creationId xmlns:a16="http://schemas.microsoft.com/office/drawing/2014/main" id="{58A18772-A9F0-4CD2-AB88-30CD6321D2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xdr:col>
      <xdr:colOff>899160</xdr:colOff>
      <xdr:row>75</xdr:row>
      <xdr:rowOff>19050</xdr:rowOff>
    </xdr:from>
    <xdr:to>
      <xdr:col>8</xdr:col>
      <xdr:colOff>807720</xdr:colOff>
      <xdr:row>90</xdr:row>
      <xdr:rowOff>0</xdr:rowOff>
    </xdr:to>
    <xdr:graphicFrame macro="">
      <xdr:nvGraphicFramePr>
        <xdr:cNvPr id="6" name="Chart 5">
          <a:extLst>
            <a:ext uri="{FF2B5EF4-FFF2-40B4-BE49-F238E27FC236}">
              <a16:creationId xmlns:a16="http://schemas.microsoft.com/office/drawing/2014/main" id="{250927B9-F664-473C-8433-595F2BFF51E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5</xdr:col>
      <xdr:colOff>160020</xdr:colOff>
      <xdr:row>89</xdr:row>
      <xdr:rowOff>76200</xdr:rowOff>
    </xdr:from>
    <xdr:to>
      <xdr:col>8</xdr:col>
      <xdr:colOff>106680</xdr:colOff>
      <xdr:row>101</xdr:row>
      <xdr:rowOff>34290</xdr:rowOff>
    </xdr:to>
    <xdr:graphicFrame macro="">
      <xdr:nvGraphicFramePr>
        <xdr:cNvPr id="7" name="Chart 6">
          <a:extLst>
            <a:ext uri="{FF2B5EF4-FFF2-40B4-BE49-F238E27FC236}">
              <a16:creationId xmlns:a16="http://schemas.microsoft.com/office/drawing/2014/main" id="{9B650294-2709-47D9-A173-7056FF0DFE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8</xdr:col>
      <xdr:colOff>160020</xdr:colOff>
      <xdr:row>90</xdr:row>
      <xdr:rowOff>68580</xdr:rowOff>
    </xdr:from>
    <xdr:to>
      <xdr:col>11</xdr:col>
      <xdr:colOff>571500</xdr:colOff>
      <xdr:row>108</xdr:row>
      <xdr:rowOff>99060</xdr:rowOff>
    </xdr:to>
    <xdr:graphicFrame macro="">
      <xdr:nvGraphicFramePr>
        <xdr:cNvPr id="8" name="Chart 7">
          <a:extLst>
            <a:ext uri="{FF2B5EF4-FFF2-40B4-BE49-F238E27FC236}">
              <a16:creationId xmlns:a16="http://schemas.microsoft.com/office/drawing/2014/main" id="{F0300606-24EE-4B58-A687-78DDA617E69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5</xdr:col>
      <xdr:colOff>1004047</xdr:colOff>
      <xdr:row>108</xdr:row>
      <xdr:rowOff>134471</xdr:rowOff>
    </xdr:from>
    <xdr:to>
      <xdr:col>10</xdr:col>
      <xdr:colOff>1021976</xdr:colOff>
      <xdr:row>124</xdr:row>
      <xdr:rowOff>286870</xdr:rowOff>
    </xdr:to>
    <xdr:graphicFrame macro="">
      <xdr:nvGraphicFramePr>
        <xdr:cNvPr id="9" name="Chart 8">
          <a:extLst>
            <a:ext uri="{FF2B5EF4-FFF2-40B4-BE49-F238E27FC236}">
              <a16:creationId xmlns:a16="http://schemas.microsoft.com/office/drawing/2014/main" id="{8D0A1FFB-406B-4660-A288-8598E751A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5</xdr:col>
      <xdr:colOff>957432</xdr:colOff>
      <xdr:row>122</xdr:row>
      <xdr:rowOff>264235</xdr:rowOff>
    </xdr:from>
    <xdr:to>
      <xdr:col>10</xdr:col>
      <xdr:colOff>383690</xdr:colOff>
      <xdr:row>135</xdr:row>
      <xdr:rowOff>114525</xdr:rowOff>
    </xdr:to>
    <xdr:graphicFrame macro="">
      <xdr:nvGraphicFramePr>
        <xdr:cNvPr id="10" name="Chart 9">
          <a:extLst>
            <a:ext uri="{FF2B5EF4-FFF2-40B4-BE49-F238E27FC236}">
              <a16:creationId xmlns:a16="http://schemas.microsoft.com/office/drawing/2014/main" id="{7D0A21C7-75AF-4856-A8CA-81EC09EB3D5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4</xdr:col>
      <xdr:colOff>411480</xdr:colOff>
      <xdr:row>213</xdr:row>
      <xdr:rowOff>11430</xdr:rowOff>
    </xdr:from>
    <xdr:to>
      <xdr:col>8</xdr:col>
      <xdr:colOff>868680</xdr:colOff>
      <xdr:row>226</xdr:row>
      <xdr:rowOff>3810</xdr:rowOff>
    </xdr:to>
    <xdr:graphicFrame macro="">
      <xdr:nvGraphicFramePr>
        <xdr:cNvPr id="11" name="Chart 10">
          <a:extLst>
            <a:ext uri="{FF2B5EF4-FFF2-40B4-BE49-F238E27FC236}">
              <a16:creationId xmlns:a16="http://schemas.microsoft.com/office/drawing/2014/main" id="{7E35A677-A839-4597-974E-110F8340B8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xdr:col>
      <xdr:colOff>632460</xdr:colOff>
      <xdr:row>193</xdr:row>
      <xdr:rowOff>72390</xdr:rowOff>
    </xdr:from>
    <xdr:to>
      <xdr:col>9</xdr:col>
      <xdr:colOff>1021080</xdr:colOff>
      <xdr:row>209</xdr:row>
      <xdr:rowOff>121920</xdr:rowOff>
    </xdr:to>
    <xdr:graphicFrame macro="">
      <xdr:nvGraphicFramePr>
        <xdr:cNvPr id="12" name="Chart 11">
          <a:extLst>
            <a:ext uri="{FF2B5EF4-FFF2-40B4-BE49-F238E27FC236}">
              <a16:creationId xmlns:a16="http://schemas.microsoft.com/office/drawing/2014/main" id="{0AEE93AE-0149-4337-87ED-A8418457259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5</xdr:col>
      <xdr:colOff>0</xdr:colOff>
      <xdr:row>179</xdr:row>
      <xdr:rowOff>41910</xdr:rowOff>
    </xdr:from>
    <xdr:to>
      <xdr:col>9</xdr:col>
      <xdr:colOff>944880</xdr:colOff>
      <xdr:row>189</xdr:row>
      <xdr:rowOff>365760</xdr:rowOff>
    </xdr:to>
    <xdr:graphicFrame macro="">
      <xdr:nvGraphicFramePr>
        <xdr:cNvPr id="13" name="Chart 12">
          <a:extLst>
            <a:ext uri="{FF2B5EF4-FFF2-40B4-BE49-F238E27FC236}">
              <a16:creationId xmlns:a16="http://schemas.microsoft.com/office/drawing/2014/main" id="{D81B58AB-13E9-4DC8-8117-94D4976CDBB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5</xdr:col>
      <xdr:colOff>834614</xdr:colOff>
      <xdr:row>153</xdr:row>
      <xdr:rowOff>56701</xdr:rowOff>
    </xdr:from>
    <xdr:to>
      <xdr:col>10</xdr:col>
      <xdr:colOff>263114</xdr:colOff>
      <xdr:row>167</xdr:row>
      <xdr:rowOff>49081</xdr:rowOff>
    </xdr:to>
    <xdr:graphicFrame macro="">
      <xdr:nvGraphicFramePr>
        <xdr:cNvPr id="14" name="Chart 13">
          <a:extLst>
            <a:ext uri="{FF2B5EF4-FFF2-40B4-BE49-F238E27FC236}">
              <a16:creationId xmlns:a16="http://schemas.microsoft.com/office/drawing/2014/main" id="{287418CC-5684-4155-81A6-8DEFAB9C0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7</xdr:col>
      <xdr:colOff>830580</xdr:colOff>
      <xdr:row>162</xdr:row>
      <xdr:rowOff>95250</xdr:rowOff>
    </xdr:from>
    <xdr:to>
      <xdr:col>12</xdr:col>
      <xdr:colOff>259080</xdr:colOff>
      <xdr:row>180</xdr:row>
      <xdr:rowOff>87630</xdr:rowOff>
    </xdr:to>
    <xdr:graphicFrame macro="">
      <xdr:nvGraphicFramePr>
        <xdr:cNvPr id="15" name="Chart 14">
          <a:extLst>
            <a:ext uri="{FF2B5EF4-FFF2-40B4-BE49-F238E27FC236}">
              <a16:creationId xmlns:a16="http://schemas.microsoft.com/office/drawing/2014/main" id="{AA4D384D-8E69-4C53-B98C-71B24C41218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5</xdr:col>
      <xdr:colOff>617220</xdr:colOff>
      <xdr:row>136</xdr:row>
      <xdr:rowOff>57150</xdr:rowOff>
    </xdr:from>
    <xdr:to>
      <xdr:col>10</xdr:col>
      <xdr:colOff>45720</xdr:colOff>
      <xdr:row>146</xdr:row>
      <xdr:rowOff>396240</xdr:rowOff>
    </xdr:to>
    <xdr:graphicFrame macro="">
      <xdr:nvGraphicFramePr>
        <xdr:cNvPr id="16" name="Chart 15">
          <a:extLst>
            <a:ext uri="{FF2B5EF4-FFF2-40B4-BE49-F238E27FC236}">
              <a16:creationId xmlns:a16="http://schemas.microsoft.com/office/drawing/2014/main" id="{0FC8388D-E795-4DC0-9BF7-C6657181867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9</xdr:col>
      <xdr:colOff>435236</xdr:colOff>
      <xdr:row>26</xdr:row>
      <xdr:rowOff>136039</xdr:rowOff>
    </xdr:from>
    <xdr:to>
      <xdr:col>14</xdr:col>
      <xdr:colOff>313316</xdr:colOff>
      <xdr:row>35</xdr:row>
      <xdr:rowOff>20618</xdr:rowOff>
    </xdr:to>
    <xdr:graphicFrame macro="">
      <xdr:nvGraphicFramePr>
        <xdr:cNvPr id="17" name="Chart 16">
          <a:extLst>
            <a:ext uri="{FF2B5EF4-FFF2-40B4-BE49-F238E27FC236}">
              <a16:creationId xmlns:a16="http://schemas.microsoft.com/office/drawing/2014/main" id="{96A2C9E1-08F4-4362-B7F1-4AC396902F9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5</xdr:col>
      <xdr:colOff>414618</xdr:colOff>
      <xdr:row>39</xdr:row>
      <xdr:rowOff>99284</xdr:rowOff>
    </xdr:from>
    <xdr:to>
      <xdr:col>9</xdr:col>
      <xdr:colOff>874059</xdr:colOff>
      <xdr:row>56</xdr:row>
      <xdr:rowOff>91664</xdr:rowOff>
    </xdr:to>
    <xdr:graphicFrame macro="">
      <xdr:nvGraphicFramePr>
        <xdr:cNvPr id="18" name="Chart 17">
          <a:extLst>
            <a:ext uri="{FF2B5EF4-FFF2-40B4-BE49-F238E27FC236}">
              <a16:creationId xmlns:a16="http://schemas.microsoft.com/office/drawing/2014/main" id="{BBFAC2E0-E4BC-4AB5-9EF8-6BCB36E0029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8</xdr:col>
      <xdr:colOff>239683</xdr:colOff>
      <xdr:row>143</xdr:row>
      <xdr:rowOff>251114</xdr:rowOff>
    </xdr:from>
    <xdr:to>
      <xdr:col>12</xdr:col>
      <xdr:colOff>693420</xdr:colOff>
      <xdr:row>154</xdr:row>
      <xdr:rowOff>77240</xdr:rowOff>
    </xdr:to>
    <xdr:graphicFrame macro="">
      <xdr:nvGraphicFramePr>
        <xdr:cNvPr id="19" name="Chart 18">
          <a:extLst>
            <a:ext uri="{FF2B5EF4-FFF2-40B4-BE49-F238E27FC236}">
              <a16:creationId xmlns:a16="http://schemas.microsoft.com/office/drawing/2014/main" id="{414F09D9-55A6-44F3-8003-2ED58EDA49A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2</xdr:col>
      <xdr:colOff>975808</xdr:colOff>
      <xdr:row>2</xdr:row>
      <xdr:rowOff>68132</xdr:rowOff>
    </xdr:from>
    <xdr:to>
      <xdr:col>7</xdr:col>
      <xdr:colOff>126402</xdr:colOff>
      <xdr:row>13</xdr:row>
      <xdr:rowOff>86061</xdr:rowOff>
    </xdr:to>
    <xdr:graphicFrame macro="">
      <xdr:nvGraphicFramePr>
        <xdr:cNvPr id="2" name="Chart 1">
          <a:extLst>
            <a:ext uri="{FF2B5EF4-FFF2-40B4-BE49-F238E27FC236}">
              <a16:creationId xmlns:a16="http://schemas.microsoft.com/office/drawing/2014/main" id="{3C570224-1285-4D93-8988-99700CBF7BA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542365</xdr:colOff>
      <xdr:row>17</xdr:row>
      <xdr:rowOff>40342</xdr:rowOff>
    </xdr:from>
    <xdr:to>
      <xdr:col>9</xdr:col>
      <xdr:colOff>990600</xdr:colOff>
      <xdr:row>26</xdr:row>
      <xdr:rowOff>40342</xdr:rowOff>
    </xdr:to>
    <xdr:graphicFrame macro="">
      <xdr:nvGraphicFramePr>
        <xdr:cNvPr id="3" name="Chart 2">
          <a:extLst>
            <a:ext uri="{FF2B5EF4-FFF2-40B4-BE49-F238E27FC236}">
              <a16:creationId xmlns:a16="http://schemas.microsoft.com/office/drawing/2014/main" id="{332E2FC6-B46A-4C2D-8D89-4AD20802E66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1292510</xdr:colOff>
      <xdr:row>59</xdr:row>
      <xdr:rowOff>65689</xdr:rowOff>
    </xdr:from>
    <xdr:to>
      <xdr:col>8</xdr:col>
      <xdr:colOff>442485</xdr:colOff>
      <xdr:row>74</xdr:row>
      <xdr:rowOff>34158</xdr:rowOff>
    </xdr:to>
    <xdr:graphicFrame macro="">
      <xdr:nvGraphicFramePr>
        <xdr:cNvPr id="4" name="Chart 3">
          <a:extLst>
            <a:ext uri="{FF2B5EF4-FFF2-40B4-BE49-F238E27FC236}">
              <a16:creationId xmlns:a16="http://schemas.microsoft.com/office/drawing/2014/main" id="{7377685C-6BAB-4CAE-ADE2-BDBC7609F10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8</xdr:col>
      <xdr:colOff>22860</xdr:colOff>
      <xdr:row>62</xdr:row>
      <xdr:rowOff>72390</xdr:rowOff>
    </xdr:from>
    <xdr:to>
      <xdr:col>12</xdr:col>
      <xdr:colOff>480060</xdr:colOff>
      <xdr:row>77</xdr:row>
      <xdr:rowOff>64770</xdr:rowOff>
    </xdr:to>
    <xdr:graphicFrame macro="">
      <xdr:nvGraphicFramePr>
        <xdr:cNvPr id="5" name="Chart 4">
          <a:extLst>
            <a:ext uri="{FF2B5EF4-FFF2-40B4-BE49-F238E27FC236}">
              <a16:creationId xmlns:a16="http://schemas.microsoft.com/office/drawing/2014/main" id="{6FC6E890-C846-4498-A2EA-F81C1FC02D2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xdr:col>
      <xdr:colOff>899160</xdr:colOff>
      <xdr:row>75</xdr:row>
      <xdr:rowOff>19050</xdr:rowOff>
    </xdr:from>
    <xdr:to>
      <xdr:col>8</xdr:col>
      <xdr:colOff>807720</xdr:colOff>
      <xdr:row>90</xdr:row>
      <xdr:rowOff>0</xdr:rowOff>
    </xdr:to>
    <xdr:graphicFrame macro="">
      <xdr:nvGraphicFramePr>
        <xdr:cNvPr id="6" name="Chart 5">
          <a:extLst>
            <a:ext uri="{FF2B5EF4-FFF2-40B4-BE49-F238E27FC236}">
              <a16:creationId xmlns:a16="http://schemas.microsoft.com/office/drawing/2014/main" id="{42C7651F-6A52-4123-A570-4CFA529D7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5</xdr:col>
      <xdr:colOff>160020</xdr:colOff>
      <xdr:row>89</xdr:row>
      <xdr:rowOff>76200</xdr:rowOff>
    </xdr:from>
    <xdr:to>
      <xdr:col>8</xdr:col>
      <xdr:colOff>106680</xdr:colOff>
      <xdr:row>101</xdr:row>
      <xdr:rowOff>34290</xdr:rowOff>
    </xdr:to>
    <xdr:graphicFrame macro="">
      <xdr:nvGraphicFramePr>
        <xdr:cNvPr id="7" name="Chart 6">
          <a:extLst>
            <a:ext uri="{FF2B5EF4-FFF2-40B4-BE49-F238E27FC236}">
              <a16:creationId xmlns:a16="http://schemas.microsoft.com/office/drawing/2014/main" id="{1542B90B-8108-4131-A9B5-6C47E7D63D8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8</xdr:col>
      <xdr:colOff>160020</xdr:colOff>
      <xdr:row>90</xdr:row>
      <xdr:rowOff>68580</xdr:rowOff>
    </xdr:from>
    <xdr:to>
      <xdr:col>11</xdr:col>
      <xdr:colOff>571500</xdr:colOff>
      <xdr:row>108</xdr:row>
      <xdr:rowOff>99060</xdr:rowOff>
    </xdr:to>
    <xdr:graphicFrame macro="">
      <xdr:nvGraphicFramePr>
        <xdr:cNvPr id="8" name="Chart 7">
          <a:extLst>
            <a:ext uri="{FF2B5EF4-FFF2-40B4-BE49-F238E27FC236}">
              <a16:creationId xmlns:a16="http://schemas.microsoft.com/office/drawing/2014/main" id="{A75D94F9-9E2E-4DAA-AE3D-5E10796AC71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5</xdr:col>
      <xdr:colOff>662940</xdr:colOff>
      <xdr:row>109</xdr:row>
      <xdr:rowOff>11430</xdr:rowOff>
    </xdr:from>
    <xdr:to>
      <xdr:col>10</xdr:col>
      <xdr:colOff>91440</xdr:colOff>
      <xdr:row>124</xdr:row>
      <xdr:rowOff>3810</xdr:rowOff>
    </xdr:to>
    <xdr:graphicFrame macro="">
      <xdr:nvGraphicFramePr>
        <xdr:cNvPr id="9" name="Chart 8">
          <a:extLst>
            <a:ext uri="{FF2B5EF4-FFF2-40B4-BE49-F238E27FC236}">
              <a16:creationId xmlns:a16="http://schemas.microsoft.com/office/drawing/2014/main" id="{DEF4E440-C63A-4A02-9510-989D9A3BDEE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6</xdr:col>
      <xdr:colOff>365760</xdr:colOff>
      <xdr:row>126</xdr:row>
      <xdr:rowOff>102870</xdr:rowOff>
    </xdr:from>
    <xdr:to>
      <xdr:col>10</xdr:col>
      <xdr:colOff>822960</xdr:colOff>
      <xdr:row>139</xdr:row>
      <xdr:rowOff>240030</xdr:rowOff>
    </xdr:to>
    <xdr:graphicFrame macro="">
      <xdr:nvGraphicFramePr>
        <xdr:cNvPr id="10" name="Chart 9">
          <a:extLst>
            <a:ext uri="{FF2B5EF4-FFF2-40B4-BE49-F238E27FC236}">
              <a16:creationId xmlns:a16="http://schemas.microsoft.com/office/drawing/2014/main" id="{3CF58BF5-F260-4DF5-BBCE-7956D530832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4</xdr:col>
      <xdr:colOff>411480</xdr:colOff>
      <xdr:row>219</xdr:row>
      <xdr:rowOff>11430</xdr:rowOff>
    </xdr:from>
    <xdr:to>
      <xdr:col>8</xdr:col>
      <xdr:colOff>868680</xdr:colOff>
      <xdr:row>232</xdr:row>
      <xdr:rowOff>3810</xdr:rowOff>
    </xdr:to>
    <xdr:graphicFrame macro="">
      <xdr:nvGraphicFramePr>
        <xdr:cNvPr id="11" name="Chart 10">
          <a:extLst>
            <a:ext uri="{FF2B5EF4-FFF2-40B4-BE49-F238E27FC236}">
              <a16:creationId xmlns:a16="http://schemas.microsoft.com/office/drawing/2014/main" id="{9802943A-3265-44BB-9E0F-06CFBB1340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xdr:col>
      <xdr:colOff>632460</xdr:colOff>
      <xdr:row>199</xdr:row>
      <xdr:rowOff>72390</xdr:rowOff>
    </xdr:from>
    <xdr:to>
      <xdr:col>9</xdr:col>
      <xdr:colOff>1021080</xdr:colOff>
      <xdr:row>215</xdr:row>
      <xdr:rowOff>121920</xdr:rowOff>
    </xdr:to>
    <xdr:graphicFrame macro="">
      <xdr:nvGraphicFramePr>
        <xdr:cNvPr id="12" name="Chart 11">
          <a:extLst>
            <a:ext uri="{FF2B5EF4-FFF2-40B4-BE49-F238E27FC236}">
              <a16:creationId xmlns:a16="http://schemas.microsoft.com/office/drawing/2014/main" id="{F214E03E-6665-4267-B55E-C24601C559F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5</xdr:col>
      <xdr:colOff>0</xdr:colOff>
      <xdr:row>179</xdr:row>
      <xdr:rowOff>41910</xdr:rowOff>
    </xdr:from>
    <xdr:to>
      <xdr:col>9</xdr:col>
      <xdr:colOff>944880</xdr:colOff>
      <xdr:row>189</xdr:row>
      <xdr:rowOff>365760</xdr:rowOff>
    </xdr:to>
    <xdr:graphicFrame macro="">
      <xdr:nvGraphicFramePr>
        <xdr:cNvPr id="13" name="Chart 12">
          <a:extLst>
            <a:ext uri="{FF2B5EF4-FFF2-40B4-BE49-F238E27FC236}">
              <a16:creationId xmlns:a16="http://schemas.microsoft.com/office/drawing/2014/main" id="{092BB50C-A808-4DD3-B749-65835BCE062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4</xdr:col>
      <xdr:colOff>655320</xdr:colOff>
      <xdr:row>153</xdr:row>
      <xdr:rowOff>110490</xdr:rowOff>
    </xdr:from>
    <xdr:to>
      <xdr:col>9</xdr:col>
      <xdr:colOff>83820</xdr:colOff>
      <xdr:row>167</xdr:row>
      <xdr:rowOff>102870</xdr:rowOff>
    </xdr:to>
    <xdr:graphicFrame macro="">
      <xdr:nvGraphicFramePr>
        <xdr:cNvPr id="14" name="Chart 13">
          <a:extLst>
            <a:ext uri="{FF2B5EF4-FFF2-40B4-BE49-F238E27FC236}">
              <a16:creationId xmlns:a16="http://schemas.microsoft.com/office/drawing/2014/main" id="{57E036E2-FA1F-4D00-AD15-96F718A98FB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7</xdr:col>
      <xdr:colOff>830580</xdr:colOff>
      <xdr:row>162</xdr:row>
      <xdr:rowOff>95250</xdr:rowOff>
    </xdr:from>
    <xdr:to>
      <xdr:col>12</xdr:col>
      <xdr:colOff>259080</xdr:colOff>
      <xdr:row>180</xdr:row>
      <xdr:rowOff>87630</xdr:rowOff>
    </xdr:to>
    <xdr:graphicFrame macro="">
      <xdr:nvGraphicFramePr>
        <xdr:cNvPr id="15" name="Chart 14">
          <a:extLst>
            <a:ext uri="{FF2B5EF4-FFF2-40B4-BE49-F238E27FC236}">
              <a16:creationId xmlns:a16="http://schemas.microsoft.com/office/drawing/2014/main" id="{9E7FEC16-7407-49A6-B6E9-E1F0D4AB1D5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5</xdr:col>
      <xdr:colOff>617220</xdr:colOff>
      <xdr:row>136</xdr:row>
      <xdr:rowOff>57150</xdr:rowOff>
    </xdr:from>
    <xdr:to>
      <xdr:col>10</xdr:col>
      <xdr:colOff>45720</xdr:colOff>
      <xdr:row>146</xdr:row>
      <xdr:rowOff>396240</xdr:rowOff>
    </xdr:to>
    <xdr:graphicFrame macro="">
      <xdr:nvGraphicFramePr>
        <xdr:cNvPr id="16" name="Chart 15">
          <a:extLst>
            <a:ext uri="{FF2B5EF4-FFF2-40B4-BE49-F238E27FC236}">
              <a16:creationId xmlns:a16="http://schemas.microsoft.com/office/drawing/2014/main" id="{6143FC4E-7119-4438-A3D2-52DBAF34B16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5</xdr:col>
      <xdr:colOff>175260</xdr:colOff>
      <xdr:row>28</xdr:row>
      <xdr:rowOff>118110</xdr:rowOff>
    </xdr:from>
    <xdr:to>
      <xdr:col>10</xdr:col>
      <xdr:colOff>53340</xdr:colOff>
      <xdr:row>35</xdr:row>
      <xdr:rowOff>563880</xdr:rowOff>
    </xdr:to>
    <xdr:graphicFrame macro="">
      <xdr:nvGraphicFramePr>
        <xdr:cNvPr id="17" name="Chart 16">
          <a:extLst>
            <a:ext uri="{FF2B5EF4-FFF2-40B4-BE49-F238E27FC236}">
              <a16:creationId xmlns:a16="http://schemas.microsoft.com/office/drawing/2014/main" id="{11B948DC-D373-4447-96AF-FFED65825DD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4</xdr:col>
      <xdr:colOff>952500</xdr:colOff>
      <xdr:row>39</xdr:row>
      <xdr:rowOff>72390</xdr:rowOff>
    </xdr:from>
    <xdr:to>
      <xdr:col>9</xdr:col>
      <xdr:colOff>381000</xdr:colOff>
      <xdr:row>56</xdr:row>
      <xdr:rowOff>64770</xdr:rowOff>
    </xdr:to>
    <xdr:graphicFrame macro="">
      <xdr:nvGraphicFramePr>
        <xdr:cNvPr id="18" name="Chart 17">
          <a:extLst>
            <a:ext uri="{FF2B5EF4-FFF2-40B4-BE49-F238E27FC236}">
              <a16:creationId xmlns:a16="http://schemas.microsoft.com/office/drawing/2014/main" id="{D77D7A4A-90CC-4C8F-8EEA-E9D24EE266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9</xdr:col>
      <xdr:colOff>175358</xdr:colOff>
      <xdr:row>145</xdr:row>
      <xdr:rowOff>173924</xdr:rowOff>
    </xdr:from>
    <xdr:to>
      <xdr:col>13</xdr:col>
      <xdr:colOff>629096</xdr:colOff>
      <xdr:row>155</xdr:row>
      <xdr:rowOff>290996</xdr:rowOff>
    </xdr:to>
    <xdr:graphicFrame macro="">
      <xdr:nvGraphicFramePr>
        <xdr:cNvPr id="19" name="Chart 18">
          <a:extLst>
            <a:ext uri="{FF2B5EF4-FFF2-40B4-BE49-F238E27FC236}">
              <a16:creationId xmlns:a16="http://schemas.microsoft.com/office/drawing/2014/main" id="{71239442-E5E1-4F3F-9109-0F599D80FF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2</xdr:col>
      <xdr:colOff>975808</xdr:colOff>
      <xdr:row>2</xdr:row>
      <xdr:rowOff>68132</xdr:rowOff>
    </xdr:from>
    <xdr:to>
      <xdr:col>7</xdr:col>
      <xdr:colOff>126402</xdr:colOff>
      <xdr:row>13</xdr:row>
      <xdr:rowOff>86061</xdr:rowOff>
    </xdr:to>
    <xdr:graphicFrame macro="">
      <xdr:nvGraphicFramePr>
        <xdr:cNvPr id="2" name="Chart 1">
          <a:extLst>
            <a:ext uri="{FF2B5EF4-FFF2-40B4-BE49-F238E27FC236}">
              <a16:creationId xmlns:a16="http://schemas.microsoft.com/office/drawing/2014/main" id="{257F0E51-3175-46E5-A9A4-965888FA85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542365</xdr:colOff>
      <xdr:row>17</xdr:row>
      <xdr:rowOff>40342</xdr:rowOff>
    </xdr:from>
    <xdr:to>
      <xdr:col>9</xdr:col>
      <xdr:colOff>990600</xdr:colOff>
      <xdr:row>26</xdr:row>
      <xdr:rowOff>40342</xdr:rowOff>
    </xdr:to>
    <xdr:graphicFrame macro="">
      <xdr:nvGraphicFramePr>
        <xdr:cNvPr id="3" name="Chart 2">
          <a:extLst>
            <a:ext uri="{FF2B5EF4-FFF2-40B4-BE49-F238E27FC236}">
              <a16:creationId xmlns:a16="http://schemas.microsoft.com/office/drawing/2014/main" id="{524DADE2-6973-483A-B69B-B76C86195CF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1292510</xdr:colOff>
      <xdr:row>59</xdr:row>
      <xdr:rowOff>65689</xdr:rowOff>
    </xdr:from>
    <xdr:to>
      <xdr:col>8</xdr:col>
      <xdr:colOff>442485</xdr:colOff>
      <xdr:row>74</xdr:row>
      <xdr:rowOff>34158</xdr:rowOff>
    </xdr:to>
    <xdr:graphicFrame macro="">
      <xdr:nvGraphicFramePr>
        <xdr:cNvPr id="4" name="Chart 3">
          <a:extLst>
            <a:ext uri="{FF2B5EF4-FFF2-40B4-BE49-F238E27FC236}">
              <a16:creationId xmlns:a16="http://schemas.microsoft.com/office/drawing/2014/main" id="{FCD913A3-C526-4B5C-89F7-526877DBEED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8</xdr:col>
      <xdr:colOff>22860</xdr:colOff>
      <xdr:row>62</xdr:row>
      <xdr:rowOff>72390</xdr:rowOff>
    </xdr:from>
    <xdr:to>
      <xdr:col>12</xdr:col>
      <xdr:colOff>480060</xdr:colOff>
      <xdr:row>77</xdr:row>
      <xdr:rowOff>64770</xdr:rowOff>
    </xdr:to>
    <xdr:graphicFrame macro="">
      <xdr:nvGraphicFramePr>
        <xdr:cNvPr id="5" name="Chart 4">
          <a:extLst>
            <a:ext uri="{FF2B5EF4-FFF2-40B4-BE49-F238E27FC236}">
              <a16:creationId xmlns:a16="http://schemas.microsoft.com/office/drawing/2014/main" id="{2DE3558E-CB52-4475-A67A-A2CDC2CC250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xdr:col>
      <xdr:colOff>899160</xdr:colOff>
      <xdr:row>75</xdr:row>
      <xdr:rowOff>19050</xdr:rowOff>
    </xdr:from>
    <xdr:to>
      <xdr:col>8</xdr:col>
      <xdr:colOff>807720</xdr:colOff>
      <xdr:row>90</xdr:row>
      <xdr:rowOff>0</xdr:rowOff>
    </xdr:to>
    <xdr:graphicFrame macro="">
      <xdr:nvGraphicFramePr>
        <xdr:cNvPr id="6" name="Chart 5">
          <a:extLst>
            <a:ext uri="{FF2B5EF4-FFF2-40B4-BE49-F238E27FC236}">
              <a16:creationId xmlns:a16="http://schemas.microsoft.com/office/drawing/2014/main" id="{B64BA66A-9CD8-4177-A620-2C417BE4258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5</xdr:col>
      <xdr:colOff>160020</xdr:colOff>
      <xdr:row>89</xdr:row>
      <xdr:rowOff>76200</xdr:rowOff>
    </xdr:from>
    <xdr:to>
      <xdr:col>8</xdr:col>
      <xdr:colOff>106680</xdr:colOff>
      <xdr:row>101</xdr:row>
      <xdr:rowOff>34290</xdr:rowOff>
    </xdr:to>
    <xdr:graphicFrame macro="">
      <xdr:nvGraphicFramePr>
        <xdr:cNvPr id="7" name="Chart 6">
          <a:extLst>
            <a:ext uri="{FF2B5EF4-FFF2-40B4-BE49-F238E27FC236}">
              <a16:creationId xmlns:a16="http://schemas.microsoft.com/office/drawing/2014/main" id="{DB502D26-61E9-47F6-942A-6949F430C8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8</xdr:col>
      <xdr:colOff>160020</xdr:colOff>
      <xdr:row>90</xdr:row>
      <xdr:rowOff>68580</xdr:rowOff>
    </xdr:from>
    <xdr:to>
      <xdr:col>11</xdr:col>
      <xdr:colOff>571500</xdr:colOff>
      <xdr:row>108</xdr:row>
      <xdr:rowOff>99060</xdr:rowOff>
    </xdr:to>
    <xdr:graphicFrame macro="">
      <xdr:nvGraphicFramePr>
        <xdr:cNvPr id="8" name="Chart 7">
          <a:extLst>
            <a:ext uri="{FF2B5EF4-FFF2-40B4-BE49-F238E27FC236}">
              <a16:creationId xmlns:a16="http://schemas.microsoft.com/office/drawing/2014/main" id="{F3E4F069-2D2C-487D-A682-30E095353EE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5</xdr:col>
      <xdr:colOff>1004047</xdr:colOff>
      <xdr:row>108</xdr:row>
      <xdr:rowOff>134471</xdr:rowOff>
    </xdr:from>
    <xdr:to>
      <xdr:col>10</xdr:col>
      <xdr:colOff>1021976</xdr:colOff>
      <xdr:row>124</xdr:row>
      <xdr:rowOff>286870</xdr:rowOff>
    </xdr:to>
    <xdr:graphicFrame macro="">
      <xdr:nvGraphicFramePr>
        <xdr:cNvPr id="9" name="Chart 8">
          <a:extLst>
            <a:ext uri="{FF2B5EF4-FFF2-40B4-BE49-F238E27FC236}">
              <a16:creationId xmlns:a16="http://schemas.microsoft.com/office/drawing/2014/main" id="{975A5630-FC33-43BF-B3D3-BF6A77371F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5</xdr:col>
      <xdr:colOff>957432</xdr:colOff>
      <xdr:row>122</xdr:row>
      <xdr:rowOff>264235</xdr:rowOff>
    </xdr:from>
    <xdr:to>
      <xdr:col>10</xdr:col>
      <xdr:colOff>383690</xdr:colOff>
      <xdr:row>135</xdr:row>
      <xdr:rowOff>114525</xdr:rowOff>
    </xdr:to>
    <xdr:graphicFrame macro="">
      <xdr:nvGraphicFramePr>
        <xdr:cNvPr id="10" name="Chart 9">
          <a:extLst>
            <a:ext uri="{FF2B5EF4-FFF2-40B4-BE49-F238E27FC236}">
              <a16:creationId xmlns:a16="http://schemas.microsoft.com/office/drawing/2014/main" id="{B07418B5-F138-4D8B-8090-AFDA098D84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4</xdr:col>
      <xdr:colOff>411480</xdr:colOff>
      <xdr:row>213</xdr:row>
      <xdr:rowOff>11430</xdr:rowOff>
    </xdr:from>
    <xdr:to>
      <xdr:col>8</xdr:col>
      <xdr:colOff>868680</xdr:colOff>
      <xdr:row>226</xdr:row>
      <xdr:rowOff>3810</xdr:rowOff>
    </xdr:to>
    <xdr:graphicFrame macro="">
      <xdr:nvGraphicFramePr>
        <xdr:cNvPr id="11" name="Chart 10">
          <a:extLst>
            <a:ext uri="{FF2B5EF4-FFF2-40B4-BE49-F238E27FC236}">
              <a16:creationId xmlns:a16="http://schemas.microsoft.com/office/drawing/2014/main" id="{C2C9AC08-2DD8-4F82-BB22-5DF362332C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xdr:col>
      <xdr:colOff>632460</xdr:colOff>
      <xdr:row>193</xdr:row>
      <xdr:rowOff>72390</xdr:rowOff>
    </xdr:from>
    <xdr:to>
      <xdr:col>9</xdr:col>
      <xdr:colOff>1021080</xdr:colOff>
      <xdr:row>209</xdr:row>
      <xdr:rowOff>121920</xdr:rowOff>
    </xdr:to>
    <xdr:graphicFrame macro="">
      <xdr:nvGraphicFramePr>
        <xdr:cNvPr id="12" name="Chart 11">
          <a:extLst>
            <a:ext uri="{FF2B5EF4-FFF2-40B4-BE49-F238E27FC236}">
              <a16:creationId xmlns:a16="http://schemas.microsoft.com/office/drawing/2014/main" id="{A7E7E779-F71D-49D1-8128-FA75FA9D0CB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5</xdr:col>
      <xdr:colOff>0</xdr:colOff>
      <xdr:row>179</xdr:row>
      <xdr:rowOff>41910</xdr:rowOff>
    </xdr:from>
    <xdr:to>
      <xdr:col>9</xdr:col>
      <xdr:colOff>944880</xdr:colOff>
      <xdr:row>189</xdr:row>
      <xdr:rowOff>365760</xdr:rowOff>
    </xdr:to>
    <xdr:graphicFrame macro="">
      <xdr:nvGraphicFramePr>
        <xdr:cNvPr id="13" name="Chart 12">
          <a:extLst>
            <a:ext uri="{FF2B5EF4-FFF2-40B4-BE49-F238E27FC236}">
              <a16:creationId xmlns:a16="http://schemas.microsoft.com/office/drawing/2014/main" id="{49FD21CE-A5A5-41DA-87CF-546CFE8162A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5</xdr:col>
      <xdr:colOff>834614</xdr:colOff>
      <xdr:row>153</xdr:row>
      <xdr:rowOff>56701</xdr:rowOff>
    </xdr:from>
    <xdr:to>
      <xdr:col>10</xdr:col>
      <xdr:colOff>263114</xdr:colOff>
      <xdr:row>167</xdr:row>
      <xdr:rowOff>49081</xdr:rowOff>
    </xdr:to>
    <xdr:graphicFrame macro="">
      <xdr:nvGraphicFramePr>
        <xdr:cNvPr id="14" name="Chart 13">
          <a:extLst>
            <a:ext uri="{FF2B5EF4-FFF2-40B4-BE49-F238E27FC236}">
              <a16:creationId xmlns:a16="http://schemas.microsoft.com/office/drawing/2014/main" id="{1B3452A9-FBFD-4A64-8428-82C21FD72DE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7</xdr:col>
      <xdr:colOff>830580</xdr:colOff>
      <xdr:row>162</xdr:row>
      <xdr:rowOff>95250</xdr:rowOff>
    </xdr:from>
    <xdr:to>
      <xdr:col>12</xdr:col>
      <xdr:colOff>259080</xdr:colOff>
      <xdr:row>180</xdr:row>
      <xdr:rowOff>87630</xdr:rowOff>
    </xdr:to>
    <xdr:graphicFrame macro="">
      <xdr:nvGraphicFramePr>
        <xdr:cNvPr id="15" name="Chart 14">
          <a:extLst>
            <a:ext uri="{FF2B5EF4-FFF2-40B4-BE49-F238E27FC236}">
              <a16:creationId xmlns:a16="http://schemas.microsoft.com/office/drawing/2014/main" id="{4B4E3331-2AD5-412D-8B56-7DC4F9D1DE9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5</xdr:col>
      <xdr:colOff>617220</xdr:colOff>
      <xdr:row>136</xdr:row>
      <xdr:rowOff>57150</xdr:rowOff>
    </xdr:from>
    <xdr:to>
      <xdr:col>10</xdr:col>
      <xdr:colOff>45720</xdr:colOff>
      <xdr:row>146</xdr:row>
      <xdr:rowOff>396240</xdr:rowOff>
    </xdr:to>
    <xdr:graphicFrame macro="">
      <xdr:nvGraphicFramePr>
        <xdr:cNvPr id="16" name="Chart 15">
          <a:extLst>
            <a:ext uri="{FF2B5EF4-FFF2-40B4-BE49-F238E27FC236}">
              <a16:creationId xmlns:a16="http://schemas.microsoft.com/office/drawing/2014/main" id="{CD47800C-3B9A-45F0-8423-04C19CE011F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5</xdr:col>
      <xdr:colOff>67683</xdr:colOff>
      <xdr:row>30</xdr:row>
      <xdr:rowOff>64321</xdr:rowOff>
    </xdr:from>
    <xdr:to>
      <xdr:col>9</xdr:col>
      <xdr:colOff>976704</xdr:colOff>
      <xdr:row>37</xdr:row>
      <xdr:rowOff>92335</xdr:rowOff>
    </xdr:to>
    <xdr:graphicFrame macro="">
      <xdr:nvGraphicFramePr>
        <xdr:cNvPr id="17" name="Chart 16">
          <a:extLst>
            <a:ext uri="{FF2B5EF4-FFF2-40B4-BE49-F238E27FC236}">
              <a16:creationId xmlns:a16="http://schemas.microsoft.com/office/drawing/2014/main" id="{C26DB85F-226D-4963-81A3-3AC44B98573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5</xdr:col>
      <xdr:colOff>414618</xdr:colOff>
      <xdr:row>39</xdr:row>
      <xdr:rowOff>99284</xdr:rowOff>
    </xdr:from>
    <xdr:to>
      <xdr:col>9</xdr:col>
      <xdr:colOff>874059</xdr:colOff>
      <xdr:row>56</xdr:row>
      <xdr:rowOff>91664</xdr:rowOff>
    </xdr:to>
    <xdr:graphicFrame macro="">
      <xdr:nvGraphicFramePr>
        <xdr:cNvPr id="18" name="Chart 17">
          <a:extLst>
            <a:ext uri="{FF2B5EF4-FFF2-40B4-BE49-F238E27FC236}">
              <a16:creationId xmlns:a16="http://schemas.microsoft.com/office/drawing/2014/main" id="{AE75D09D-AB2C-4016-9547-37509A7DE50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8</xdr:col>
      <xdr:colOff>239683</xdr:colOff>
      <xdr:row>143</xdr:row>
      <xdr:rowOff>251114</xdr:rowOff>
    </xdr:from>
    <xdr:to>
      <xdr:col>12</xdr:col>
      <xdr:colOff>693420</xdr:colOff>
      <xdr:row>154</xdr:row>
      <xdr:rowOff>77240</xdr:rowOff>
    </xdr:to>
    <xdr:graphicFrame macro="">
      <xdr:nvGraphicFramePr>
        <xdr:cNvPr id="19" name="Chart 18">
          <a:extLst>
            <a:ext uri="{FF2B5EF4-FFF2-40B4-BE49-F238E27FC236}">
              <a16:creationId xmlns:a16="http://schemas.microsoft.com/office/drawing/2014/main" id="{35CCD542-8E26-496D-B2B6-D117EC591F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975808</xdr:colOff>
      <xdr:row>2</xdr:row>
      <xdr:rowOff>68132</xdr:rowOff>
    </xdr:from>
    <xdr:to>
      <xdr:col>7</xdr:col>
      <xdr:colOff>126402</xdr:colOff>
      <xdr:row>13</xdr:row>
      <xdr:rowOff>86061</xdr:rowOff>
    </xdr:to>
    <xdr:graphicFrame macro="">
      <xdr:nvGraphicFramePr>
        <xdr:cNvPr id="2" name="Chart 1">
          <a:extLst>
            <a:ext uri="{FF2B5EF4-FFF2-40B4-BE49-F238E27FC236}">
              <a16:creationId xmlns:a16="http://schemas.microsoft.com/office/drawing/2014/main" id="{47345738-3F34-4678-983D-EEEE92DD17B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542365</xdr:colOff>
      <xdr:row>17</xdr:row>
      <xdr:rowOff>40342</xdr:rowOff>
    </xdr:from>
    <xdr:to>
      <xdr:col>9</xdr:col>
      <xdr:colOff>990600</xdr:colOff>
      <xdr:row>26</xdr:row>
      <xdr:rowOff>40342</xdr:rowOff>
    </xdr:to>
    <xdr:graphicFrame macro="">
      <xdr:nvGraphicFramePr>
        <xdr:cNvPr id="3" name="Chart 2">
          <a:extLst>
            <a:ext uri="{FF2B5EF4-FFF2-40B4-BE49-F238E27FC236}">
              <a16:creationId xmlns:a16="http://schemas.microsoft.com/office/drawing/2014/main" id="{E7EB8E3D-2968-422E-8FD4-D583485C1C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1292510</xdr:colOff>
      <xdr:row>59</xdr:row>
      <xdr:rowOff>65689</xdr:rowOff>
    </xdr:from>
    <xdr:to>
      <xdr:col>8</xdr:col>
      <xdr:colOff>442485</xdr:colOff>
      <xdr:row>74</xdr:row>
      <xdr:rowOff>34158</xdr:rowOff>
    </xdr:to>
    <xdr:graphicFrame macro="">
      <xdr:nvGraphicFramePr>
        <xdr:cNvPr id="4" name="Chart 3">
          <a:extLst>
            <a:ext uri="{FF2B5EF4-FFF2-40B4-BE49-F238E27FC236}">
              <a16:creationId xmlns:a16="http://schemas.microsoft.com/office/drawing/2014/main" id="{C4096AD3-862A-497A-B09E-13FA6613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8</xdr:col>
      <xdr:colOff>22860</xdr:colOff>
      <xdr:row>62</xdr:row>
      <xdr:rowOff>72390</xdr:rowOff>
    </xdr:from>
    <xdr:to>
      <xdr:col>12</xdr:col>
      <xdr:colOff>480060</xdr:colOff>
      <xdr:row>77</xdr:row>
      <xdr:rowOff>64770</xdr:rowOff>
    </xdr:to>
    <xdr:graphicFrame macro="">
      <xdr:nvGraphicFramePr>
        <xdr:cNvPr id="5" name="Chart 4">
          <a:extLst>
            <a:ext uri="{FF2B5EF4-FFF2-40B4-BE49-F238E27FC236}">
              <a16:creationId xmlns:a16="http://schemas.microsoft.com/office/drawing/2014/main" id="{FAFEFDD5-ED26-4758-B4E2-74A11198C7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xdr:col>
      <xdr:colOff>899160</xdr:colOff>
      <xdr:row>75</xdr:row>
      <xdr:rowOff>19050</xdr:rowOff>
    </xdr:from>
    <xdr:to>
      <xdr:col>8</xdr:col>
      <xdr:colOff>807720</xdr:colOff>
      <xdr:row>90</xdr:row>
      <xdr:rowOff>0</xdr:rowOff>
    </xdr:to>
    <xdr:graphicFrame macro="">
      <xdr:nvGraphicFramePr>
        <xdr:cNvPr id="6" name="Chart 5">
          <a:extLst>
            <a:ext uri="{FF2B5EF4-FFF2-40B4-BE49-F238E27FC236}">
              <a16:creationId xmlns:a16="http://schemas.microsoft.com/office/drawing/2014/main" id="{966155C3-1870-4E3E-BC63-636613AA20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5</xdr:col>
      <xdr:colOff>160020</xdr:colOff>
      <xdr:row>89</xdr:row>
      <xdr:rowOff>76200</xdr:rowOff>
    </xdr:from>
    <xdr:to>
      <xdr:col>8</xdr:col>
      <xdr:colOff>106680</xdr:colOff>
      <xdr:row>101</xdr:row>
      <xdr:rowOff>34290</xdr:rowOff>
    </xdr:to>
    <xdr:graphicFrame macro="">
      <xdr:nvGraphicFramePr>
        <xdr:cNvPr id="7" name="Chart 6">
          <a:extLst>
            <a:ext uri="{FF2B5EF4-FFF2-40B4-BE49-F238E27FC236}">
              <a16:creationId xmlns:a16="http://schemas.microsoft.com/office/drawing/2014/main" id="{17DEAF95-FFF2-4F84-8D22-E043E91C877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8</xdr:col>
      <xdr:colOff>160020</xdr:colOff>
      <xdr:row>90</xdr:row>
      <xdr:rowOff>68580</xdr:rowOff>
    </xdr:from>
    <xdr:to>
      <xdr:col>11</xdr:col>
      <xdr:colOff>571500</xdr:colOff>
      <xdr:row>108</xdr:row>
      <xdr:rowOff>99060</xdr:rowOff>
    </xdr:to>
    <xdr:graphicFrame macro="">
      <xdr:nvGraphicFramePr>
        <xdr:cNvPr id="8" name="Chart 7">
          <a:extLst>
            <a:ext uri="{FF2B5EF4-FFF2-40B4-BE49-F238E27FC236}">
              <a16:creationId xmlns:a16="http://schemas.microsoft.com/office/drawing/2014/main" id="{7893E2DE-706D-4631-8137-7E19365D0CE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5</xdr:col>
      <xdr:colOff>662940</xdr:colOff>
      <xdr:row>109</xdr:row>
      <xdr:rowOff>11430</xdr:rowOff>
    </xdr:from>
    <xdr:to>
      <xdr:col>10</xdr:col>
      <xdr:colOff>91440</xdr:colOff>
      <xdr:row>124</xdr:row>
      <xdr:rowOff>3810</xdr:rowOff>
    </xdr:to>
    <xdr:graphicFrame macro="">
      <xdr:nvGraphicFramePr>
        <xdr:cNvPr id="9" name="Chart 8">
          <a:extLst>
            <a:ext uri="{FF2B5EF4-FFF2-40B4-BE49-F238E27FC236}">
              <a16:creationId xmlns:a16="http://schemas.microsoft.com/office/drawing/2014/main" id="{168A6EF5-10CD-4D30-82D7-90B0BEED44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6</xdr:col>
      <xdr:colOff>365760</xdr:colOff>
      <xdr:row>126</xdr:row>
      <xdr:rowOff>102870</xdr:rowOff>
    </xdr:from>
    <xdr:to>
      <xdr:col>10</xdr:col>
      <xdr:colOff>822960</xdr:colOff>
      <xdr:row>139</xdr:row>
      <xdr:rowOff>240030</xdr:rowOff>
    </xdr:to>
    <xdr:graphicFrame macro="">
      <xdr:nvGraphicFramePr>
        <xdr:cNvPr id="10" name="Chart 9">
          <a:extLst>
            <a:ext uri="{FF2B5EF4-FFF2-40B4-BE49-F238E27FC236}">
              <a16:creationId xmlns:a16="http://schemas.microsoft.com/office/drawing/2014/main" id="{5894B867-25E0-4C5F-9409-67FB5E286DD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4</xdr:col>
      <xdr:colOff>411480</xdr:colOff>
      <xdr:row>219</xdr:row>
      <xdr:rowOff>11430</xdr:rowOff>
    </xdr:from>
    <xdr:to>
      <xdr:col>8</xdr:col>
      <xdr:colOff>868680</xdr:colOff>
      <xdr:row>232</xdr:row>
      <xdr:rowOff>3810</xdr:rowOff>
    </xdr:to>
    <xdr:graphicFrame macro="">
      <xdr:nvGraphicFramePr>
        <xdr:cNvPr id="11" name="Chart 10">
          <a:extLst>
            <a:ext uri="{FF2B5EF4-FFF2-40B4-BE49-F238E27FC236}">
              <a16:creationId xmlns:a16="http://schemas.microsoft.com/office/drawing/2014/main" id="{A076F93A-1309-4A3C-8C80-60F50442135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xdr:col>
      <xdr:colOff>632460</xdr:colOff>
      <xdr:row>199</xdr:row>
      <xdr:rowOff>72390</xdr:rowOff>
    </xdr:from>
    <xdr:to>
      <xdr:col>9</xdr:col>
      <xdr:colOff>1021080</xdr:colOff>
      <xdr:row>215</xdr:row>
      <xdr:rowOff>121920</xdr:rowOff>
    </xdr:to>
    <xdr:graphicFrame macro="">
      <xdr:nvGraphicFramePr>
        <xdr:cNvPr id="12" name="Chart 11">
          <a:extLst>
            <a:ext uri="{FF2B5EF4-FFF2-40B4-BE49-F238E27FC236}">
              <a16:creationId xmlns:a16="http://schemas.microsoft.com/office/drawing/2014/main" id="{0B22B95B-1551-49F7-801B-DC6EA23D30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5</xdr:col>
      <xdr:colOff>0</xdr:colOff>
      <xdr:row>179</xdr:row>
      <xdr:rowOff>41910</xdr:rowOff>
    </xdr:from>
    <xdr:to>
      <xdr:col>9</xdr:col>
      <xdr:colOff>944880</xdr:colOff>
      <xdr:row>189</xdr:row>
      <xdr:rowOff>365760</xdr:rowOff>
    </xdr:to>
    <xdr:graphicFrame macro="">
      <xdr:nvGraphicFramePr>
        <xdr:cNvPr id="13" name="Chart 12">
          <a:extLst>
            <a:ext uri="{FF2B5EF4-FFF2-40B4-BE49-F238E27FC236}">
              <a16:creationId xmlns:a16="http://schemas.microsoft.com/office/drawing/2014/main" id="{43ACBF0B-C174-40E8-9D85-DE4AC2DF613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4</xdr:col>
      <xdr:colOff>655320</xdr:colOff>
      <xdr:row>153</xdr:row>
      <xdr:rowOff>110490</xdr:rowOff>
    </xdr:from>
    <xdr:to>
      <xdr:col>9</xdr:col>
      <xdr:colOff>83820</xdr:colOff>
      <xdr:row>167</xdr:row>
      <xdr:rowOff>102870</xdr:rowOff>
    </xdr:to>
    <xdr:graphicFrame macro="">
      <xdr:nvGraphicFramePr>
        <xdr:cNvPr id="14" name="Chart 13">
          <a:extLst>
            <a:ext uri="{FF2B5EF4-FFF2-40B4-BE49-F238E27FC236}">
              <a16:creationId xmlns:a16="http://schemas.microsoft.com/office/drawing/2014/main" id="{BA92127D-60BA-48CF-A8BC-B142D289EE6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7</xdr:col>
      <xdr:colOff>830580</xdr:colOff>
      <xdr:row>162</xdr:row>
      <xdr:rowOff>95250</xdr:rowOff>
    </xdr:from>
    <xdr:to>
      <xdr:col>12</xdr:col>
      <xdr:colOff>259080</xdr:colOff>
      <xdr:row>180</xdr:row>
      <xdr:rowOff>87630</xdr:rowOff>
    </xdr:to>
    <xdr:graphicFrame macro="">
      <xdr:nvGraphicFramePr>
        <xdr:cNvPr id="15" name="Chart 14">
          <a:extLst>
            <a:ext uri="{FF2B5EF4-FFF2-40B4-BE49-F238E27FC236}">
              <a16:creationId xmlns:a16="http://schemas.microsoft.com/office/drawing/2014/main" id="{2F7B1F34-1268-42A6-82FC-3839B09A4A7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5</xdr:col>
      <xdr:colOff>617220</xdr:colOff>
      <xdr:row>136</xdr:row>
      <xdr:rowOff>57150</xdr:rowOff>
    </xdr:from>
    <xdr:to>
      <xdr:col>10</xdr:col>
      <xdr:colOff>45720</xdr:colOff>
      <xdr:row>146</xdr:row>
      <xdr:rowOff>396240</xdr:rowOff>
    </xdr:to>
    <xdr:graphicFrame macro="">
      <xdr:nvGraphicFramePr>
        <xdr:cNvPr id="16" name="Chart 15">
          <a:extLst>
            <a:ext uri="{FF2B5EF4-FFF2-40B4-BE49-F238E27FC236}">
              <a16:creationId xmlns:a16="http://schemas.microsoft.com/office/drawing/2014/main" id="{D238ACB0-4507-4505-A2E5-0BF9D76A136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5</xdr:col>
      <xdr:colOff>175260</xdr:colOff>
      <xdr:row>28</xdr:row>
      <xdr:rowOff>118110</xdr:rowOff>
    </xdr:from>
    <xdr:to>
      <xdr:col>10</xdr:col>
      <xdr:colOff>53340</xdr:colOff>
      <xdr:row>35</xdr:row>
      <xdr:rowOff>563880</xdr:rowOff>
    </xdr:to>
    <xdr:graphicFrame macro="">
      <xdr:nvGraphicFramePr>
        <xdr:cNvPr id="17" name="Chart 16">
          <a:extLst>
            <a:ext uri="{FF2B5EF4-FFF2-40B4-BE49-F238E27FC236}">
              <a16:creationId xmlns:a16="http://schemas.microsoft.com/office/drawing/2014/main" id="{792B53B6-FB5C-43F5-A2A3-0AAA5EA63F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4</xdr:col>
      <xdr:colOff>952500</xdr:colOff>
      <xdr:row>39</xdr:row>
      <xdr:rowOff>72390</xdr:rowOff>
    </xdr:from>
    <xdr:to>
      <xdr:col>9</xdr:col>
      <xdr:colOff>381000</xdr:colOff>
      <xdr:row>56</xdr:row>
      <xdr:rowOff>64770</xdr:rowOff>
    </xdr:to>
    <xdr:graphicFrame macro="">
      <xdr:nvGraphicFramePr>
        <xdr:cNvPr id="18" name="Chart 17">
          <a:extLst>
            <a:ext uri="{FF2B5EF4-FFF2-40B4-BE49-F238E27FC236}">
              <a16:creationId xmlns:a16="http://schemas.microsoft.com/office/drawing/2014/main" id="{9A750BA8-AE07-4E18-9151-C71F827EA18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6</xdr:col>
      <xdr:colOff>364374</xdr:colOff>
      <xdr:row>143</xdr:row>
      <xdr:rowOff>15586</xdr:rowOff>
    </xdr:from>
    <xdr:to>
      <xdr:col>10</xdr:col>
      <xdr:colOff>818110</xdr:colOff>
      <xdr:row>153</xdr:row>
      <xdr:rowOff>271203</xdr:rowOff>
    </xdr:to>
    <xdr:graphicFrame macro="">
      <xdr:nvGraphicFramePr>
        <xdr:cNvPr id="19" name="Chart 18">
          <a:extLst>
            <a:ext uri="{FF2B5EF4-FFF2-40B4-BE49-F238E27FC236}">
              <a16:creationId xmlns:a16="http://schemas.microsoft.com/office/drawing/2014/main" id="{536AB9F7-C520-4C42-8791-F8FDA26AA3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2</xdr:col>
      <xdr:colOff>975808</xdr:colOff>
      <xdr:row>2</xdr:row>
      <xdr:rowOff>68132</xdr:rowOff>
    </xdr:from>
    <xdr:to>
      <xdr:col>7</xdr:col>
      <xdr:colOff>126402</xdr:colOff>
      <xdr:row>13</xdr:row>
      <xdr:rowOff>86061</xdr:rowOff>
    </xdr:to>
    <xdr:graphicFrame macro="">
      <xdr:nvGraphicFramePr>
        <xdr:cNvPr id="2" name="Chart 1">
          <a:extLst>
            <a:ext uri="{FF2B5EF4-FFF2-40B4-BE49-F238E27FC236}">
              <a16:creationId xmlns:a16="http://schemas.microsoft.com/office/drawing/2014/main" id="{6F3AB752-4B36-49BF-AAD1-4FEA8A26184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542365</xdr:colOff>
      <xdr:row>17</xdr:row>
      <xdr:rowOff>40342</xdr:rowOff>
    </xdr:from>
    <xdr:to>
      <xdr:col>9</xdr:col>
      <xdr:colOff>990600</xdr:colOff>
      <xdr:row>26</xdr:row>
      <xdr:rowOff>40342</xdr:rowOff>
    </xdr:to>
    <xdr:graphicFrame macro="">
      <xdr:nvGraphicFramePr>
        <xdr:cNvPr id="3" name="Chart 2">
          <a:extLst>
            <a:ext uri="{FF2B5EF4-FFF2-40B4-BE49-F238E27FC236}">
              <a16:creationId xmlns:a16="http://schemas.microsoft.com/office/drawing/2014/main" id="{AECDC273-4369-431F-865D-0FF613AC60E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1292510</xdr:colOff>
      <xdr:row>59</xdr:row>
      <xdr:rowOff>65689</xdr:rowOff>
    </xdr:from>
    <xdr:to>
      <xdr:col>8</xdr:col>
      <xdr:colOff>442485</xdr:colOff>
      <xdr:row>74</xdr:row>
      <xdr:rowOff>34158</xdr:rowOff>
    </xdr:to>
    <xdr:graphicFrame macro="">
      <xdr:nvGraphicFramePr>
        <xdr:cNvPr id="4" name="Chart 3">
          <a:extLst>
            <a:ext uri="{FF2B5EF4-FFF2-40B4-BE49-F238E27FC236}">
              <a16:creationId xmlns:a16="http://schemas.microsoft.com/office/drawing/2014/main" id="{0D920009-4F88-4FBB-9A6B-095A12B24C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8</xdr:col>
      <xdr:colOff>22860</xdr:colOff>
      <xdr:row>62</xdr:row>
      <xdr:rowOff>72390</xdr:rowOff>
    </xdr:from>
    <xdr:to>
      <xdr:col>12</xdr:col>
      <xdr:colOff>480060</xdr:colOff>
      <xdr:row>77</xdr:row>
      <xdr:rowOff>64770</xdr:rowOff>
    </xdr:to>
    <xdr:graphicFrame macro="">
      <xdr:nvGraphicFramePr>
        <xdr:cNvPr id="5" name="Chart 4">
          <a:extLst>
            <a:ext uri="{FF2B5EF4-FFF2-40B4-BE49-F238E27FC236}">
              <a16:creationId xmlns:a16="http://schemas.microsoft.com/office/drawing/2014/main" id="{3F3EDB90-19B4-4C63-8F5B-808A43E0728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xdr:col>
      <xdr:colOff>899160</xdr:colOff>
      <xdr:row>75</xdr:row>
      <xdr:rowOff>19050</xdr:rowOff>
    </xdr:from>
    <xdr:to>
      <xdr:col>8</xdr:col>
      <xdr:colOff>807720</xdr:colOff>
      <xdr:row>90</xdr:row>
      <xdr:rowOff>0</xdr:rowOff>
    </xdr:to>
    <xdr:graphicFrame macro="">
      <xdr:nvGraphicFramePr>
        <xdr:cNvPr id="6" name="Chart 5">
          <a:extLst>
            <a:ext uri="{FF2B5EF4-FFF2-40B4-BE49-F238E27FC236}">
              <a16:creationId xmlns:a16="http://schemas.microsoft.com/office/drawing/2014/main" id="{A3BA313E-A5BE-42BF-BF98-83AD3A8F74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5</xdr:col>
      <xdr:colOff>160020</xdr:colOff>
      <xdr:row>89</xdr:row>
      <xdr:rowOff>76200</xdr:rowOff>
    </xdr:from>
    <xdr:to>
      <xdr:col>8</xdr:col>
      <xdr:colOff>106680</xdr:colOff>
      <xdr:row>101</xdr:row>
      <xdr:rowOff>34290</xdr:rowOff>
    </xdr:to>
    <xdr:graphicFrame macro="">
      <xdr:nvGraphicFramePr>
        <xdr:cNvPr id="7" name="Chart 6">
          <a:extLst>
            <a:ext uri="{FF2B5EF4-FFF2-40B4-BE49-F238E27FC236}">
              <a16:creationId xmlns:a16="http://schemas.microsoft.com/office/drawing/2014/main" id="{38868D62-C6C6-4CD6-892E-67ECD62130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8</xdr:col>
      <xdr:colOff>160020</xdr:colOff>
      <xdr:row>90</xdr:row>
      <xdr:rowOff>68580</xdr:rowOff>
    </xdr:from>
    <xdr:to>
      <xdr:col>11</xdr:col>
      <xdr:colOff>571500</xdr:colOff>
      <xdr:row>108</xdr:row>
      <xdr:rowOff>99060</xdr:rowOff>
    </xdr:to>
    <xdr:graphicFrame macro="">
      <xdr:nvGraphicFramePr>
        <xdr:cNvPr id="8" name="Chart 7">
          <a:extLst>
            <a:ext uri="{FF2B5EF4-FFF2-40B4-BE49-F238E27FC236}">
              <a16:creationId xmlns:a16="http://schemas.microsoft.com/office/drawing/2014/main" id="{1B963BA4-A1C6-46D3-8E35-FF50F67C70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5</xdr:col>
      <xdr:colOff>1004047</xdr:colOff>
      <xdr:row>108</xdr:row>
      <xdr:rowOff>134471</xdr:rowOff>
    </xdr:from>
    <xdr:to>
      <xdr:col>10</xdr:col>
      <xdr:colOff>1021976</xdr:colOff>
      <xdr:row>124</xdr:row>
      <xdr:rowOff>286870</xdr:rowOff>
    </xdr:to>
    <xdr:graphicFrame macro="">
      <xdr:nvGraphicFramePr>
        <xdr:cNvPr id="9" name="Chart 8">
          <a:extLst>
            <a:ext uri="{FF2B5EF4-FFF2-40B4-BE49-F238E27FC236}">
              <a16:creationId xmlns:a16="http://schemas.microsoft.com/office/drawing/2014/main" id="{78D33A45-E742-4B84-8DAB-F168992994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5</xdr:col>
      <xdr:colOff>957432</xdr:colOff>
      <xdr:row>122</xdr:row>
      <xdr:rowOff>264235</xdr:rowOff>
    </xdr:from>
    <xdr:to>
      <xdr:col>10</xdr:col>
      <xdr:colOff>383690</xdr:colOff>
      <xdr:row>135</xdr:row>
      <xdr:rowOff>114525</xdr:rowOff>
    </xdr:to>
    <xdr:graphicFrame macro="">
      <xdr:nvGraphicFramePr>
        <xdr:cNvPr id="10" name="Chart 9">
          <a:extLst>
            <a:ext uri="{FF2B5EF4-FFF2-40B4-BE49-F238E27FC236}">
              <a16:creationId xmlns:a16="http://schemas.microsoft.com/office/drawing/2014/main" id="{B1D4BF64-2AE7-46AF-BCC2-4DA41EE3AF0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4</xdr:col>
      <xdr:colOff>411480</xdr:colOff>
      <xdr:row>213</xdr:row>
      <xdr:rowOff>11430</xdr:rowOff>
    </xdr:from>
    <xdr:to>
      <xdr:col>8</xdr:col>
      <xdr:colOff>868680</xdr:colOff>
      <xdr:row>226</xdr:row>
      <xdr:rowOff>3810</xdr:rowOff>
    </xdr:to>
    <xdr:graphicFrame macro="">
      <xdr:nvGraphicFramePr>
        <xdr:cNvPr id="11" name="Chart 10">
          <a:extLst>
            <a:ext uri="{FF2B5EF4-FFF2-40B4-BE49-F238E27FC236}">
              <a16:creationId xmlns:a16="http://schemas.microsoft.com/office/drawing/2014/main" id="{263436C4-74EB-48E5-BC72-85836AA7F8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xdr:col>
      <xdr:colOff>632460</xdr:colOff>
      <xdr:row>193</xdr:row>
      <xdr:rowOff>72390</xdr:rowOff>
    </xdr:from>
    <xdr:to>
      <xdr:col>9</xdr:col>
      <xdr:colOff>1021080</xdr:colOff>
      <xdr:row>209</xdr:row>
      <xdr:rowOff>121920</xdr:rowOff>
    </xdr:to>
    <xdr:graphicFrame macro="">
      <xdr:nvGraphicFramePr>
        <xdr:cNvPr id="12" name="Chart 11">
          <a:extLst>
            <a:ext uri="{FF2B5EF4-FFF2-40B4-BE49-F238E27FC236}">
              <a16:creationId xmlns:a16="http://schemas.microsoft.com/office/drawing/2014/main" id="{B2AC98F6-E7C3-455F-B885-5EA91A2E32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5</xdr:col>
      <xdr:colOff>0</xdr:colOff>
      <xdr:row>179</xdr:row>
      <xdr:rowOff>41910</xdr:rowOff>
    </xdr:from>
    <xdr:to>
      <xdr:col>9</xdr:col>
      <xdr:colOff>944880</xdr:colOff>
      <xdr:row>189</xdr:row>
      <xdr:rowOff>365760</xdr:rowOff>
    </xdr:to>
    <xdr:graphicFrame macro="">
      <xdr:nvGraphicFramePr>
        <xdr:cNvPr id="13" name="Chart 12">
          <a:extLst>
            <a:ext uri="{FF2B5EF4-FFF2-40B4-BE49-F238E27FC236}">
              <a16:creationId xmlns:a16="http://schemas.microsoft.com/office/drawing/2014/main" id="{9271A105-0BBB-44F3-A11F-AFC3B5E4CA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5</xdr:col>
      <xdr:colOff>834614</xdr:colOff>
      <xdr:row>153</xdr:row>
      <xdr:rowOff>56701</xdr:rowOff>
    </xdr:from>
    <xdr:to>
      <xdr:col>10</xdr:col>
      <xdr:colOff>263114</xdr:colOff>
      <xdr:row>167</xdr:row>
      <xdr:rowOff>49081</xdr:rowOff>
    </xdr:to>
    <xdr:graphicFrame macro="">
      <xdr:nvGraphicFramePr>
        <xdr:cNvPr id="14" name="Chart 13">
          <a:extLst>
            <a:ext uri="{FF2B5EF4-FFF2-40B4-BE49-F238E27FC236}">
              <a16:creationId xmlns:a16="http://schemas.microsoft.com/office/drawing/2014/main" id="{624675F9-6814-4C20-999D-697CA504FF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7</xdr:col>
      <xdr:colOff>830580</xdr:colOff>
      <xdr:row>162</xdr:row>
      <xdr:rowOff>95250</xdr:rowOff>
    </xdr:from>
    <xdr:to>
      <xdr:col>12</xdr:col>
      <xdr:colOff>259080</xdr:colOff>
      <xdr:row>180</xdr:row>
      <xdr:rowOff>87630</xdr:rowOff>
    </xdr:to>
    <xdr:graphicFrame macro="">
      <xdr:nvGraphicFramePr>
        <xdr:cNvPr id="15" name="Chart 14">
          <a:extLst>
            <a:ext uri="{FF2B5EF4-FFF2-40B4-BE49-F238E27FC236}">
              <a16:creationId xmlns:a16="http://schemas.microsoft.com/office/drawing/2014/main" id="{1751627C-9604-4A0A-B3B2-31EC6CB2B68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5</xdr:col>
      <xdr:colOff>617220</xdr:colOff>
      <xdr:row>136</xdr:row>
      <xdr:rowOff>57150</xdr:rowOff>
    </xdr:from>
    <xdr:to>
      <xdr:col>10</xdr:col>
      <xdr:colOff>45720</xdr:colOff>
      <xdr:row>146</xdr:row>
      <xdr:rowOff>396240</xdr:rowOff>
    </xdr:to>
    <xdr:graphicFrame macro="">
      <xdr:nvGraphicFramePr>
        <xdr:cNvPr id="16" name="Chart 15">
          <a:extLst>
            <a:ext uri="{FF2B5EF4-FFF2-40B4-BE49-F238E27FC236}">
              <a16:creationId xmlns:a16="http://schemas.microsoft.com/office/drawing/2014/main" id="{C20B9B04-913F-4C29-9956-BCF16235D2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5</xdr:col>
      <xdr:colOff>659354</xdr:colOff>
      <xdr:row>30</xdr:row>
      <xdr:rowOff>73286</xdr:rowOff>
    </xdr:from>
    <xdr:to>
      <xdr:col>10</xdr:col>
      <xdr:colOff>537434</xdr:colOff>
      <xdr:row>37</xdr:row>
      <xdr:rowOff>101300</xdr:rowOff>
    </xdr:to>
    <xdr:graphicFrame macro="">
      <xdr:nvGraphicFramePr>
        <xdr:cNvPr id="17" name="Chart 16">
          <a:extLst>
            <a:ext uri="{FF2B5EF4-FFF2-40B4-BE49-F238E27FC236}">
              <a16:creationId xmlns:a16="http://schemas.microsoft.com/office/drawing/2014/main" id="{14B68FB1-3806-4905-9D33-85C1D8DFC2E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5</xdr:col>
      <xdr:colOff>414618</xdr:colOff>
      <xdr:row>39</xdr:row>
      <xdr:rowOff>99284</xdr:rowOff>
    </xdr:from>
    <xdr:to>
      <xdr:col>9</xdr:col>
      <xdr:colOff>874059</xdr:colOff>
      <xdr:row>56</xdr:row>
      <xdr:rowOff>91664</xdr:rowOff>
    </xdr:to>
    <xdr:graphicFrame macro="">
      <xdr:nvGraphicFramePr>
        <xdr:cNvPr id="18" name="Chart 17">
          <a:extLst>
            <a:ext uri="{FF2B5EF4-FFF2-40B4-BE49-F238E27FC236}">
              <a16:creationId xmlns:a16="http://schemas.microsoft.com/office/drawing/2014/main" id="{142D6D49-5E87-44E2-84EF-0F5A545EDE6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8</xdr:col>
      <xdr:colOff>239683</xdr:colOff>
      <xdr:row>143</xdr:row>
      <xdr:rowOff>251114</xdr:rowOff>
    </xdr:from>
    <xdr:to>
      <xdr:col>12</xdr:col>
      <xdr:colOff>693420</xdr:colOff>
      <xdr:row>154</xdr:row>
      <xdr:rowOff>77240</xdr:rowOff>
    </xdr:to>
    <xdr:graphicFrame macro="">
      <xdr:nvGraphicFramePr>
        <xdr:cNvPr id="19" name="Chart 18">
          <a:extLst>
            <a:ext uri="{FF2B5EF4-FFF2-40B4-BE49-F238E27FC236}">
              <a16:creationId xmlns:a16="http://schemas.microsoft.com/office/drawing/2014/main" id="{B7DD1FD2-9AD0-4819-8920-9DD6CC938A4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2</xdr:col>
      <xdr:colOff>975808</xdr:colOff>
      <xdr:row>2</xdr:row>
      <xdr:rowOff>68132</xdr:rowOff>
    </xdr:from>
    <xdr:to>
      <xdr:col>7</xdr:col>
      <xdr:colOff>126402</xdr:colOff>
      <xdr:row>13</xdr:row>
      <xdr:rowOff>86061</xdr:rowOff>
    </xdr:to>
    <xdr:graphicFrame macro="">
      <xdr:nvGraphicFramePr>
        <xdr:cNvPr id="2" name="Chart 1">
          <a:extLst>
            <a:ext uri="{FF2B5EF4-FFF2-40B4-BE49-F238E27FC236}">
              <a16:creationId xmlns:a16="http://schemas.microsoft.com/office/drawing/2014/main" id="{9F564705-D6BD-4090-8059-2C994A1FF2B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542365</xdr:colOff>
      <xdr:row>17</xdr:row>
      <xdr:rowOff>40342</xdr:rowOff>
    </xdr:from>
    <xdr:to>
      <xdr:col>9</xdr:col>
      <xdr:colOff>990600</xdr:colOff>
      <xdr:row>26</xdr:row>
      <xdr:rowOff>40342</xdr:rowOff>
    </xdr:to>
    <xdr:graphicFrame macro="">
      <xdr:nvGraphicFramePr>
        <xdr:cNvPr id="3" name="Chart 2">
          <a:extLst>
            <a:ext uri="{FF2B5EF4-FFF2-40B4-BE49-F238E27FC236}">
              <a16:creationId xmlns:a16="http://schemas.microsoft.com/office/drawing/2014/main" id="{20B45A51-C8BC-44B8-957A-2D6FF06B435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1292510</xdr:colOff>
      <xdr:row>59</xdr:row>
      <xdr:rowOff>65689</xdr:rowOff>
    </xdr:from>
    <xdr:to>
      <xdr:col>8</xdr:col>
      <xdr:colOff>442485</xdr:colOff>
      <xdr:row>74</xdr:row>
      <xdr:rowOff>34158</xdr:rowOff>
    </xdr:to>
    <xdr:graphicFrame macro="">
      <xdr:nvGraphicFramePr>
        <xdr:cNvPr id="4" name="Chart 3">
          <a:extLst>
            <a:ext uri="{FF2B5EF4-FFF2-40B4-BE49-F238E27FC236}">
              <a16:creationId xmlns:a16="http://schemas.microsoft.com/office/drawing/2014/main" id="{EFE2D3C9-E294-4B2A-A141-3D2EF211E4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8</xdr:col>
      <xdr:colOff>22860</xdr:colOff>
      <xdr:row>62</xdr:row>
      <xdr:rowOff>72390</xdr:rowOff>
    </xdr:from>
    <xdr:to>
      <xdr:col>12</xdr:col>
      <xdr:colOff>480060</xdr:colOff>
      <xdr:row>77</xdr:row>
      <xdr:rowOff>64770</xdr:rowOff>
    </xdr:to>
    <xdr:graphicFrame macro="">
      <xdr:nvGraphicFramePr>
        <xdr:cNvPr id="5" name="Chart 4">
          <a:extLst>
            <a:ext uri="{FF2B5EF4-FFF2-40B4-BE49-F238E27FC236}">
              <a16:creationId xmlns:a16="http://schemas.microsoft.com/office/drawing/2014/main" id="{8E2B6EDB-C464-4A08-84CD-BD187F8095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xdr:col>
      <xdr:colOff>899160</xdr:colOff>
      <xdr:row>75</xdr:row>
      <xdr:rowOff>19050</xdr:rowOff>
    </xdr:from>
    <xdr:to>
      <xdr:col>8</xdr:col>
      <xdr:colOff>807720</xdr:colOff>
      <xdr:row>90</xdr:row>
      <xdr:rowOff>0</xdr:rowOff>
    </xdr:to>
    <xdr:graphicFrame macro="">
      <xdr:nvGraphicFramePr>
        <xdr:cNvPr id="6" name="Chart 5">
          <a:extLst>
            <a:ext uri="{FF2B5EF4-FFF2-40B4-BE49-F238E27FC236}">
              <a16:creationId xmlns:a16="http://schemas.microsoft.com/office/drawing/2014/main" id="{4DCAB5CC-DFBD-4C31-87D1-32F0419A07F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5</xdr:col>
      <xdr:colOff>160020</xdr:colOff>
      <xdr:row>89</xdr:row>
      <xdr:rowOff>76200</xdr:rowOff>
    </xdr:from>
    <xdr:to>
      <xdr:col>8</xdr:col>
      <xdr:colOff>106680</xdr:colOff>
      <xdr:row>101</xdr:row>
      <xdr:rowOff>34290</xdr:rowOff>
    </xdr:to>
    <xdr:graphicFrame macro="">
      <xdr:nvGraphicFramePr>
        <xdr:cNvPr id="7" name="Chart 6">
          <a:extLst>
            <a:ext uri="{FF2B5EF4-FFF2-40B4-BE49-F238E27FC236}">
              <a16:creationId xmlns:a16="http://schemas.microsoft.com/office/drawing/2014/main" id="{00A574EF-F9D6-4B21-A8F4-21B8D0B3F1C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8</xdr:col>
      <xdr:colOff>160020</xdr:colOff>
      <xdr:row>90</xdr:row>
      <xdr:rowOff>68580</xdr:rowOff>
    </xdr:from>
    <xdr:to>
      <xdr:col>11</xdr:col>
      <xdr:colOff>571500</xdr:colOff>
      <xdr:row>108</xdr:row>
      <xdr:rowOff>99060</xdr:rowOff>
    </xdr:to>
    <xdr:graphicFrame macro="">
      <xdr:nvGraphicFramePr>
        <xdr:cNvPr id="8" name="Chart 7">
          <a:extLst>
            <a:ext uri="{FF2B5EF4-FFF2-40B4-BE49-F238E27FC236}">
              <a16:creationId xmlns:a16="http://schemas.microsoft.com/office/drawing/2014/main" id="{F70A2279-44C3-4D23-ABC1-2ECD30ED44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5</xdr:col>
      <xdr:colOff>662940</xdr:colOff>
      <xdr:row>109</xdr:row>
      <xdr:rowOff>11430</xdr:rowOff>
    </xdr:from>
    <xdr:to>
      <xdr:col>10</xdr:col>
      <xdr:colOff>91440</xdr:colOff>
      <xdr:row>124</xdr:row>
      <xdr:rowOff>3810</xdr:rowOff>
    </xdr:to>
    <xdr:graphicFrame macro="">
      <xdr:nvGraphicFramePr>
        <xdr:cNvPr id="9" name="Chart 8">
          <a:extLst>
            <a:ext uri="{FF2B5EF4-FFF2-40B4-BE49-F238E27FC236}">
              <a16:creationId xmlns:a16="http://schemas.microsoft.com/office/drawing/2014/main" id="{3AE4CE42-91F9-46DB-9587-81F144B66D9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5</xdr:col>
      <xdr:colOff>296487</xdr:colOff>
      <xdr:row>121</xdr:row>
      <xdr:rowOff>269125</xdr:rowOff>
    </xdr:from>
    <xdr:to>
      <xdr:col>9</xdr:col>
      <xdr:colOff>753688</xdr:colOff>
      <xdr:row>133</xdr:row>
      <xdr:rowOff>87631</xdr:rowOff>
    </xdr:to>
    <xdr:graphicFrame macro="">
      <xdr:nvGraphicFramePr>
        <xdr:cNvPr id="10" name="Chart 9">
          <a:extLst>
            <a:ext uri="{FF2B5EF4-FFF2-40B4-BE49-F238E27FC236}">
              <a16:creationId xmlns:a16="http://schemas.microsoft.com/office/drawing/2014/main" id="{79719C4F-92CF-4772-A0EB-3280DAEF495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4</xdr:col>
      <xdr:colOff>411480</xdr:colOff>
      <xdr:row>219</xdr:row>
      <xdr:rowOff>11430</xdr:rowOff>
    </xdr:from>
    <xdr:to>
      <xdr:col>8</xdr:col>
      <xdr:colOff>868680</xdr:colOff>
      <xdr:row>232</xdr:row>
      <xdr:rowOff>3810</xdr:rowOff>
    </xdr:to>
    <xdr:graphicFrame macro="">
      <xdr:nvGraphicFramePr>
        <xdr:cNvPr id="11" name="Chart 10">
          <a:extLst>
            <a:ext uri="{FF2B5EF4-FFF2-40B4-BE49-F238E27FC236}">
              <a16:creationId xmlns:a16="http://schemas.microsoft.com/office/drawing/2014/main" id="{FA2CF568-6AD0-4A6B-A703-496F82C384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xdr:col>
      <xdr:colOff>632460</xdr:colOff>
      <xdr:row>199</xdr:row>
      <xdr:rowOff>72390</xdr:rowOff>
    </xdr:from>
    <xdr:to>
      <xdr:col>9</xdr:col>
      <xdr:colOff>1021080</xdr:colOff>
      <xdr:row>215</xdr:row>
      <xdr:rowOff>121920</xdr:rowOff>
    </xdr:to>
    <xdr:graphicFrame macro="">
      <xdr:nvGraphicFramePr>
        <xdr:cNvPr id="12" name="Chart 11">
          <a:extLst>
            <a:ext uri="{FF2B5EF4-FFF2-40B4-BE49-F238E27FC236}">
              <a16:creationId xmlns:a16="http://schemas.microsoft.com/office/drawing/2014/main" id="{69C48FCC-55D8-44CA-8813-D1343F425B9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5</xdr:col>
      <xdr:colOff>0</xdr:colOff>
      <xdr:row>179</xdr:row>
      <xdr:rowOff>41910</xdr:rowOff>
    </xdr:from>
    <xdr:to>
      <xdr:col>9</xdr:col>
      <xdr:colOff>944880</xdr:colOff>
      <xdr:row>189</xdr:row>
      <xdr:rowOff>365760</xdr:rowOff>
    </xdr:to>
    <xdr:graphicFrame macro="">
      <xdr:nvGraphicFramePr>
        <xdr:cNvPr id="13" name="Chart 12">
          <a:extLst>
            <a:ext uri="{FF2B5EF4-FFF2-40B4-BE49-F238E27FC236}">
              <a16:creationId xmlns:a16="http://schemas.microsoft.com/office/drawing/2014/main" id="{42AD0F57-F27A-4190-9E9E-E758DBE445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4</xdr:col>
      <xdr:colOff>655320</xdr:colOff>
      <xdr:row>153</xdr:row>
      <xdr:rowOff>110490</xdr:rowOff>
    </xdr:from>
    <xdr:to>
      <xdr:col>9</xdr:col>
      <xdr:colOff>83820</xdr:colOff>
      <xdr:row>167</xdr:row>
      <xdr:rowOff>102870</xdr:rowOff>
    </xdr:to>
    <xdr:graphicFrame macro="">
      <xdr:nvGraphicFramePr>
        <xdr:cNvPr id="14" name="Chart 13">
          <a:extLst>
            <a:ext uri="{FF2B5EF4-FFF2-40B4-BE49-F238E27FC236}">
              <a16:creationId xmlns:a16="http://schemas.microsoft.com/office/drawing/2014/main" id="{A169EA84-CA58-46E8-9C09-1A292AF9745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7</xdr:col>
      <xdr:colOff>830580</xdr:colOff>
      <xdr:row>162</xdr:row>
      <xdr:rowOff>95250</xdr:rowOff>
    </xdr:from>
    <xdr:to>
      <xdr:col>12</xdr:col>
      <xdr:colOff>259080</xdr:colOff>
      <xdr:row>180</xdr:row>
      <xdr:rowOff>87630</xdr:rowOff>
    </xdr:to>
    <xdr:graphicFrame macro="">
      <xdr:nvGraphicFramePr>
        <xdr:cNvPr id="15" name="Chart 14">
          <a:extLst>
            <a:ext uri="{FF2B5EF4-FFF2-40B4-BE49-F238E27FC236}">
              <a16:creationId xmlns:a16="http://schemas.microsoft.com/office/drawing/2014/main" id="{1A17E6CB-210E-4D47-A3BE-8ED999C1A31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5</xdr:col>
      <xdr:colOff>617220</xdr:colOff>
      <xdr:row>136</xdr:row>
      <xdr:rowOff>57150</xdr:rowOff>
    </xdr:from>
    <xdr:to>
      <xdr:col>10</xdr:col>
      <xdr:colOff>45720</xdr:colOff>
      <xdr:row>146</xdr:row>
      <xdr:rowOff>396240</xdr:rowOff>
    </xdr:to>
    <xdr:graphicFrame macro="">
      <xdr:nvGraphicFramePr>
        <xdr:cNvPr id="16" name="Chart 15">
          <a:extLst>
            <a:ext uri="{FF2B5EF4-FFF2-40B4-BE49-F238E27FC236}">
              <a16:creationId xmlns:a16="http://schemas.microsoft.com/office/drawing/2014/main" id="{4A0BEB40-B475-43B5-B957-A81C5924563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5</xdr:col>
      <xdr:colOff>175260</xdr:colOff>
      <xdr:row>28</xdr:row>
      <xdr:rowOff>118110</xdr:rowOff>
    </xdr:from>
    <xdr:to>
      <xdr:col>10</xdr:col>
      <xdr:colOff>53340</xdr:colOff>
      <xdr:row>35</xdr:row>
      <xdr:rowOff>563880</xdr:rowOff>
    </xdr:to>
    <xdr:graphicFrame macro="">
      <xdr:nvGraphicFramePr>
        <xdr:cNvPr id="17" name="Chart 16">
          <a:extLst>
            <a:ext uri="{FF2B5EF4-FFF2-40B4-BE49-F238E27FC236}">
              <a16:creationId xmlns:a16="http://schemas.microsoft.com/office/drawing/2014/main" id="{FAED493F-175A-48FF-906D-0354043F9B9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4</xdr:col>
      <xdr:colOff>952500</xdr:colOff>
      <xdr:row>39</xdr:row>
      <xdr:rowOff>72390</xdr:rowOff>
    </xdr:from>
    <xdr:to>
      <xdr:col>9</xdr:col>
      <xdr:colOff>381000</xdr:colOff>
      <xdr:row>56</xdr:row>
      <xdr:rowOff>64770</xdr:rowOff>
    </xdr:to>
    <xdr:graphicFrame macro="">
      <xdr:nvGraphicFramePr>
        <xdr:cNvPr id="18" name="Chart 17">
          <a:extLst>
            <a:ext uri="{FF2B5EF4-FFF2-40B4-BE49-F238E27FC236}">
              <a16:creationId xmlns:a16="http://schemas.microsoft.com/office/drawing/2014/main" id="{C4B85F52-4BE6-4DD0-8DA2-3D77D2A490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6</xdr:col>
      <xdr:colOff>364374</xdr:colOff>
      <xdr:row>143</xdr:row>
      <xdr:rowOff>15586</xdr:rowOff>
    </xdr:from>
    <xdr:to>
      <xdr:col>10</xdr:col>
      <xdr:colOff>818110</xdr:colOff>
      <xdr:row>153</xdr:row>
      <xdr:rowOff>271203</xdr:rowOff>
    </xdr:to>
    <xdr:graphicFrame macro="">
      <xdr:nvGraphicFramePr>
        <xdr:cNvPr id="19" name="Chart 18">
          <a:extLst>
            <a:ext uri="{FF2B5EF4-FFF2-40B4-BE49-F238E27FC236}">
              <a16:creationId xmlns:a16="http://schemas.microsoft.com/office/drawing/2014/main" id="{893397DF-B9E7-408D-A631-CF8131A448A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2</xdr:col>
      <xdr:colOff>975808</xdr:colOff>
      <xdr:row>2</xdr:row>
      <xdr:rowOff>68132</xdr:rowOff>
    </xdr:from>
    <xdr:to>
      <xdr:col>7</xdr:col>
      <xdr:colOff>126402</xdr:colOff>
      <xdr:row>13</xdr:row>
      <xdr:rowOff>86061</xdr:rowOff>
    </xdr:to>
    <xdr:graphicFrame macro="">
      <xdr:nvGraphicFramePr>
        <xdr:cNvPr id="2" name="Chart 1">
          <a:extLst>
            <a:ext uri="{FF2B5EF4-FFF2-40B4-BE49-F238E27FC236}">
              <a16:creationId xmlns:a16="http://schemas.microsoft.com/office/drawing/2014/main" id="{E461CEB4-BB60-47C9-A656-1D118D13C5D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542365</xdr:colOff>
      <xdr:row>17</xdr:row>
      <xdr:rowOff>40342</xdr:rowOff>
    </xdr:from>
    <xdr:to>
      <xdr:col>9</xdr:col>
      <xdr:colOff>990600</xdr:colOff>
      <xdr:row>26</xdr:row>
      <xdr:rowOff>40342</xdr:rowOff>
    </xdr:to>
    <xdr:graphicFrame macro="">
      <xdr:nvGraphicFramePr>
        <xdr:cNvPr id="3" name="Chart 2">
          <a:extLst>
            <a:ext uri="{FF2B5EF4-FFF2-40B4-BE49-F238E27FC236}">
              <a16:creationId xmlns:a16="http://schemas.microsoft.com/office/drawing/2014/main" id="{5D1B588F-623C-4B16-9E5B-FDBA919FBC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1292510</xdr:colOff>
      <xdr:row>59</xdr:row>
      <xdr:rowOff>65689</xdr:rowOff>
    </xdr:from>
    <xdr:to>
      <xdr:col>8</xdr:col>
      <xdr:colOff>442485</xdr:colOff>
      <xdr:row>74</xdr:row>
      <xdr:rowOff>34158</xdr:rowOff>
    </xdr:to>
    <xdr:graphicFrame macro="">
      <xdr:nvGraphicFramePr>
        <xdr:cNvPr id="4" name="Chart 3">
          <a:extLst>
            <a:ext uri="{FF2B5EF4-FFF2-40B4-BE49-F238E27FC236}">
              <a16:creationId xmlns:a16="http://schemas.microsoft.com/office/drawing/2014/main" id="{796907F1-93BA-4172-8BF1-9BC8370C2ED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8</xdr:col>
      <xdr:colOff>22860</xdr:colOff>
      <xdr:row>62</xdr:row>
      <xdr:rowOff>72390</xdr:rowOff>
    </xdr:from>
    <xdr:to>
      <xdr:col>12</xdr:col>
      <xdr:colOff>480060</xdr:colOff>
      <xdr:row>77</xdr:row>
      <xdr:rowOff>64770</xdr:rowOff>
    </xdr:to>
    <xdr:graphicFrame macro="">
      <xdr:nvGraphicFramePr>
        <xdr:cNvPr id="5" name="Chart 4">
          <a:extLst>
            <a:ext uri="{FF2B5EF4-FFF2-40B4-BE49-F238E27FC236}">
              <a16:creationId xmlns:a16="http://schemas.microsoft.com/office/drawing/2014/main" id="{1E652D40-8751-4796-872C-F9DD67CB609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xdr:col>
      <xdr:colOff>899160</xdr:colOff>
      <xdr:row>75</xdr:row>
      <xdr:rowOff>19050</xdr:rowOff>
    </xdr:from>
    <xdr:to>
      <xdr:col>8</xdr:col>
      <xdr:colOff>807720</xdr:colOff>
      <xdr:row>90</xdr:row>
      <xdr:rowOff>0</xdr:rowOff>
    </xdr:to>
    <xdr:graphicFrame macro="">
      <xdr:nvGraphicFramePr>
        <xdr:cNvPr id="6" name="Chart 5">
          <a:extLst>
            <a:ext uri="{FF2B5EF4-FFF2-40B4-BE49-F238E27FC236}">
              <a16:creationId xmlns:a16="http://schemas.microsoft.com/office/drawing/2014/main" id="{0CE4C70E-989A-4B94-931C-AD73CFFF0CA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5</xdr:col>
      <xdr:colOff>160020</xdr:colOff>
      <xdr:row>89</xdr:row>
      <xdr:rowOff>76200</xdr:rowOff>
    </xdr:from>
    <xdr:to>
      <xdr:col>8</xdr:col>
      <xdr:colOff>106680</xdr:colOff>
      <xdr:row>101</xdr:row>
      <xdr:rowOff>34290</xdr:rowOff>
    </xdr:to>
    <xdr:graphicFrame macro="">
      <xdr:nvGraphicFramePr>
        <xdr:cNvPr id="7" name="Chart 6">
          <a:extLst>
            <a:ext uri="{FF2B5EF4-FFF2-40B4-BE49-F238E27FC236}">
              <a16:creationId xmlns:a16="http://schemas.microsoft.com/office/drawing/2014/main" id="{69095785-2606-4D93-AFBE-15E8125FC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8</xdr:col>
      <xdr:colOff>160020</xdr:colOff>
      <xdr:row>90</xdr:row>
      <xdr:rowOff>68580</xdr:rowOff>
    </xdr:from>
    <xdr:to>
      <xdr:col>11</xdr:col>
      <xdr:colOff>571500</xdr:colOff>
      <xdr:row>108</xdr:row>
      <xdr:rowOff>99060</xdr:rowOff>
    </xdr:to>
    <xdr:graphicFrame macro="">
      <xdr:nvGraphicFramePr>
        <xdr:cNvPr id="8" name="Chart 7">
          <a:extLst>
            <a:ext uri="{FF2B5EF4-FFF2-40B4-BE49-F238E27FC236}">
              <a16:creationId xmlns:a16="http://schemas.microsoft.com/office/drawing/2014/main" id="{34770B1F-285A-457F-89C3-FEB2AE529E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5</xdr:col>
      <xdr:colOff>1004047</xdr:colOff>
      <xdr:row>108</xdr:row>
      <xdr:rowOff>134471</xdr:rowOff>
    </xdr:from>
    <xdr:to>
      <xdr:col>10</xdr:col>
      <xdr:colOff>1021976</xdr:colOff>
      <xdr:row>124</xdr:row>
      <xdr:rowOff>286870</xdr:rowOff>
    </xdr:to>
    <xdr:graphicFrame macro="">
      <xdr:nvGraphicFramePr>
        <xdr:cNvPr id="9" name="Chart 8">
          <a:extLst>
            <a:ext uri="{FF2B5EF4-FFF2-40B4-BE49-F238E27FC236}">
              <a16:creationId xmlns:a16="http://schemas.microsoft.com/office/drawing/2014/main" id="{A638363F-6022-49B5-AE9C-A9957873D73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5</xdr:col>
      <xdr:colOff>957432</xdr:colOff>
      <xdr:row>122</xdr:row>
      <xdr:rowOff>264235</xdr:rowOff>
    </xdr:from>
    <xdr:to>
      <xdr:col>10</xdr:col>
      <xdr:colOff>383690</xdr:colOff>
      <xdr:row>135</xdr:row>
      <xdr:rowOff>114525</xdr:rowOff>
    </xdr:to>
    <xdr:graphicFrame macro="">
      <xdr:nvGraphicFramePr>
        <xdr:cNvPr id="10" name="Chart 9">
          <a:extLst>
            <a:ext uri="{FF2B5EF4-FFF2-40B4-BE49-F238E27FC236}">
              <a16:creationId xmlns:a16="http://schemas.microsoft.com/office/drawing/2014/main" id="{58D7AF13-CD9E-493F-B2F6-BED49DD193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4</xdr:col>
      <xdr:colOff>411480</xdr:colOff>
      <xdr:row>213</xdr:row>
      <xdr:rowOff>11430</xdr:rowOff>
    </xdr:from>
    <xdr:to>
      <xdr:col>8</xdr:col>
      <xdr:colOff>868680</xdr:colOff>
      <xdr:row>226</xdr:row>
      <xdr:rowOff>3810</xdr:rowOff>
    </xdr:to>
    <xdr:graphicFrame macro="">
      <xdr:nvGraphicFramePr>
        <xdr:cNvPr id="11" name="Chart 10">
          <a:extLst>
            <a:ext uri="{FF2B5EF4-FFF2-40B4-BE49-F238E27FC236}">
              <a16:creationId xmlns:a16="http://schemas.microsoft.com/office/drawing/2014/main" id="{6320A249-8375-44D1-B761-33C6E3FA34A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xdr:col>
      <xdr:colOff>632460</xdr:colOff>
      <xdr:row>193</xdr:row>
      <xdr:rowOff>72390</xdr:rowOff>
    </xdr:from>
    <xdr:to>
      <xdr:col>9</xdr:col>
      <xdr:colOff>1021080</xdr:colOff>
      <xdr:row>209</xdr:row>
      <xdr:rowOff>121920</xdr:rowOff>
    </xdr:to>
    <xdr:graphicFrame macro="">
      <xdr:nvGraphicFramePr>
        <xdr:cNvPr id="12" name="Chart 11">
          <a:extLst>
            <a:ext uri="{FF2B5EF4-FFF2-40B4-BE49-F238E27FC236}">
              <a16:creationId xmlns:a16="http://schemas.microsoft.com/office/drawing/2014/main" id="{3692A5DA-2707-46D5-9F01-CA3142BBFF0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5</xdr:col>
      <xdr:colOff>0</xdr:colOff>
      <xdr:row>179</xdr:row>
      <xdr:rowOff>41910</xdr:rowOff>
    </xdr:from>
    <xdr:to>
      <xdr:col>9</xdr:col>
      <xdr:colOff>944880</xdr:colOff>
      <xdr:row>189</xdr:row>
      <xdr:rowOff>365760</xdr:rowOff>
    </xdr:to>
    <xdr:graphicFrame macro="">
      <xdr:nvGraphicFramePr>
        <xdr:cNvPr id="13" name="Chart 12">
          <a:extLst>
            <a:ext uri="{FF2B5EF4-FFF2-40B4-BE49-F238E27FC236}">
              <a16:creationId xmlns:a16="http://schemas.microsoft.com/office/drawing/2014/main" id="{45F206CF-C4FF-41A0-8B52-C7EF4CE50B7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5</xdr:col>
      <xdr:colOff>834614</xdr:colOff>
      <xdr:row>153</xdr:row>
      <xdr:rowOff>56701</xdr:rowOff>
    </xdr:from>
    <xdr:to>
      <xdr:col>10</xdr:col>
      <xdr:colOff>263114</xdr:colOff>
      <xdr:row>167</xdr:row>
      <xdr:rowOff>49081</xdr:rowOff>
    </xdr:to>
    <xdr:graphicFrame macro="">
      <xdr:nvGraphicFramePr>
        <xdr:cNvPr id="14" name="Chart 13">
          <a:extLst>
            <a:ext uri="{FF2B5EF4-FFF2-40B4-BE49-F238E27FC236}">
              <a16:creationId xmlns:a16="http://schemas.microsoft.com/office/drawing/2014/main" id="{97D90839-0EFB-4C98-9F60-A7E65D75AA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7</xdr:col>
      <xdr:colOff>830580</xdr:colOff>
      <xdr:row>162</xdr:row>
      <xdr:rowOff>95250</xdr:rowOff>
    </xdr:from>
    <xdr:to>
      <xdr:col>12</xdr:col>
      <xdr:colOff>259080</xdr:colOff>
      <xdr:row>180</xdr:row>
      <xdr:rowOff>87630</xdr:rowOff>
    </xdr:to>
    <xdr:graphicFrame macro="">
      <xdr:nvGraphicFramePr>
        <xdr:cNvPr id="15" name="Chart 14">
          <a:extLst>
            <a:ext uri="{FF2B5EF4-FFF2-40B4-BE49-F238E27FC236}">
              <a16:creationId xmlns:a16="http://schemas.microsoft.com/office/drawing/2014/main" id="{8CEEF204-B8EF-44FE-854E-E3C1A25D89D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5</xdr:col>
      <xdr:colOff>617220</xdr:colOff>
      <xdr:row>136</xdr:row>
      <xdr:rowOff>57150</xdr:rowOff>
    </xdr:from>
    <xdr:to>
      <xdr:col>10</xdr:col>
      <xdr:colOff>45720</xdr:colOff>
      <xdr:row>146</xdr:row>
      <xdr:rowOff>396240</xdr:rowOff>
    </xdr:to>
    <xdr:graphicFrame macro="">
      <xdr:nvGraphicFramePr>
        <xdr:cNvPr id="16" name="Chart 15">
          <a:extLst>
            <a:ext uri="{FF2B5EF4-FFF2-40B4-BE49-F238E27FC236}">
              <a16:creationId xmlns:a16="http://schemas.microsoft.com/office/drawing/2014/main" id="{C671D7F2-E109-4F1F-A853-B48EC7BF599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9</xdr:col>
      <xdr:colOff>435236</xdr:colOff>
      <xdr:row>26</xdr:row>
      <xdr:rowOff>136039</xdr:rowOff>
    </xdr:from>
    <xdr:to>
      <xdr:col>14</xdr:col>
      <xdr:colOff>313316</xdr:colOff>
      <xdr:row>35</xdr:row>
      <xdr:rowOff>20618</xdr:rowOff>
    </xdr:to>
    <xdr:graphicFrame macro="">
      <xdr:nvGraphicFramePr>
        <xdr:cNvPr id="17" name="Chart 16">
          <a:extLst>
            <a:ext uri="{FF2B5EF4-FFF2-40B4-BE49-F238E27FC236}">
              <a16:creationId xmlns:a16="http://schemas.microsoft.com/office/drawing/2014/main" id="{AF935931-ED84-4864-BD7A-496CC2794A6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5</xdr:col>
      <xdr:colOff>414618</xdr:colOff>
      <xdr:row>39</xdr:row>
      <xdr:rowOff>99284</xdr:rowOff>
    </xdr:from>
    <xdr:to>
      <xdr:col>9</xdr:col>
      <xdr:colOff>874059</xdr:colOff>
      <xdr:row>56</xdr:row>
      <xdr:rowOff>91664</xdr:rowOff>
    </xdr:to>
    <xdr:graphicFrame macro="">
      <xdr:nvGraphicFramePr>
        <xdr:cNvPr id="18" name="Chart 17">
          <a:extLst>
            <a:ext uri="{FF2B5EF4-FFF2-40B4-BE49-F238E27FC236}">
              <a16:creationId xmlns:a16="http://schemas.microsoft.com/office/drawing/2014/main" id="{6A7E3FA1-F6A7-4969-9970-FF3D90FC11A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8</xdr:col>
      <xdr:colOff>239683</xdr:colOff>
      <xdr:row>143</xdr:row>
      <xdr:rowOff>251114</xdr:rowOff>
    </xdr:from>
    <xdr:to>
      <xdr:col>12</xdr:col>
      <xdr:colOff>693420</xdr:colOff>
      <xdr:row>154</xdr:row>
      <xdr:rowOff>77240</xdr:rowOff>
    </xdr:to>
    <xdr:graphicFrame macro="">
      <xdr:nvGraphicFramePr>
        <xdr:cNvPr id="19" name="Chart 18">
          <a:extLst>
            <a:ext uri="{FF2B5EF4-FFF2-40B4-BE49-F238E27FC236}">
              <a16:creationId xmlns:a16="http://schemas.microsoft.com/office/drawing/2014/main" id="{9B9B0E10-E47A-40A8-A4CB-9EB39AC701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2</xdr:col>
      <xdr:colOff>975808</xdr:colOff>
      <xdr:row>2</xdr:row>
      <xdr:rowOff>68132</xdr:rowOff>
    </xdr:from>
    <xdr:to>
      <xdr:col>7</xdr:col>
      <xdr:colOff>126402</xdr:colOff>
      <xdr:row>13</xdr:row>
      <xdr:rowOff>86061</xdr:rowOff>
    </xdr:to>
    <xdr:graphicFrame macro="">
      <xdr:nvGraphicFramePr>
        <xdr:cNvPr id="2" name="Chart 1">
          <a:extLst>
            <a:ext uri="{FF2B5EF4-FFF2-40B4-BE49-F238E27FC236}">
              <a16:creationId xmlns:a16="http://schemas.microsoft.com/office/drawing/2014/main" id="{11AE7046-A437-47FF-B70A-9B86CAE53F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542365</xdr:colOff>
      <xdr:row>17</xdr:row>
      <xdr:rowOff>40342</xdr:rowOff>
    </xdr:from>
    <xdr:to>
      <xdr:col>9</xdr:col>
      <xdr:colOff>990600</xdr:colOff>
      <xdr:row>26</xdr:row>
      <xdr:rowOff>40342</xdr:rowOff>
    </xdr:to>
    <xdr:graphicFrame macro="">
      <xdr:nvGraphicFramePr>
        <xdr:cNvPr id="3" name="Chart 2">
          <a:extLst>
            <a:ext uri="{FF2B5EF4-FFF2-40B4-BE49-F238E27FC236}">
              <a16:creationId xmlns:a16="http://schemas.microsoft.com/office/drawing/2014/main" id="{218A2EA1-DF93-43A3-90E7-8AF549EC454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1292510</xdr:colOff>
      <xdr:row>59</xdr:row>
      <xdr:rowOff>65689</xdr:rowOff>
    </xdr:from>
    <xdr:to>
      <xdr:col>8</xdr:col>
      <xdr:colOff>442485</xdr:colOff>
      <xdr:row>74</xdr:row>
      <xdr:rowOff>34158</xdr:rowOff>
    </xdr:to>
    <xdr:graphicFrame macro="">
      <xdr:nvGraphicFramePr>
        <xdr:cNvPr id="4" name="Chart 3">
          <a:extLst>
            <a:ext uri="{FF2B5EF4-FFF2-40B4-BE49-F238E27FC236}">
              <a16:creationId xmlns:a16="http://schemas.microsoft.com/office/drawing/2014/main" id="{C0E1B74C-3F12-4C9B-B310-7BE90AB04F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8</xdr:col>
      <xdr:colOff>22860</xdr:colOff>
      <xdr:row>62</xdr:row>
      <xdr:rowOff>72390</xdr:rowOff>
    </xdr:from>
    <xdr:to>
      <xdr:col>12</xdr:col>
      <xdr:colOff>480060</xdr:colOff>
      <xdr:row>77</xdr:row>
      <xdr:rowOff>64770</xdr:rowOff>
    </xdr:to>
    <xdr:graphicFrame macro="">
      <xdr:nvGraphicFramePr>
        <xdr:cNvPr id="5" name="Chart 4">
          <a:extLst>
            <a:ext uri="{FF2B5EF4-FFF2-40B4-BE49-F238E27FC236}">
              <a16:creationId xmlns:a16="http://schemas.microsoft.com/office/drawing/2014/main" id="{682318D9-CAD7-46BE-A935-C8ECBF0BA3E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xdr:col>
      <xdr:colOff>899160</xdr:colOff>
      <xdr:row>75</xdr:row>
      <xdr:rowOff>19050</xdr:rowOff>
    </xdr:from>
    <xdr:to>
      <xdr:col>8</xdr:col>
      <xdr:colOff>807720</xdr:colOff>
      <xdr:row>90</xdr:row>
      <xdr:rowOff>0</xdr:rowOff>
    </xdr:to>
    <xdr:graphicFrame macro="">
      <xdr:nvGraphicFramePr>
        <xdr:cNvPr id="6" name="Chart 5">
          <a:extLst>
            <a:ext uri="{FF2B5EF4-FFF2-40B4-BE49-F238E27FC236}">
              <a16:creationId xmlns:a16="http://schemas.microsoft.com/office/drawing/2014/main" id="{30AF9896-ACB8-46D6-AB1A-2776EAE5972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5</xdr:col>
      <xdr:colOff>160020</xdr:colOff>
      <xdr:row>89</xdr:row>
      <xdr:rowOff>76200</xdr:rowOff>
    </xdr:from>
    <xdr:to>
      <xdr:col>8</xdr:col>
      <xdr:colOff>106680</xdr:colOff>
      <xdr:row>101</xdr:row>
      <xdr:rowOff>34290</xdr:rowOff>
    </xdr:to>
    <xdr:graphicFrame macro="">
      <xdr:nvGraphicFramePr>
        <xdr:cNvPr id="7" name="Chart 6">
          <a:extLst>
            <a:ext uri="{FF2B5EF4-FFF2-40B4-BE49-F238E27FC236}">
              <a16:creationId xmlns:a16="http://schemas.microsoft.com/office/drawing/2014/main" id="{FF7A56C3-D4C5-4865-8614-12010E62BA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8</xdr:col>
      <xdr:colOff>160020</xdr:colOff>
      <xdr:row>90</xdr:row>
      <xdr:rowOff>68580</xdr:rowOff>
    </xdr:from>
    <xdr:to>
      <xdr:col>11</xdr:col>
      <xdr:colOff>571500</xdr:colOff>
      <xdr:row>108</xdr:row>
      <xdr:rowOff>99060</xdr:rowOff>
    </xdr:to>
    <xdr:graphicFrame macro="">
      <xdr:nvGraphicFramePr>
        <xdr:cNvPr id="8" name="Chart 7">
          <a:extLst>
            <a:ext uri="{FF2B5EF4-FFF2-40B4-BE49-F238E27FC236}">
              <a16:creationId xmlns:a16="http://schemas.microsoft.com/office/drawing/2014/main" id="{74E00E43-E4B9-43C4-B24E-EF80A2429CC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5</xdr:col>
      <xdr:colOff>662940</xdr:colOff>
      <xdr:row>109</xdr:row>
      <xdr:rowOff>11430</xdr:rowOff>
    </xdr:from>
    <xdr:to>
      <xdr:col>10</xdr:col>
      <xdr:colOff>91440</xdr:colOff>
      <xdr:row>124</xdr:row>
      <xdr:rowOff>3810</xdr:rowOff>
    </xdr:to>
    <xdr:graphicFrame macro="">
      <xdr:nvGraphicFramePr>
        <xdr:cNvPr id="9" name="Chart 8">
          <a:extLst>
            <a:ext uri="{FF2B5EF4-FFF2-40B4-BE49-F238E27FC236}">
              <a16:creationId xmlns:a16="http://schemas.microsoft.com/office/drawing/2014/main" id="{1059B49D-86C8-4D6C-AF9B-6B65193C62F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5</xdr:col>
      <xdr:colOff>906087</xdr:colOff>
      <xdr:row>124</xdr:row>
      <xdr:rowOff>199851</xdr:rowOff>
    </xdr:from>
    <xdr:to>
      <xdr:col>10</xdr:col>
      <xdr:colOff>338051</xdr:colOff>
      <xdr:row>138</xdr:row>
      <xdr:rowOff>198466</xdr:rowOff>
    </xdr:to>
    <xdr:graphicFrame macro="">
      <xdr:nvGraphicFramePr>
        <xdr:cNvPr id="10" name="Chart 9">
          <a:extLst>
            <a:ext uri="{FF2B5EF4-FFF2-40B4-BE49-F238E27FC236}">
              <a16:creationId xmlns:a16="http://schemas.microsoft.com/office/drawing/2014/main" id="{FC04B2E2-11CE-461F-BDED-29CC7A9FB33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4</xdr:col>
      <xdr:colOff>411480</xdr:colOff>
      <xdr:row>219</xdr:row>
      <xdr:rowOff>11430</xdr:rowOff>
    </xdr:from>
    <xdr:to>
      <xdr:col>8</xdr:col>
      <xdr:colOff>868680</xdr:colOff>
      <xdr:row>232</xdr:row>
      <xdr:rowOff>3810</xdr:rowOff>
    </xdr:to>
    <xdr:graphicFrame macro="">
      <xdr:nvGraphicFramePr>
        <xdr:cNvPr id="11" name="Chart 10">
          <a:extLst>
            <a:ext uri="{FF2B5EF4-FFF2-40B4-BE49-F238E27FC236}">
              <a16:creationId xmlns:a16="http://schemas.microsoft.com/office/drawing/2014/main" id="{70E995E3-1591-49AB-8346-E555C4D1565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xdr:col>
      <xdr:colOff>632460</xdr:colOff>
      <xdr:row>199</xdr:row>
      <xdr:rowOff>72390</xdr:rowOff>
    </xdr:from>
    <xdr:to>
      <xdr:col>9</xdr:col>
      <xdr:colOff>1021080</xdr:colOff>
      <xdr:row>215</xdr:row>
      <xdr:rowOff>121920</xdr:rowOff>
    </xdr:to>
    <xdr:graphicFrame macro="">
      <xdr:nvGraphicFramePr>
        <xdr:cNvPr id="12" name="Chart 11">
          <a:extLst>
            <a:ext uri="{FF2B5EF4-FFF2-40B4-BE49-F238E27FC236}">
              <a16:creationId xmlns:a16="http://schemas.microsoft.com/office/drawing/2014/main" id="{D5B0C28C-4D30-4282-A3DA-4A32C98E367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5</xdr:col>
      <xdr:colOff>0</xdr:colOff>
      <xdr:row>179</xdr:row>
      <xdr:rowOff>41910</xdr:rowOff>
    </xdr:from>
    <xdr:to>
      <xdr:col>9</xdr:col>
      <xdr:colOff>944880</xdr:colOff>
      <xdr:row>189</xdr:row>
      <xdr:rowOff>365760</xdr:rowOff>
    </xdr:to>
    <xdr:graphicFrame macro="">
      <xdr:nvGraphicFramePr>
        <xdr:cNvPr id="13" name="Chart 12">
          <a:extLst>
            <a:ext uri="{FF2B5EF4-FFF2-40B4-BE49-F238E27FC236}">
              <a16:creationId xmlns:a16="http://schemas.microsoft.com/office/drawing/2014/main" id="{B4DA5368-D4E9-483D-9103-B3BE815E05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4</xdr:col>
      <xdr:colOff>655320</xdr:colOff>
      <xdr:row>153</xdr:row>
      <xdr:rowOff>110490</xdr:rowOff>
    </xdr:from>
    <xdr:to>
      <xdr:col>9</xdr:col>
      <xdr:colOff>83820</xdr:colOff>
      <xdr:row>167</xdr:row>
      <xdr:rowOff>102870</xdr:rowOff>
    </xdr:to>
    <xdr:graphicFrame macro="">
      <xdr:nvGraphicFramePr>
        <xdr:cNvPr id="14" name="Chart 13">
          <a:extLst>
            <a:ext uri="{FF2B5EF4-FFF2-40B4-BE49-F238E27FC236}">
              <a16:creationId xmlns:a16="http://schemas.microsoft.com/office/drawing/2014/main" id="{0A0C24C1-414D-42C3-8AB0-16B3E1A0013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7</xdr:col>
      <xdr:colOff>830580</xdr:colOff>
      <xdr:row>162</xdr:row>
      <xdr:rowOff>95250</xdr:rowOff>
    </xdr:from>
    <xdr:to>
      <xdr:col>12</xdr:col>
      <xdr:colOff>259080</xdr:colOff>
      <xdr:row>180</xdr:row>
      <xdr:rowOff>87630</xdr:rowOff>
    </xdr:to>
    <xdr:graphicFrame macro="">
      <xdr:nvGraphicFramePr>
        <xdr:cNvPr id="15" name="Chart 14">
          <a:extLst>
            <a:ext uri="{FF2B5EF4-FFF2-40B4-BE49-F238E27FC236}">
              <a16:creationId xmlns:a16="http://schemas.microsoft.com/office/drawing/2014/main" id="{42BD3FF0-97DF-4B3A-A629-0FC874EB98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5</xdr:col>
      <xdr:colOff>617220</xdr:colOff>
      <xdr:row>136</xdr:row>
      <xdr:rowOff>57150</xdr:rowOff>
    </xdr:from>
    <xdr:to>
      <xdr:col>10</xdr:col>
      <xdr:colOff>45720</xdr:colOff>
      <xdr:row>146</xdr:row>
      <xdr:rowOff>396240</xdr:rowOff>
    </xdr:to>
    <xdr:graphicFrame macro="">
      <xdr:nvGraphicFramePr>
        <xdr:cNvPr id="16" name="Chart 15">
          <a:extLst>
            <a:ext uri="{FF2B5EF4-FFF2-40B4-BE49-F238E27FC236}">
              <a16:creationId xmlns:a16="http://schemas.microsoft.com/office/drawing/2014/main" id="{1C844A63-5D8E-4997-880A-DF403052045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5</xdr:col>
      <xdr:colOff>175260</xdr:colOff>
      <xdr:row>28</xdr:row>
      <xdr:rowOff>118110</xdr:rowOff>
    </xdr:from>
    <xdr:to>
      <xdr:col>10</xdr:col>
      <xdr:colOff>53340</xdr:colOff>
      <xdr:row>35</xdr:row>
      <xdr:rowOff>563880</xdr:rowOff>
    </xdr:to>
    <xdr:graphicFrame macro="">
      <xdr:nvGraphicFramePr>
        <xdr:cNvPr id="17" name="Chart 16">
          <a:extLst>
            <a:ext uri="{FF2B5EF4-FFF2-40B4-BE49-F238E27FC236}">
              <a16:creationId xmlns:a16="http://schemas.microsoft.com/office/drawing/2014/main" id="{FCEC0841-5B7C-410D-BF68-9A2DC4C8AE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4</xdr:col>
      <xdr:colOff>952500</xdr:colOff>
      <xdr:row>39</xdr:row>
      <xdr:rowOff>72390</xdr:rowOff>
    </xdr:from>
    <xdr:to>
      <xdr:col>9</xdr:col>
      <xdr:colOff>381000</xdr:colOff>
      <xdr:row>56</xdr:row>
      <xdr:rowOff>64770</xdr:rowOff>
    </xdr:to>
    <xdr:graphicFrame macro="">
      <xdr:nvGraphicFramePr>
        <xdr:cNvPr id="18" name="Chart 17">
          <a:extLst>
            <a:ext uri="{FF2B5EF4-FFF2-40B4-BE49-F238E27FC236}">
              <a16:creationId xmlns:a16="http://schemas.microsoft.com/office/drawing/2014/main" id="{6F789DFB-320D-438D-A4ED-E9BB1E61BBD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6</xdr:col>
      <xdr:colOff>364374</xdr:colOff>
      <xdr:row>143</xdr:row>
      <xdr:rowOff>15586</xdr:rowOff>
    </xdr:from>
    <xdr:to>
      <xdr:col>10</xdr:col>
      <xdr:colOff>818110</xdr:colOff>
      <xdr:row>153</xdr:row>
      <xdr:rowOff>271203</xdr:rowOff>
    </xdr:to>
    <xdr:graphicFrame macro="">
      <xdr:nvGraphicFramePr>
        <xdr:cNvPr id="19" name="Chart 18">
          <a:extLst>
            <a:ext uri="{FF2B5EF4-FFF2-40B4-BE49-F238E27FC236}">
              <a16:creationId xmlns:a16="http://schemas.microsoft.com/office/drawing/2014/main" id="{5500132C-E451-4D92-A442-C1F4B4112A5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2</xdr:col>
      <xdr:colOff>975808</xdr:colOff>
      <xdr:row>2</xdr:row>
      <xdr:rowOff>68132</xdr:rowOff>
    </xdr:from>
    <xdr:to>
      <xdr:col>7</xdr:col>
      <xdr:colOff>126402</xdr:colOff>
      <xdr:row>13</xdr:row>
      <xdr:rowOff>86061</xdr:rowOff>
    </xdr:to>
    <xdr:graphicFrame macro="">
      <xdr:nvGraphicFramePr>
        <xdr:cNvPr id="2" name="Chart 1">
          <a:extLst>
            <a:ext uri="{FF2B5EF4-FFF2-40B4-BE49-F238E27FC236}">
              <a16:creationId xmlns:a16="http://schemas.microsoft.com/office/drawing/2014/main" id="{F6859F69-60F9-4C79-B787-EDC98EF385B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542365</xdr:colOff>
      <xdr:row>17</xdr:row>
      <xdr:rowOff>40342</xdr:rowOff>
    </xdr:from>
    <xdr:to>
      <xdr:col>9</xdr:col>
      <xdr:colOff>990600</xdr:colOff>
      <xdr:row>26</xdr:row>
      <xdr:rowOff>40342</xdr:rowOff>
    </xdr:to>
    <xdr:graphicFrame macro="">
      <xdr:nvGraphicFramePr>
        <xdr:cNvPr id="3" name="Chart 2">
          <a:extLst>
            <a:ext uri="{FF2B5EF4-FFF2-40B4-BE49-F238E27FC236}">
              <a16:creationId xmlns:a16="http://schemas.microsoft.com/office/drawing/2014/main" id="{70D33333-5306-4478-9693-CCFF2BF671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1292510</xdr:colOff>
      <xdr:row>59</xdr:row>
      <xdr:rowOff>65689</xdr:rowOff>
    </xdr:from>
    <xdr:to>
      <xdr:col>8</xdr:col>
      <xdr:colOff>442485</xdr:colOff>
      <xdr:row>74</xdr:row>
      <xdr:rowOff>34158</xdr:rowOff>
    </xdr:to>
    <xdr:graphicFrame macro="">
      <xdr:nvGraphicFramePr>
        <xdr:cNvPr id="4" name="Chart 3">
          <a:extLst>
            <a:ext uri="{FF2B5EF4-FFF2-40B4-BE49-F238E27FC236}">
              <a16:creationId xmlns:a16="http://schemas.microsoft.com/office/drawing/2014/main" id="{EE325568-EDF1-4F94-89F0-E62EA31E06D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8</xdr:col>
      <xdr:colOff>22860</xdr:colOff>
      <xdr:row>62</xdr:row>
      <xdr:rowOff>72390</xdr:rowOff>
    </xdr:from>
    <xdr:to>
      <xdr:col>12</xdr:col>
      <xdr:colOff>480060</xdr:colOff>
      <xdr:row>77</xdr:row>
      <xdr:rowOff>64770</xdr:rowOff>
    </xdr:to>
    <xdr:graphicFrame macro="">
      <xdr:nvGraphicFramePr>
        <xdr:cNvPr id="5" name="Chart 4">
          <a:extLst>
            <a:ext uri="{FF2B5EF4-FFF2-40B4-BE49-F238E27FC236}">
              <a16:creationId xmlns:a16="http://schemas.microsoft.com/office/drawing/2014/main" id="{02ACBBB4-C527-4E1D-8E54-2668651678F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xdr:col>
      <xdr:colOff>899160</xdr:colOff>
      <xdr:row>75</xdr:row>
      <xdr:rowOff>19050</xdr:rowOff>
    </xdr:from>
    <xdr:to>
      <xdr:col>8</xdr:col>
      <xdr:colOff>807720</xdr:colOff>
      <xdr:row>90</xdr:row>
      <xdr:rowOff>0</xdr:rowOff>
    </xdr:to>
    <xdr:graphicFrame macro="">
      <xdr:nvGraphicFramePr>
        <xdr:cNvPr id="6" name="Chart 5">
          <a:extLst>
            <a:ext uri="{FF2B5EF4-FFF2-40B4-BE49-F238E27FC236}">
              <a16:creationId xmlns:a16="http://schemas.microsoft.com/office/drawing/2014/main" id="{0D710A1B-3F75-4BD3-8458-162D4733A2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5</xdr:col>
      <xdr:colOff>160020</xdr:colOff>
      <xdr:row>89</xdr:row>
      <xdr:rowOff>76200</xdr:rowOff>
    </xdr:from>
    <xdr:to>
      <xdr:col>8</xdr:col>
      <xdr:colOff>106680</xdr:colOff>
      <xdr:row>101</xdr:row>
      <xdr:rowOff>34290</xdr:rowOff>
    </xdr:to>
    <xdr:graphicFrame macro="">
      <xdr:nvGraphicFramePr>
        <xdr:cNvPr id="7" name="Chart 6">
          <a:extLst>
            <a:ext uri="{FF2B5EF4-FFF2-40B4-BE49-F238E27FC236}">
              <a16:creationId xmlns:a16="http://schemas.microsoft.com/office/drawing/2014/main" id="{C2864DCD-F08F-49B5-AB03-BA00087C25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8</xdr:col>
      <xdr:colOff>160020</xdr:colOff>
      <xdr:row>90</xdr:row>
      <xdr:rowOff>68580</xdr:rowOff>
    </xdr:from>
    <xdr:to>
      <xdr:col>11</xdr:col>
      <xdr:colOff>571500</xdr:colOff>
      <xdr:row>108</xdr:row>
      <xdr:rowOff>99060</xdr:rowOff>
    </xdr:to>
    <xdr:graphicFrame macro="">
      <xdr:nvGraphicFramePr>
        <xdr:cNvPr id="8" name="Chart 7">
          <a:extLst>
            <a:ext uri="{FF2B5EF4-FFF2-40B4-BE49-F238E27FC236}">
              <a16:creationId xmlns:a16="http://schemas.microsoft.com/office/drawing/2014/main" id="{B3435A5D-2AFC-44C8-BF7F-9D8AACB3D5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5</xdr:col>
      <xdr:colOff>1004047</xdr:colOff>
      <xdr:row>108</xdr:row>
      <xdr:rowOff>134471</xdr:rowOff>
    </xdr:from>
    <xdr:to>
      <xdr:col>10</xdr:col>
      <xdr:colOff>1021976</xdr:colOff>
      <xdr:row>124</xdr:row>
      <xdr:rowOff>286870</xdr:rowOff>
    </xdr:to>
    <xdr:graphicFrame macro="">
      <xdr:nvGraphicFramePr>
        <xdr:cNvPr id="9" name="Chart 8">
          <a:extLst>
            <a:ext uri="{FF2B5EF4-FFF2-40B4-BE49-F238E27FC236}">
              <a16:creationId xmlns:a16="http://schemas.microsoft.com/office/drawing/2014/main" id="{0F9852E2-F14E-4E26-90EF-2F1E1C470CA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5</xdr:col>
      <xdr:colOff>957432</xdr:colOff>
      <xdr:row>122</xdr:row>
      <xdr:rowOff>264235</xdr:rowOff>
    </xdr:from>
    <xdr:to>
      <xdr:col>10</xdr:col>
      <xdr:colOff>383690</xdr:colOff>
      <xdr:row>135</xdr:row>
      <xdr:rowOff>114525</xdr:rowOff>
    </xdr:to>
    <xdr:graphicFrame macro="">
      <xdr:nvGraphicFramePr>
        <xdr:cNvPr id="10" name="Chart 9">
          <a:extLst>
            <a:ext uri="{FF2B5EF4-FFF2-40B4-BE49-F238E27FC236}">
              <a16:creationId xmlns:a16="http://schemas.microsoft.com/office/drawing/2014/main" id="{634BE796-5C15-439E-9DA7-22FB7E3EE4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4</xdr:col>
      <xdr:colOff>411480</xdr:colOff>
      <xdr:row>213</xdr:row>
      <xdr:rowOff>11430</xdr:rowOff>
    </xdr:from>
    <xdr:to>
      <xdr:col>8</xdr:col>
      <xdr:colOff>868680</xdr:colOff>
      <xdr:row>226</xdr:row>
      <xdr:rowOff>3810</xdr:rowOff>
    </xdr:to>
    <xdr:graphicFrame macro="">
      <xdr:nvGraphicFramePr>
        <xdr:cNvPr id="11" name="Chart 10">
          <a:extLst>
            <a:ext uri="{FF2B5EF4-FFF2-40B4-BE49-F238E27FC236}">
              <a16:creationId xmlns:a16="http://schemas.microsoft.com/office/drawing/2014/main" id="{3D0ADBC4-90D3-4DBF-B99D-FAD74BF3623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xdr:col>
      <xdr:colOff>632460</xdr:colOff>
      <xdr:row>193</xdr:row>
      <xdr:rowOff>72390</xdr:rowOff>
    </xdr:from>
    <xdr:to>
      <xdr:col>9</xdr:col>
      <xdr:colOff>1021080</xdr:colOff>
      <xdr:row>209</xdr:row>
      <xdr:rowOff>121920</xdr:rowOff>
    </xdr:to>
    <xdr:graphicFrame macro="">
      <xdr:nvGraphicFramePr>
        <xdr:cNvPr id="12" name="Chart 11">
          <a:extLst>
            <a:ext uri="{FF2B5EF4-FFF2-40B4-BE49-F238E27FC236}">
              <a16:creationId xmlns:a16="http://schemas.microsoft.com/office/drawing/2014/main" id="{26EE904C-D038-496E-BE8D-320C3812163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5</xdr:col>
      <xdr:colOff>0</xdr:colOff>
      <xdr:row>179</xdr:row>
      <xdr:rowOff>41910</xdr:rowOff>
    </xdr:from>
    <xdr:to>
      <xdr:col>9</xdr:col>
      <xdr:colOff>944880</xdr:colOff>
      <xdr:row>189</xdr:row>
      <xdr:rowOff>365760</xdr:rowOff>
    </xdr:to>
    <xdr:graphicFrame macro="">
      <xdr:nvGraphicFramePr>
        <xdr:cNvPr id="13" name="Chart 12">
          <a:extLst>
            <a:ext uri="{FF2B5EF4-FFF2-40B4-BE49-F238E27FC236}">
              <a16:creationId xmlns:a16="http://schemas.microsoft.com/office/drawing/2014/main" id="{74B3D507-BCB9-4CDA-BC4D-9F3A304B971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5</xdr:col>
      <xdr:colOff>493955</xdr:colOff>
      <xdr:row>153</xdr:row>
      <xdr:rowOff>20843</xdr:rowOff>
    </xdr:from>
    <xdr:to>
      <xdr:col>9</xdr:col>
      <xdr:colOff>953396</xdr:colOff>
      <xdr:row>167</xdr:row>
      <xdr:rowOff>13223</xdr:rowOff>
    </xdr:to>
    <xdr:graphicFrame macro="">
      <xdr:nvGraphicFramePr>
        <xdr:cNvPr id="14" name="Chart 13">
          <a:extLst>
            <a:ext uri="{FF2B5EF4-FFF2-40B4-BE49-F238E27FC236}">
              <a16:creationId xmlns:a16="http://schemas.microsoft.com/office/drawing/2014/main" id="{CEC1DADF-76A4-498E-874C-39C19AF5EEF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7</xdr:col>
      <xdr:colOff>830580</xdr:colOff>
      <xdr:row>162</xdr:row>
      <xdr:rowOff>95250</xdr:rowOff>
    </xdr:from>
    <xdr:to>
      <xdr:col>12</xdr:col>
      <xdr:colOff>259080</xdr:colOff>
      <xdr:row>180</xdr:row>
      <xdr:rowOff>87630</xdr:rowOff>
    </xdr:to>
    <xdr:graphicFrame macro="">
      <xdr:nvGraphicFramePr>
        <xdr:cNvPr id="15" name="Chart 14">
          <a:extLst>
            <a:ext uri="{FF2B5EF4-FFF2-40B4-BE49-F238E27FC236}">
              <a16:creationId xmlns:a16="http://schemas.microsoft.com/office/drawing/2014/main" id="{16D019CC-342D-4693-AA0A-6819D71831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5</xdr:col>
      <xdr:colOff>617220</xdr:colOff>
      <xdr:row>136</xdr:row>
      <xdr:rowOff>57150</xdr:rowOff>
    </xdr:from>
    <xdr:to>
      <xdr:col>10</xdr:col>
      <xdr:colOff>45720</xdr:colOff>
      <xdr:row>146</xdr:row>
      <xdr:rowOff>396240</xdr:rowOff>
    </xdr:to>
    <xdr:graphicFrame macro="">
      <xdr:nvGraphicFramePr>
        <xdr:cNvPr id="16" name="Chart 15">
          <a:extLst>
            <a:ext uri="{FF2B5EF4-FFF2-40B4-BE49-F238E27FC236}">
              <a16:creationId xmlns:a16="http://schemas.microsoft.com/office/drawing/2014/main" id="{3E282DCD-602A-4190-A3BD-91BB069F6B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4</xdr:col>
      <xdr:colOff>453165</xdr:colOff>
      <xdr:row>30</xdr:row>
      <xdr:rowOff>37427</xdr:rowOff>
    </xdr:from>
    <xdr:to>
      <xdr:col>9</xdr:col>
      <xdr:colOff>331245</xdr:colOff>
      <xdr:row>37</xdr:row>
      <xdr:rowOff>65441</xdr:rowOff>
    </xdr:to>
    <xdr:graphicFrame macro="">
      <xdr:nvGraphicFramePr>
        <xdr:cNvPr id="17" name="Chart 16">
          <a:extLst>
            <a:ext uri="{FF2B5EF4-FFF2-40B4-BE49-F238E27FC236}">
              <a16:creationId xmlns:a16="http://schemas.microsoft.com/office/drawing/2014/main" id="{BD1EA4BA-C1BB-4BD9-ADA1-EFE38D0D302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5</xdr:col>
      <xdr:colOff>414618</xdr:colOff>
      <xdr:row>39</xdr:row>
      <xdr:rowOff>99284</xdr:rowOff>
    </xdr:from>
    <xdr:to>
      <xdr:col>9</xdr:col>
      <xdr:colOff>874059</xdr:colOff>
      <xdr:row>56</xdr:row>
      <xdr:rowOff>91664</xdr:rowOff>
    </xdr:to>
    <xdr:graphicFrame macro="">
      <xdr:nvGraphicFramePr>
        <xdr:cNvPr id="18" name="Chart 17">
          <a:extLst>
            <a:ext uri="{FF2B5EF4-FFF2-40B4-BE49-F238E27FC236}">
              <a16:creationId xmlns:a16="http://schemas.microsoft.com/office/drawing/2014/main" id="{1AFE9DBA-340B-4F30-8A85-5C60BB0D9D5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8</xdr:col>
      <xdr:colOff>239683</xdr:colOff>
      <xdr:row>143</xdr:row>
      <xdr:rowOff>251114</xdr:rowOff>
    </xdr:from>
    <xdr:to>
      <xdr:col>12</xdr:col>
      <xdr:colOff>693420</xdr:colOff>
      <xdr:row>154</xdr:row>
      <xdr:rowOff>77240</xdr:rowOff>
    </xdr:to>
    <xdr:graphicFrame macro="">
      <xdr:nvGraphicFramePr>
        <xdr:cNvPr id="19" name="Chart 18">
          <a:extLst>
            <a:ext uri="{FF2B5EF4-FFF2-40B4-BE49-F238E27FC236}">
              <a16:creationId xmlns:a16="http://schemas.microsoft.com/office/drawing/2014/main" id="{C6049AEF-61C3-4827-A02D-0D54BFDC6A4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2</xdr:col>
      <xdr:colOff>975808</xdr:colOff>
      <xdr:row>2</xdr:row>
      <xdr:rowOff>68132</xdr:rowOff>
    </xdr:from>
    <xdr:to>
      <xdr:col>7</xdr:col>
      <xdr:colOff>126402</xdr:colOff>
      <xdr:row>13</xdr:row>
      <xdr:rowOff>86061</xdr:rowOff>
    </xdr:to>
    <xdr:graphicFrame macro="">
      <xdr:nvGraphicFramePr>
        <xdr:cNvPr id="2" name="Chart 1">
          <a:extLst>
            <a:ext uri="{FF2B5EF4-FFF2-40B4-BE49-F238E27FC236}">
              <a16:creationId xmlns:a16="http://schemas.microsoft.com/office/drawing/2014/main" id="{67EC5EBE-DCA6-430F-8DFC-FA40E61C63F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542365</xdr:colOff>
      <xdr:row>17</xdr:row>
      <xdr:rowOff>40342</xdr:rowOff>
    </xdr:from>
    <xdr:to>
      <xdr:col>9</xdr:col>
      <xdr:colOff>990600</xdr:colOff>
      <xdr:row>26</xdr:row>
      <xdr:rowOff>40342</xdr:rowOff>
    </xdr:to>
    <xdr:graphicFrame macro="">
      <xdr:nvGraphicFramePr>
        <xdr:cNvPr id="3" name="Chart 2">
          <a:extLst>
            <a:ext uri="{FF2B5EF4-FFF2-40B4-BE49-F238E27FC236}">
              <a16:creationId xmlns:a16="http://schemas.microsoft.com/office/drawing/2014/main" id="{CE66319E-B047-45EE-A934-F374D2AFFA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1292510</xdr:colOff>
      <xdr:row>59</xdr:row>
      <xdr:rowOff>65689</xdr:rowOff>
    </xdr:from>
    <xdr:to>
      <xdr:col>8</xdr:col>
      <xdr:colOff>442485</xdr:colOff>
      <xdr:row>74</xdr:row>
      <xdr:rowOff>34158</xdr:rowOff>
    </xdr:to>
    <xdr:graphicFrame macro="">
      <xdr:nvGraphicFramePr>
        <xdr:cNvPr id="4" name="Chart 3">
          <a:extLst>
            <a:ext uri="{FF2B5EF4-FFF2-40B4-BE49-F238E27FC236}">
              <a16:creationId xmlns:a16="http://schemas.microsoft.com/office/drawing/2014/main" id="{53BED2D9-E758-4D5D-B5FA-2EE5667CC2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8</xdr:col>
      <xdr:colOff>22860</xdr:colOff>
      <xdr:row>62</xdr:row>
      <xdr:rowOff>72390</xdr:rowOff>
    </xdr:from>
    <xdr:to>
      <xdr:col>12</xdr:col>
      <xdr:colOff>480060</xdr:colOff>
      <xdr:row>77</xdr:row>
      <xdr:rowOff>64770</xdr:rowOff>
    </xdr:to>
    <xdr:graphicFrame macro="">
      <xdr:nvGraphicFramePr>
        <xdr:cNvPr id="5" name="Chart 4">
          <a:extLst>
            <a:ext uri="{FF2B5EF4-FFF2-40B4-BE49-F238E27FC236}">
              <a16:creationId xmlns:a16="http://schemas.microsoft.com/office/drawing/2014/main" id="{709370C6-11EB-4B50-9491-7F5860AE18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xdr:col>
      <xdr:colOff>899160</xdr:colOff>
      <xdr:row>75</xdr:row>
      <xdr:rowOff>19050</xdr:rowOff>
    </xdr:from>
    <xdr:to>
      <xdr:col>8</xdr:col>
      <xdr:colOff>807720</xdr:colOff>
      <xdr:row>90</xdr:row>
      <xdr:rowOff>0</xdr:rowOff>
    </xdr:to>
    <xdr:graphicFrame macro="">
      <xdr:nvGraphicFramePr>
        <xdr:cNvPr id="6" name="Chart 5">
          <a:extLst>
            <a:ext uri="{FF2B5EF4-FFF2-40B4-BE49-F238E27FC236}">
              <a16:creationId xmlns:a16="http://schemas.microsoft.com/office/drawing/2014/main" id="{C75ADF27-F491-452F-BDA9-3EB3F362C8E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5</xdr:col>
      <xdr:colOff>160020</xdr:colOff>
      <xdr:row>89</xdr:row>
      <xdr:rowOff>76200</xdr:rowOff>
    </xdr:from>
    <xdr:to>
      <xdr:col>8</xdr:col>
      <xdr:colOff>106680</xdr:colOff>
      <xdr:row>101</xdr:row>
      <xdr:rowOff>34290</xdr:rowOff>
    </xdr:to>
    <xdr:graphicFrame macro="">
      <xdr:nvGraphicFramePr>
        <xdr:cNvPr id="7" name="Chart 6">
          <a:extLst>
            <a:ext uri="{FF2B5EF4-FFF2-40B4-BE49-F238E27FC236}">
              <a16:creationId xmlns:a16="http://schemas.microsoft.com/office/drawing/2014/main" id="{BF2CDD90-7539-4659-8183-1EC77A1C9F1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8</xdr:col>
      <xdr:colOff>160020</xdr:colOff>
      <xdr:row>90</xdr:row>
      <xdr:rowOff>68580</xdr:rowOff>
    </xdr:from>
    <xdr:to>
      <xdr:col>11</xdr:col>
      <xdr:colOff>571500</xdr:colOff>
      <xdr:row>108</xdr:row>
      <xdr:rowOff>99060</xdr:rowOff>
    </xdr:to>
    <xdr:graphicFrame macro="">
      <xdr:nvGraphicFramePr>
        <xdr:cNvPr id="8" name="Chart 7">
          <a:extLst>
            <a:ext uri="{FF2B5EF4-FFF2-40B4-BE49-F238E27FC236}">
              <a16:creationId xmlns:a16="http://schemas.microsoft.com/office/drawing/2014/main" id="{9A98B639-DA20-403F-BB63-5092530C78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5</xdr:col>
      <xdr:colOff>662940</xdr:colOff>
      <xdr:row>109</xdr:row>
      <xdr:rowOff>11430</xdr:rowOff>
    </xdr:from>
    <xdr:to>
      <xdr:col>10</xdr:col>
      <xdr:colOff>91440</xdr:colOff>
      <xdr:row>124</xdr:row>
      <xdr:rowOff>3810</xdr:rowOff>
    </xdr:to>
    <xdr:graphicFrame macro="">
      <xdr:nvGraphicFramePr>
        <xdr:cNvPr id="9" name="Chart 8">
          <a:extLst>
            <a:ext uri="{FF2B5EF4-FFF2-40B4-BE49-F238E27FC236}">
              <a16:creationId xmlns:a16="http://schemas.microsoft.com/office/drawing/2014/main" id="{A6CB37EC-417A-4954-89D4-428A6DF086D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5</xdr:col>
      <xdr:colOff>812074</xdr:colOff>
      <xdr:row>122</xdr:row>
      <xdr:rowOff>146414</xdr:rowOff>
    </xdr:from>
    <xdr:to>
      <xdr:col>10</xdr:col>
      <xdr:colOff>235132</xdr:colOff>
      <xdr:row>134</xdr:row>
      <xdr:rowOff>120288</xdr:rowOff>
    </xdr:to>
    <xdr:graphicFrame macro="">
      <xdr:nvGraphicFramePr>
        <xdr:cNvPr id="10" name="Chart 9">
          <a:extLst>
            <a:ext uri="{FF2B5EF4-FFF2-40B4-BE49-F238E27FC236}">
              <a16:creationId xmlns:a16="http://schemas.microsoft.com/office/drawing/2014/main" id="{2B98161D-FB9B-4D81-8DEC-25981D0D1F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4</xdr:col>
      <xdr:colOff>411480</xdr:colOff>
      <xdr:row>219</xdr:row>
      <xdr:rowOff>11430</xdr:rowOff>
    </xdr:from>
    <xdr:to>
      <xdr:col>8</xdr:col>
      <xdr:colOff>868680</xdr:colOff>
      <xdr:row>232</xdr:row>
      <xdr:rowOff>3810</xdr:rowOff>
    </xdr:to>
    <xdr:graphicFrame macro="">
      <xdr:nvGraphicFramePr>
        <xdr:cNvPr id="11" name="Chart 10">
          <a:extLst>
            <a:ext uri="{FF2B5EF4-FFF2-40B4-BE49-F238E27FC236}">
              <a16:creationId xmlns:a16="http://schemas.microsoft.com/office/drawing/2014/main" id="{BA8EDB07-B3AA-40AB-A3BF-A7F4FB366FE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xdr:col>
      <xdr:colOff>632460</xdr:colOff>
      <xdr:row>199</xdr:row>
      <xdr:rowOff>72390</xdr:rowOff>
    </xdr:from>
    <xdr:to>
      <xdr:col>9</xdr:col>
      <xdr:colOff>1021080</xdr:colOff>
      <xdr:row>215</xdr:row>
      <xdr:rowOff>121920</xdr:rowOff>
    </xdr:to>
    <xdr:graphicFrame macro="">
      <xdr:nvGraphicFramePr>
        <xdr:cNvPr id="12" name="Chart 11">
          <a:extLst>
            <a:ext uri="{FF2B5EF4-FFF2-40B4-BE49-F238E27FC236}">
              <a16:creationId xmlns:a16="http://schemas.microsoft.com/office/drawing/2014/main" id="{4E9D05DE-A459-419E-8ADE-3E4DCC64DAF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5</xdr:col>
      <xdr:colOff>0</xdr:colOff>
      <xdr:row>179</xdr:row>
      <xdr:rowOff>41910</xdr:rowOff>
    </xdr:from>
    <xdr:to>
      <xdr:col>9</xdr:col>
      <xdr:colOff>944880</xdr:colOff>
      <xdr:row>189</xdr:row>
      <xdr:rowOff>365760</xdr:rowOff>
    </xdr:to>
    <xdr:graphicFrame macro="">
      <xdr:nvGraphicFramePr>
        <xdr:cNvPr id="13" name="Chart 12">
          <a:extLst>
            <a:ext uri="{FF2B5EF4-FFF2-40B4-BE49-F238E27FC236}">
              <a16:creationId xmlns:a16="http://schemas.microsoft.com/office/drawing/2014/main" id="{7C68359F-0DDA-40B6-B516-19AD9C290D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4</xdr:col>
      <xdr:colOff>655320</xdr:colOff>
      <xdr:row>153</xdr:row>
      <xdr:rowOff>110490</xdr:rowOff>
    </xdr:from>
    <xdr:to>
      <xdr:col>9</xdr:col>
      <xdr:colOff>83820</xdr:colOff>
      <xdr:row>167</xdr:row>
      <xdr:rowOff>102870</xdr:rowOff>
    </xdr:to>
    <xdr:graphicFrame macro="">
      <xdr:nvGraphicFramePr>
        <xdr:cNvPr id="14" name="Chart 13">
          <a:extLst>
            <a:ext uri="{FF2B5EF4-FFF2-40B4-BE49-F238E27FC236}">
              <a16:creationId xmlns:a16="http://schemas.microsoft.com/office/drawing/2014/main" id="{DFBDD718-107A-415A-AD9B-06DAA0C86C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7</xdr:col>
      <xdr:colOff>830580</xdr:colOff>
      <xdr:row>162</xdr:row>
      <xdr:rowOff>95250</xdr:rowOff>
    </xdr:from>
    <xdr:to>
      <xdr:col>12</xdr:col>
      <xdr:colOff>259080</xdr:colOff>
      <xdr:row>180</xdr:row>
      <xdr:rowOff>87630</xdr:rowOff>
    </xdr:to>
    <xdr:graphicFrame macro="">
      <xdr:nvGraphicFramePr>
        <xdr:cNvPr id="15" name="Chart 14">
          <a:extLst>
            <a:ext uri="{FF2B5EF4-FFF2-40B4-BE49-F238E27FC236}">
              <a16:creationId xmlns:a16="http://schemas.microsoft.com/office/drawing/2014/main" id="{B0EB1D96-2EA2-43DA-A7A1-74E1928A88B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5</xdr:col>
      <xdr:colOff>617220</xdr:colOff>
      <xdr:row>136</xdr:row>
      <xdr:rowOff>57150</xdr:rowOff>
    </xdr:from>
    <xdr:to>
      <xdr:col>10</xdr:col>
      <xdr:colOff>45720</xdr:colOff>
      <xdr:row>146</xdr:row>
      <xdr:rowOff>396240</xdr:rowOff>
    </xdr:to>
    <xdr:graphicFrame macro="">
      <xdr:nvGraphicFramePr>
        <xdr:cNvPr id="16" name="Chart 15">
          <a:extLst>
            <a:ext uri="{FF2B5EF4-FFF2-40B4-BE49-F238E27FC236}">
              <a16:creationId xmlns:a16="http://schemas.microsoft.com/office/drawing/2014/main" id="{406B091C-1F3E-46DE-9B8F-5D8F4D609F2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5</xdr:col>
      <xdr:colOff>175260</xdr:colOff>
      <xdr:row>28</xdr:row>
      <xdr:rowOff>118110</xdr:rowOff>
    </xdr:from>
    <xdr:to>
      <xdr:col>10</xdr:col>
      <xdr:colOff>53340</xdr:colOff>
      <xdr:row>35</xdr:row>
      <xdr:rowOff>563880</xdr:rowOff>
    </xdr:to>
    <xdr:graphicFrame macro="">
      <xdr:nvGraphicFramePr>
        <xdr:cNvPr id="17" name="Chart 16">
          <a:extLst>
            <a:ext uri="{FF2B5EF4-FFF2-40B4-BE49-F238E27FC236}">
              <a16:creationId xmlns:a16="http://schemas.microsoft.com/office/drawing/2014/main" id="{6FEFA877-9049-44B9-B929-018C5FB05A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4</xdr:col>
      <xdr:colOff>952500</xdr:colOff>
      <xdr:row>39</xdr:row>
      <xdr:rowOff>72390</xdr:rowOff>
    </xdr:from>
    <xdr:to>
      <xdr:col>9</xdr:col>
      <xdr:colOff>381000</xdr:colOff>
      <xdr:row>56</xdr:row>
      <xdr:rowOff>64770</xdr:rowOff>
    </xdr:to>
    <xdr:graphicFrame macro="">
      <xdr:nvGraphicFramePr>
        <xdr:cNvPr id="18" name="Chart 17">
          <a:extLst>
            <a:ext uri="{FF2B5EF4-FFF2-40B4-BE49-F238E27FC236}">
              <a16:creationId xmlns:a16="http://schemas.microsoft.com/office/drawing/2014/main" id="{F1B7429F-B2C7-47C2-AF91-BE58206BCD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6</xdr:col>
      <xdr:colOff>364374</xdr:colOff>
      <xdr:row>143</xdr:row>
      <xdr:rowOff>15586</xdr:rowOff>
    </xdr:from>
    <xdr:to>
      <xdr:col>10</xdr:col>
      <xdr:colOff>818110</xdr:colOff>
      <xdr:row>153</xdr:row>
      <xdr:rowOff>271203</xdr:rowOff>
    </xdr:to>
    <xdr:graphicFrame macro="">
      <xdr:nvGraphicFramePr>
        <xdr:cNvPr id="19" name="Chart 18">
          <a:extLst>
            <a:ext uri="{FF2B5EF4-FFF2-40B4-BE49-F238E27FC236}">
              <a16:creationId xmlns:a16="http://schemas.microsoft.com/office/drawing/2014/main" id="{4E338A98-BD78-4D88-8E0A-E990A37F80A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wsDr>
</file>

<file path=xl/drawings/drawing17.xml><?xml version="1.0" encoding="utf-8"?>
<xdr:wsDr xmlns:xdr="http://schemas.openxmlformats.org/drawingml/2006/spreadsheetDrawing" xmlns:a="http://schemas.openxmlformats.org/drawingml/2006/main">
  <xdr:twoCellAnchor>
    <xdr:from>
      <xdr:col>2</xdr:col>
      <xdr:colOff>975808</xdr:colOff>
      <xdr:row>2</xdr:row>
      <xdr:rowOff>68132</xdr:rowOff>
    </xdr:from>
    <xdr:to>
      <xdr:col>7</xdr:col>
      <xdr:colOff>126402</xdr:colOff>
      <xdr:row>13</xdr:row>
      <xdr:rowOff>86061</xdr:rowOff>
    </xdr:to>
    <xdr:graphicFrame macro="">
      <xdr:nvGraphicFramePr>
        <xdr:cNvPr id="2" name="Chart 1">
          <a:extLst>
            <a:ext uri="{FF2B5EF4-FFF2-40B4-BE49-F238E27FC236}">
              <a16:creationId xmlns:a16="http://schemas.microsoft.com/office/drawing/2014/main" id="{EBCE3676-F5CB-47D8-AE05-5DBE227603E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542365</xdr:colOff>
      <xdr:row>17</xdr:row>
      <xdr:rowOff>40342</xdr:rowOff>
    </xdr:from>
    <xdr:to>
      <xdr:col>9</xdr:col>
      <xdr:colOff>990600</xdr:colOff>
      <xdr:row>26</xdr:row>
      <xdr:rowOff>40342</xdr:rowOff>
    </xdr:to>
    <xdr:graphicFrame macro="">
      <xdr:nvGraphicFramePr>
        <xdr:cNvPr id="3" name="Chart 2">
          <a:extLst>
            <a:ext uri="{FF2B5EF4-FFF2-40B4-BE49-F238E27FC236}">
              <a16:creationId xmlns:a16="http://schemas.microsoft.com/office/drawing/2014/main" id="{D55BF2E3-C24D-491C-8E7F-92D22E5BAE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1292510</xdr:colOff>
      <xdr:row>59</xdr:row>
      <xdr:rowOff>65689</xdr:rowOff>
    </xdr:from>
    <xdr:to>
      <xdr:col>8</xdr:col>
      <xdr:colOff>442485</xdr:colOff>
      <xdr:row>74</xdr:row>
      <xdr:rowOff>34158</xdr:rowOff>
    </xdr:to>
    <xdr:graphicFrame macro="">
      <xdr:nvGraphicFramePr>
        <xdr:cNvPr id="4" name="Chart 3">
          <a:extLst>
            <a:ext uri="{FF2B5EF4-FFF2-40B4-BE49-F238E27FC236}">
              <a16:creationId xmlns:a16="http://schemas.microsoft.com/office/drawing/2014/main" id="{5C34D24A-427A-4899-A749-F23AC6A6433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8</xdr:col>
      <xdr:colOff>22860</xdr:colOff>
      <xdr:row>62</xdr:row>
      <xdr:rowOff>72390</xdr:rowOff>
    </xdr:from>
    <xdr:to>
      <xdr:col>12</xdr:col>
      <xdr:colOff>480060</xdr:colOff>
      <xdr:row>77</xdr:row>
      <xdr:rowOff>64770</xdr:rowOff>
    </xdr:to>
    <xdr:graphicFrame macro="">
      <xdr:nvGraphicFramePr>
        <xdr:cNvPr id="5" name="Chart 4">
          <a:extLst>
            <a:ext uri="{FF2B5EF4-FFF2-40B4-BE49-F238E27FC236}">
              <a16:creationId xmlns:a16="http://schemas.microsoft.com/office/drawing/2014/main" id="{1E940BBA-1556-426B-AE12-7DB61F30456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xdr:col>
      <xdr:colOff>899160</xdr:colOff>
      <xdr:row>75</xdr:row>
      <xdr:rowOff>19050</xdr:rowOff>
    </xdr:from>
    <xdr:to>
      <xdr:col>8</xdr:col>
      <xdr:colOff>807720</xdr:colOff>
      <xdr:row>90</xdr:row>
      <xdr:rowOff>0</xdr:rowOff>
    </xdr:to>
    <xdr:graphicFrame macro="">
      <xdr:nvGraphicFramePr>
        <xdr:cNvPr id="6" name="Chart 5">
          <a:extLst>
            <a:ext uri="{FF2B5EF4-FFF2-40B4-BE49-F238E27FC236}">
              <a16:creationId xmlns:a16="http://schemas.microsoft.com/office/drawing/2014/main" id="{2A921EFC-5E4C-4517-842A-B76B14315F4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5</xdr:col>
      <xdr:colOff>160020</xdr:colOff>
      <xdr:row>89</xdr:row>
      <xdr:rowOff>76200</xdr:rowOff>
    </xdr:from>
    <xdr:to>
      <xdr:col>8</xdr:col>
      <xdr:colOff>106680</xdr:colOff>
      <xdr:row>101</xdr:row>
      <xdr:rowOff>34290</xdr:rowOff>
    </xdr:to>
    <xdr:graphicFrame macro="">
      <xdr:nvGraphicFramePr>
        <xdr:cNvPr id="7" name="Chart 6">
          <a:extLst>
            <a:ext uri="{FF2B5EF4-FFF2-40B4-BE49-F238E27FC236}">
              <a16:creationId xmlns:a16="http://schemas.microsoft.com/office/drawing/2014/main" id="{492BAE59-167E-48F4-8061-524BCEFA0EE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5</xdr:col>
      <xdr:colOff>693419</xdr:colOff>
      <xdr:row>90</xdr:row>
      <xdr:rowOff>35923</xdr:rowOff>
    </xdr:from>
    <xdr:to>
      <xdr:col>9</xdr:col>
      <xdr:colOff>70757</xdr:colOff>
      <xdr:row>108</xdr:row>
      <xdr:rowOff>66403</xdr:rowOff>
    </xdr:to>
    <xdr:graphicFrame macro="">
      <xdr:nvGraphicFramePr>
        <xdr:cNvPr id="8" name="Chart 7">
          <a:extLst>
            <a:ext uri="{FF2B5EF4-FFF2-40B4-BE49-F238E27FC236}">
              <a16:creationId xmlns:a16="http://schemas.microsoft.com/office/drawing/2014/main" id="{90C8424C-3154-4DC6-ABBC-B9B2B3B93C1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5</xdr:col>
      <xdr:colOff>662940</xdr:colOff>
      <xdr:row>109</xdr:row>
      <xdr:rowOff>11430</xdr:rowOff>
    </xdr:from>
    <xdr:to>
      <xdr:col>10</xdr:col>
      <xdr:colOff>91440</xdr:colOff>
      <xdr:row>124</xdr:row>
      <xdr:rowOff>3810</xdr:rowOff>
    </xdr:to>
    <xdr:graphicFrame macro="">
      <xdr:nvGraphicFramePr>
        <xdr:cNvPr id="9" name="Chart 8">
          <a:extLst>
            <a:ext uri="{FF2B5EF4-FFF2-40B4-BE49-F238E27FC236}">
              <a16:creationId xmlns:a16="http://schemas.microsoft.com/office/drawing/2014/main" id="{9D95A49F-0DFF-495A-A8DB-36588091F7F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6</xdr:col>
      <xdr:colOff>365760</xdr:colOff>
      <xdr:row>126</xdr:row>
      <xdr:rowOff>102870</xdr:rowOff>
    </xdr:from>
    <xdr:to>
      <xdr:col>10</xdr:col>
      <xdr:colOff>822960</xdr:colOff>
      <xdr:row>139</xdr:row>
      <xdr:rowOff>240030</xdr:rowOff>
    </xdr:to>
    <xdr:graphicFrame macro="">
      <xdr:nvGraphicFramePr>
        <xdr:cNvPr id="10" name="Chart 9">
          <a:extLst>
            <a:ext uri="{FF2B5EF4-FFF2-40B4-BE49-F238E27FC236}">
              <a16:creationId xmlns:a16="http://schemas.microsoft.com/office/drawing/2014/main" id="{FF2CBD55-8965-40A4-B22B-FFB3B4D5BA8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4</xdr:col>
      <xdr:colOff>411480</xdr:colOff>
      <xdr:row>219</xdr:row>
      <xdr:rowOff>11430</xdr:rowOff>
    </xdr:from>
    <xdr:to>
      <xdr:col>8</xdr:col>
      <xdr:colOff>868680</xdr:colOff>
      <xdr:row>232</xdr:row>
      <xdr:rowOff>3810</xdr:rowOff>
    </xdr:to>
    <xdr:graphicFrame macro="">
      <xdr:nvGraphicFramePr>
        <xdr:cNvPr id="11" name="Chart 10">
          <a:extLst>
            <a:ext uri="{FF2B5EF4-FFF2-40B4-BE49-F238E27FC236}">
              <a16:creationId xmlns:a16="http://schemas.microsoft.com/office/drawing/2014/main" id="{7DB21E45-0572-49FA-9F5E-B5A71AD8B01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xdr:col>
      <xdr:colOff>632460</xdr:colOff>
      <xdr:row>199</xdr:row>
      <xdr:rowOff>72390</xdr:rowOff>
    </xdr:from>
    <xdr:to>
      <xdr:col>9</xdr:col>
      <xdr:colOff>1021080</xdr:colOff>
      <xdr:row>215</xdr:row>
      <xdr:rowOff>121920</xdr:rowOff>
    </xdr:to>
    <xdr:graphicFrame macro="">
      <xdr:nvGraphicFramePr>
        <xdr:cNvPr id="12" name="Chart 11">
          <a:extLst>
            <a:ext uri="{FF2B5EF4-FFF2-40B4-BE49-F238E27FC236}">
              <a16:creationId xmlns:a16="http://schemas.microsoft.com/office/drawing/2014/main" id="{22540F61-3891-4143-AAF3-3639964B572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5</xdr:col>
      <xdr:colOff>0</xdr:colOff>
      <xdr:row>179</xdr:row>
      <xdr:rowOff>41910</xdr:rowOff>
    </xdr:from>
    <xdr:to>
      <xdr:col>9</xdr:col>
      <xdr:colOff>944880</xdr:colOff>
      <xdr:row>189</xdr:row>
      <xdr:rowOff>365760</xdr:rowOff>
    </xdr:to>
    <xdr:graphicFrame macro="">
      <xdr:nvGraphicFramePr>
        <xdr:cNvPr id="13" name="Chart 12">
          <a:extLst>
            <a:ext uri="{FF2B5EF4-FFF2-40B4-BE49-F238E27FC236}">
              <a16:creationId xmlns:a16="http://schemas.microsoft.com/office/drawing/2014/main" id="{7AC600DF-B896-42EF-9001-A0C8DB7346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4</xdr:col>
      <xdr:colOff>655320</xdr:colOff>
      <xdr:row>153</xdr:row>
      <xdr:rowOff>110490</xdr:rowOff>
    </xdr:from>
    <xdr:to>
      <xdr:col>9</xdr:col>
      <xdr:colOff>83820</xdr:colOff>
      <xdr:row>167</xdr:row>
      <xdr:rowOff>102870</xdr:rowOff>
    </xdr:to>
    <xdr:graphicFrame macro="">
      <xdr:nvGraphicFramePr>
        <xdr:cNvPr id="14" name="Chart 13">
          <a:extLst>
            <a:ext uri="{FF2B5EF4-FFF2-40B4-BE49-F238E27FC236}">
              <a16:creationId xmlns:a16="http://schemas.microsoft.com/office/drawing/2014/main" id="{3C899388-CCA1-472B-A3F7-3984A69F2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7</xdr:col>
      <xdr:colOff>830580</xdr:colOff>
      <xdr:row>162</xdr:row>
      <xdr:rowOff>95250</xdr:rowOff>
    </xdr:from>
    <xdr:to>
      <xdr:col>12</xdr:col>
      <xdr:colOff>259080</xdr:colOff>
      <xdr:row>180</xdr:row>
      <xdr:rowOff>87630</xdr:rowOff>
    </xdr:to>
    <xdr:graphicFrame macro="">
      <xdr:nvGraphicFramePr>
        <xdr:cNvPr id="15" name="Chart 14">
          <a:extLst>
            <a:ext uri="{FF2B5EF4-FFF2-40B4-BE49-F238E27FC236}">
              <a16:creationId xmlns:a16="http://schemas.microsoft.com/office/drawing/2014/main" id="{725CF7F4-9D0F-40CD-A9FF-1198A98EC9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5</xdr:col>
      <xdr:colOff>175260</xdr:colOff>
      <xdr:row>28</xdr:row>
      <xdr:rowOff>118110</xdr:rowOff>
    </xdr:from>
    <xdr:to>
      <xdr:col>10</xdr:col>
      <xdr:colOff>53340</xdr:colOff>
      <xdr:row>35</xdr:row>
      <xdr:rowOff>563880</xdr:rowOff>
    </xdr:to>
    <xdr:graphicFrame macro="">
      <xdr:nvGraphicFramePr>
        <xdr:cNvPr id="17" name="Chart 16">
          <a:extLst>
            <a:ext uri="{FF2B5EF4-FFF2-40B4-BE49-F238E27FC236}">
              <a16:creationId xmlns:a16="http://schemas.microsoft.com/office/drawing/2014/main" id="{FD75B487-AEA5-450D-AD72-318CA326AC6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4</xdr:col>
      <xdr:colOff>952500</xdr:colOff>
      <xdr:row>39</xdr:row>
      <xdr:rowOff>72390</xdr:rowOff>
    </xdr:from>
    <xdr:to>
      <xdr:col>9</xdr:col>
      <xdr:colOff>381000</xdr:colOff>
      <xdr:row>56</xdr:row>
      <xdr:rowOff>64770</xdr:rowOff>
    </xdr:to>
    <xdr:graphicFrame macro="">
      <xdr:nvGraphicFramePr>
        <xdr:cNvPr id="18" name="Chart 17">
          <a:extLst>
            <a:ext uri="{FF2B5EF4-FFF2-40B4-BE49-F238E27FC236}">
              <a16:creationId xmlns:a16="http://schemas.microsoft.com/office/drawing/2014/main" id="{6CDCF562-B9C5-4DBD-B300-DF935AD06D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6</xdr:col>
      <xdr:colOff>364374</xdr:colOff>
      <xdr:row>143</xdr:row>
      <xdr:rowOff>15586</xdr:rowOff>
    </xdr:from>
    <xdr:to>
      <xdr:col>10</xdr:col>
      <xdr:colOff>818110</xdr:colOff>
      <xdr:row>153</xdr:row>
      <xdr:rowOff>271203</xdr:rowOff>
    </xdr:to>
    <xdr:graphicFrame macro="">
      <xdr:nvGraphicFramePr>
        <xdr:cNvPr id="19" name="Chart 18">
          <a:extLst>
            <a:ext uri="{FF2B5EF4-FFF2-40B4-BE49-F238E27FC236}">
              <a16:creationId xmlns:a16="http://schemas.microsoft.com/office/drawing/2014/main" id="{A78E6C0A-8B6A-450E-B35A-EFABE8147FE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4</xdr:col>
      <xdr:colOff>500742</xdr:colOff>
      <xdr:row>138</xdr:row>
      <xdr:rowOff>27215</xdr:rowOff>
    </xdr:from>
    <xdr:to>
      <xdr:col>8</xdr:col>
      <xdr:colOff>936171</xdr:colOff>
      <xdr:row>144</xdr:row>
      <xdr:rowOff>157844</xdr:rowOff>
    </xdr:to>
    <xdr:graphicFrame macro="">
      <xdr:nvGraphicFramePr>
        <xdr:cNvPr id="20" name="Chart 19">
          <a:extLst>
            <a:ext uri="{FF2B5EF4-FFF2-40B4-BE49-F238E27FC236}">
              <a16:creationId xmlns:a16="http://schemas.microsoft.com/office/drawing/2014/main" id="{733AB38C-B1CC-4FFB-A98C-D19D22E5D76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wsDr>
</file>

<file path=xl/drawings/drawing18.xml><?xml version="1.0" encoding="utf-8"?>
<xdr:wsDr xmlns:xdr="http://schemas.openxmlformats.org/drawingml/2006/spreadsheetDrawing" xmlns:a="http://schemas.openxmlformats.org/drawingml/2006/main">
  <xdr:twoCellAnchor>
    <xdr:from>
      <xdr:col>2</xdr:col>
      <xdr:colOff>975808</xdr:colOff>
      <xdr:row>2</xdr:row>
      <xdr:rowOff>68132</xdr:rowOff>
    </xdr:from>
    <xdr:to>
      <xdr:col>7</xdr:col>
      <xdr:colOff>126402</xdr:colOff>
      <xdr:row>13</xdr:row>
      <xdr:rowOff>86061</xdr:rowOff>
    </xdr:to>
    <xdr:graphicFrame macro="">
      <xdr:nvGraphicFramePr>
        <xdr:cNvPr id="2" name="Chart 1">
          <a:extLst>
            <a:ext uri="{FF2B5EF4-FFF2-40B4-BE49-F238E27FC236}">
              <a16:creationId xmlns:a16="http://schemas.microsoft.com/office/drawing/2014/main" id="{63411961-7D4E-416C-BC7F-EF8C0ABC38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542365</xdr:colOff>
      <xdr:row>17</xdr:row>
      <xdr:rowOff>40342</xdr:rowOff>
    </xdr:from>
    <xdr:to>
      <xdr:col>9</xdr:col>
      <xdr:colOff>990600</xdr:colOff>
      <xdr:row>26</xdr:row>
      <xdr:rowOff>40342</xdr:rowOff>
    </xdr:to>
    <xdr:graphicFrame macro="">
      <xdr:nvGraphicFramePr>
        <xdr:cNvPr id="3" name="Chart 2">
          <a:extLst>
            <a:ext uri="{FF2B5EF4-FFF2-40B4-BE49-F238E27FC236}">
              <a16:creationId xmlns:a16="http://schemas.microsoft.com/office/drawing/2014/main" id="{42ACB69A-7626-41AD-84E1-2CAD0966CB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1292510</xdr:colOff>
      <xdr:row>59</xdr:row>
      <xdr:rowOff>65689</xdr:rowOff>
    </xdr:from>
    <xdr:to>
      <xdr:col>8</xdr:col>
      <xdr:colOff>442485</xdr:colOff>
      <xdr:row>74</xdr:row>
      <xdr:rowOff>34158</xdr:rowOff>
    </xdr:to>
    <xdr:graphicFrame macro="">
      <xdr:nvGraphicFramePr>
        <xdr:cNvPr id="4" name="Chart 3">
          <a:extLst>
            <a:ext uri="{FF2B5EF4-FFF2-40B4-BE49-F238E27FC236}">
              <a16:creationId xmlns:a16="http://schemas.microsoft.com/office/drawing/2014/main" id="{97F7589F-B960-4754-ADC3-EF5ECCCF396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7</xdr:col>
      <xdr:colOff>447403</xdr:colOff>
      <xdr:row>60</xdr:row>
      <xdr:rowOff>50619</xdr:rowOff>
    </xdr:from>
    <xdr:to>
      <xdr:col>11</xdr:col>
      <xdr:colOff>904603</xdr:colOff>
      <xdr:row>75</xdr:row>
      <xdr:rowOff>42999</xdr:rowOff>
    </xdr:to>
    <xdr:graphicFrame macro="">
      <xdr:nvGraphicFramePr>
        <xdr:cNvPr id="5" name="Chart 4">
          <a:extLst>
            <a:ext uri="{FF2B5EF4-FFF2-40B4-BE49-F238E27FC236}">
              <a16:creationId xmlns:a16="http://schemas.microsoft.com/office/drawing/2014/main" id="{2DF2A020-2F82-4F13-9A49-88025F53A9D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xdr:col>
      <xdr:colOff>899160</xdr:colOff>
      <xdr:row>75</xdr:row>
      <xdr:rowOff>19050</xdr:rowOff>
    </xdr:from>
    <xdr:to>
      <xdr:col>8</xdr:col>
      <xdr:colOff>807720</xdr:colOff>
      <xdr:row>90</xdr:row>
      <xdr:rowOff>0</xdr:rowOff>
    </xdr:to>
    <xdr:graphicFrame macro="">
      <xdr:nvGraphicFramePr>
        <xdr:cNvPr id="6" name="Chart 5">
          <a:extLst>
            <a:ext uri="{FF2B5EF4-FFF2-40B4-BE49-F238E27FC236}">
              <a16:creationId xmlns:a16="http://schemas.microsoft.com/office/drawing/2014/main" id="{353F2F4F-F0F1-4F84-BE0E-1521DADEDF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5</xdr:col>
      <xdr:colOff>160020</xdr:colOff>
      <xdr:row>89</xdr:row>
      <xdr:rowOff>76200</xdr:rowOff>
    </xdr:from>
    <xdr:to>
      <xdr:col>8</xdr:col>
      <xdr:colOff>106680</xdr:colOff>
      <xdr:row>101</xdr:row>
      <xdr:rowOff>34290</xdr:rowOff>
    </xdr:to>
    <xdr:graphicFrame macro="">
      <xdr:nvGraphicFramePr>
        <xdr:cNvPr id="7" name="Chart 6">
          <a:extLst>
            <a:ext uri="{FF2B5EF4-FFF2-40B4-BE49-F238E27FC236}">
              <a16:creationId xmlns:a16="http://schemas.microsoft.com/office/drawing/2014/main" id="{D77B9E2B-6781-4976-AE80-29FE902BAD5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xdr:col>
      <xdr:colOff>268877</xdr:colOff>
      <xdr:row>97</xdr:row>
      <xdr:rowOff>133894</xdr:rowOff>
    </xdr:from>
    <xdr:to>
      <xdr:col>6</xdr:col>
      <xdr:colOff>408215</xdr:colOff>
      <xdr:row>116</xdr:row>
      <xdr:rowOff>22860</xdr:rowOff>
    </xdr:to>
    <xdr:graphicFrame macro="">
      <xdr:nvGraphicFramePr>
        <xdr:cNvPr id="8" name="Chart 7">
          <a:extLst>
            <a:ext uri="{FF2B5EF4-FFF2-40B4-BE49-F238E27FC236}">
              <a16:creationId xmlns:a16="http://schemas.microsoft.com/office/drawing/2014/main" id="{27EA5187-1E74-4B3F-BF8C-CC464631C7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5</xdr:col>
      <xdr:colOff>662940</xdr:colOff>
      <xdr:row>109</xdr:row>
      <xdr:rowOff>11430</xdr:rowOff>
    </xdr:from>
    <xdr:to>
      <xdr:col>10</xdr:col>
      <xdr:colOff>91440</xdr:colOff>
      <xdr:row>124</xdr:row>
      <xdr:rowOff>3810</xdr:rowOff>
    </xdr:to>
    <xdr:graphicFrame macro="">
      <xdr:nvGraphicFramePr>
        <xdr:cNvPr id="9" name="Chart 8">
          <a:extLst>
            <a:ext uri="{FF2B5EF4-FFF2-40B4-BE49-F238E27FC236}">
              <a16:creationId xmlns:a16="http://schemas.microsoft.com/office/drawing/2014/main" id="{5676CBB8-E9CB-419D-A37B-7E8BD2BC511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5</xdr:col>
      <xdr:colOff>550816</xdr:colOff>
      <xdr:row>124</xdr:row>
      <xdr:rowOff>277042</xdr:rowOff>
    </xdr:from>
    <xdr:to>
      <xdr:col>9</xdr:col>
      <xdr:colOff>1008017</xdr:colOff>
      <xdr:row>138</xdr:row>
      <xdr:rowOff>272687</xdr:rowOff>
    </xdr:to>
    <xdr:graphicFrame macro="">
      <xdr:nvGraphicFramePr>
        <xdr:cNvPr id="10" name="Chart 9">
          <a:extLst>
            <a:ext uri="{FF2B5EF4-FFF2-40B4-BE49-F238E27FC236}">
              <a16:creationId xmlns:a16="http://schemas.microsoft.com/office/drawing/2014/main" id="{11546928-5A90-492D-B751-7C48FD828D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5</xdr:col>
      <xdr:colOff>8708</xdr:colOff>
      <xdr:row>219</xdr:row>
      <xdr:rowOff>87630</xdr:rowOff>
    </xdr:from>
    <xdr:to>
      <xdr:col>9</xdr:col>
      <xdr:colOff>465908</xdr:colOff>
      <xdr:row>232</xdr:row>
      <xdr:rowOff>80010</xdr:rowOff>
    </xdr:to>
    <xdr:graphicFrame macro="">
      <xdr:nvGraphicFramePr>
        <xdr:cNvPr id="11" name="Chart 10">
          <a:extLst>
            <a:ext uri="{FF2B5EF4-FFF2-40B4-BE49-F238E27FC236}">
              <a16:creationId xmlns:a16="http://schemas.microsoft.com/office/drawing/2014/main" id="{C0797352-730C-4AE0-BF5D-20E045BA88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xdr:col>
      <xdr:colOff>632460</xdr:colOff>
      <xdr:row>199</xdr:row>
      <xdr:rowOff>72390</xdr:rowOff>
    </xdr:from>
    <xdr:to>
      <xdr:col>9</xdr:col>
      <xdr:colOff>1021080</xdr:colOff>
      <xdr:row>215</xdr:row>
      <xdr:rowOff>121920</xdr:rowOff>
    </xdr:to>
    <xdr:graphicFrame macro="">
      <xdr:nvGraphicFramePr>
        <xdr:cNvPr id="12" name="Chart 11">
          <a:extLst>
            <a:ext uri="{FF2B5EF4-FFF2-40B4-BE49-F238E27FC236}">
              <a16:creationId xmlns:a16="http://schemas.microsoft.com/office/drawing/2014/main" id="{F15E6036-3E6B-4A1E-AD62-D1C1D0C8E11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5</xdr:col>
      <xdr:colOff>0</xdr:colOff>
      <xdr:row>179</xdr:row>
      <xdr:rowOff>41910</xdr:rowOff>
    </xdr:from>
    <xdr:to>
      <xdr:col>9</xdr:col>
      <xdr:colOff>944880</xdr:colOff>
      <xdr:row>189</xdr:row>
      <xdr:rowOff>365760</xdr:rowOff>
    </xdr:to>
    <xdr:graphicFrame macro="">
      <xdr:nvGraphicFramePr>
        <xdr:cNvPr id="13" name="Chart 12">
          <a:extLst>
            <a:ext uri="{FF2B5EF4-FFF2-40B4-BE49-F238E27FC236}">
              <a16:creationId xmlns:a16="http://schemas.microsoft.com/office/drawing/2014/main" id="{A21049F7-64DA-4746-83E3-39718EFBEA3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5</xdr:col>
      <xdr:colOff>296091</xdr:colOff>
      <xdr:row>153</xdr:row>
      <xdr:rowOff>317319</xdr:rowOff>
    </xdr:from>
    <xdr:to>
      <xdr:col>9</xdr:col>
      <xdr:colOff>758734</xdr:colOff>
      <xdr:row>169</xdr:row>
      <xdr:rowOff>26670</xdr:rowOff>
    </xdr:to>
    <xdr:graphicFrame macro="">
      <xdr:nvGraphicFramePr>
        <xdr:cNvPr id="14" name="Chart 13">
          <a:extLst>
            <a:ext uri="{FF2B5EF4-FFF2-40B4-BE49-F238E27FC236}">
              <a16:creationId xmlns:a16="http://schemas.microsoft.com/office/drawing/2014/main" id="{ED18BD7B-FF56-4755-8644-39CBB81A3E6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4</xdr:col>
      <xdr:colOff>906779</xdr:colOff>
      <xdr:row>163</xdr:row>
      <xdr:rowOff>40821</xdr:rowOff>
    </xdr:from>
    <xdr:to>
      <xdr:col>9</xdr:col>
      <xdr:colOff>335280</xdr:colOff>
      <xdr:row>181</xdr:row>
      <xdr:rowOff>33201</xdr:rowOff>
    </xdr:to>
    <xdr:graphicFrame macro="">
      <xdr:nvGraphicFramePr>
        <xdr:cNvPr id="15" name="Chart 14">
          <a:extLst>
            <a:ext uri="{FF2B5EF4-FFF2-40B4-BE49-F238E27FC236}">
              <a16:creationId xmlns:a16="http://schemas.microsoft.com/office/drawing/2014/main" id="{CCA19407-74B8-40D6-93A9-DB0DF81B35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5</xdr:col>
      <xdr:colOff>175260</xdr:colOff>
      <xdr:row>28</xdr:row>
      <xdr:rowOff>118110</xdr:rowOff>
    </xdr:from>
    <xdr:to>
      <xdr:col>10</xdr:col>
      <xdr:colOff>53340</xdr:colOff>
      <xdr:row>35</xdr:row>
      <xdr:rowOff>563880</xdr:rowOff>
    </xdr:to>
    <xdr:graphicFrame macro="">
      <xdr:nvGraphicFramePr>
        <xdr:cNvPr id="16" name="Chart 15">
          <a:extLst>
            <a:ext uri="{FF2B5EF4-FFF2-40B4-BE49-F238E27FC236}">
              <a16:creationId xmlns:a16="http://schemas.microsoft.com/office/drawing/2014/main" id="{D76EF9A3-D3F7-43F3-8181-3EEDA7A9528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4</xdr:col>
      <xdr:colOff>952500</xdr:colOff>
      <xdr:row>39</xdr:row>
      <xdr:rowOff>72390</xdr:rowOff>
    </xdr:from>
    <xdr:to>
      <xdr:col>9</xdr:col>
      <xdr:colOff>381000</xdr:colOff>
      <xdr:row>56</xdr:row>
      <xdr:rowOff>64770</xdr:rowOff>
    </xdr:to>
    <xdr:graphicFrame macro="">
      <xdr:nvGraphicFramePr>
        <xdr:cNvPr id="17" name="Chart 16">
          <a:extLst>
            <a:ext uri="{FF2B5EF4-FFF2-40B4-BE49-F238E27FC236}">
              <a16:creationId xmlns:a16="http://schemas.microsoft.com/office/drawing/2014/main" id="{D1F43DA8-0106-4EF5-9B73-9F1D6FFFC8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6</xdr:col>
      <xdr:colOff>364374</xdr:colOff>
      <xdr:row>143</xdr:row>
      <xdr:rowOff>15586</xdr:rowOff>
    </xdr:from>
    <xdr:to>
      <xdr:col>10</xdr:col>
      <xdr:colOff>818110</xdr:colOff>
      <xdr:row>153</xdr:row>
      <xdr:rowOff>271203</xdr:rowOff>
    </xdr:to>
    <xdr:graphicFrame macro="">
      <xdr:nvGraphicFramePr>
        <xdr:cNvPr id="18" name="Chart 17">
          <a:extLst>
            <a:ext uri="{FF2B5EF4-FFF2-40B4-BE49-F238E27FC236}">
              <a16:creationId xmlns:a16="http://schemas.microsoft.com/office/drawing/2014/main" id="{E5A8A742-1AA5-4A45-ABCD-B0BBD18573C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5</xdr:col>
      <xdr:colOff>805543</xdr:colOff>
      <xdr:row>136</xdr:row>
      <xdr:rowOff>92530</xdr:rowOff>
    </xdr:from>
    <xdr:to>
      <xdr:col>10</xdr:col>
      <xdr:colOff>206829</xdr:colOff>
      <xdr:row>143</xdr:row>
      <xdr:rowOff>234044</xdr:rowOff>
    </xdr:to>
    <xdr:graphicFrame macro="">
      <xdr:nvGraphicFramePr>
        <xdr:cNvPr id="19" name="Chart 18">
          <a:extLst>
            <a:ext uri="{FF2B5EF4-FFF2-40B4-BE49-F238E27FC236}">
              <a16:creationId xmlns:a16="http://schemas.microsoft.com/office/drawing/2014/main" id="{D980A574-8F16-48B2-BBB9-DCD5EAB6E59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7B38BE6F-C3E0-42B6-8AB9-45AFA0BF1BA8}" name="Form_Responses1" displayName="Form_Responses1" ref="A1:T79">
  <tableColumns count="20">
    <tableColumn id="1" xr3:uid="{8CCBC354-7E8C-4318-8121-A590EDD9F2B7}" name="Timestamp"/>
    <tableColumn id="2" xr3:uid="{43F4A3EF-D90E-494C-8504-A901D63246F3}" name="1. Anh/Chị đã tiếp cận khái niệm Đãi ngộ tổng thể - Total Rewards - TR như thế nào? "/>
    <tableColumn id="3" xr3:uid="{1E24DBF3-BEEF-4CCE-85F7-285109DF55EB}" name="2. Doanh nghiệp của Anh/Chị đã triển khai mô hình TR chưa?"/>
    <tableColumn id="4" xr3:uid="{285F650F-7324-43BB-AFA2-921E59B88D49}" name="3. Mức độ đồng bộ giữa chiến lược phát triển doanh nghiệp và chiến lược TR hiện tại là bao nhiêu?"/>
    <tableColumn id="5" xr3:uid="{958FD38D-E914-4AD1-8F5D-9AB8AD2C0013}" name="4. Anh/Chị có nghĩ rằng việc áp dụng TR giúp cải thiện khả năng cạnh tranh của doanh nghiệp trên thị trường lao động không?"/>
    <tableColumn id="6" xr3:uid="{61CB93CB-C327-4758-97A1-63BECC0F5366}" name="5. Khả năng tài chính của doanh nghiệp hiện tại có đáp ứng được các yêu cầu triển khai TR toàn diện không?"/>
    <tableColumn id="7" xr3:uid="{E37C1322-D29F-4AF4-B973-985A05D7A9E8}" name="6. Hệ thống công nghệ và dữ liệu nhân sự (HRIS) của doanh nghiệp hiện có đủ để hỗ trợ TR không?"/>
    <tableColumn id="8" xr3:uid="{8BE83583-6CD2-4855-A3B7-5514D202A812}" name="7. DN/TC của Anh/Chị đang ở trạng thái nào sau đây trong quá trình áp dụng Đãi ngộ tổng thể?"/>
    <tableColumn id="9" xr3:uid="{3830E6EB-FE40-4ADF-BD7F-9C2A4A3B4673}" name="8. Những yếu tố nào dưới đây được DN/TC của Anh/Chị áp dụng CHÍNH THỨC như một thành phần của Đãi ngộ tổng thể"/>
    <tableColumn id="10" xr3:uid="{C8C0B3D2-F8D7-43D8-BBD1-2F06F3AD453D}" name="9. Những yếu tố nào được đưa vào “Well-being” trong DN/TC của Anh/Chị?"/>
    <tableColumn id="11" xr3:uid="{75748F12-121F-442C-A2B4-2C084CD65526}" name="10. DN/TC của Anh/Chị sử dụng các chỉ số nào để đánh giá hiệu quả của các chương trình đãi ngộ?"/>
    <tableColumn id="12" xr3:uid="{FAB58442-90A7-45BE-835E-9F0E7B819212}" name="11. Anh/Chị nhận định gì về tác động của TR tới hiệu quả triển khai chiến lược giữ và phát triển nhân lực thuộc nhóm năng lực cốt lõi tại DN/TC mình?"/>
    <tableColumn id="13" xr3:uid="{FFE9861E-AF78-4D22-A3AE-9F3B5F73D1B8}" name="12. Theo Anh/Chị, đâu là điểm cần cải thiện trong chính sách TR tại đơn vị mình?"/>
    <tableColumn id="14" xr3:uid="{E05C6F02-475A-4A7F-B193-30B8A9F21E53}" name="13. Top 3 thách thức lớn nhất khi triển khai TR tại DN/TC của Anh/Chị là gì? (Thực tế hoặc đang nghĩ đến) "/>
    <tableColumn id="15" xr3:uid="{D036C63D-CF70-4720-B54B-1F0DC0072D7C}" name="14. Top 3 lợi ích khi triển khai TR tại DN Anh/Chị nghĩ đến/nhận thấy là gì? "/>
    <tableColumn id="16" xr3:uid="{1E498991-D02B-480D-95C4-341850887F95}" name="15. Lĩnh vực hoạt động chính của DN/TC "/>
    <tableColumn id="17" xr3:uid="{3A8CBF98-9C90-483F-8E1A-7BE6969BA4EE}" name="16. Quy mô DN/TC"/>
    <tableColumn id="18" xr3:uid="{ECB847D8-A3E2-43CC-9351-55394A920259}" name="17. Giai đoạn phát triển của DN/TC"/>
    <tableColumn id="19" xr3:uid="{41BB3B8C-7F03-44FA-9AEC-61AAD9104D30}" name="18. Chiến lược phát triển của DN/TC và tương quan mục tiêu phát triển nguồn nhân lực:"/>
    <tableColumn id="20" xr3:uid="{CF0A6FB0-D7D7-4AC7-BA34-D63FDC38ED65}" name="19. Loại nhân lực mà DN/TC của Anh/Chị đang phải cạnh tranh"/>
  </tableColumns>
  <tableStyleInfo name="Form Responses 1-style" showFirstColumn="1" showLastColumn="1" showRowStripes="1" showColumnStripes="0"/>
</table>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outlinePr summaryBelow="0" summaryRight="0"/>
  </sheetPr>
  <dimension ref="A1:T79"/>
  <sheetViews>
    <sheetView topLeftCell="G1" workbookViewId="0">
      <pane ySplit="1" topLeftCell="A2" activePane="bottomLeft" state="frozen"/>
      <selection pane="bottomLeft" activeCell="K1" sqref="K1"/>
    </sheetView>
  </sheetViews>
  <sheetFormatPr defaultColWidth="12.6328125" defaultRowHeight="15.75" customHeight="1" x14ac:dyDescent="0.25"/>
  <cols>
    <col min="1" max="1" width="18.90625" customWidth="1"/>
    <col min="2" max="15" width="37.6328125" customWidth="1"/>
    <col min="16" max="16" width="35" customWidth="1"/>
    <col min="17" max="17" width="18.90625" customWidth="1"/>
    <col min="18" max="18" width="30.453125" customWidth="1"/>
    <col min="19" max="20" width="37.6328125" customWidth="1"/>
    <col min="21" max="26" width="18.90625" customWidth="1"/>
  </cols>
  <sheetData>
    <row r="1" spans="1:20" ht="37.5" x14ac:dyDescent="0.25">
      <c r="A1" s="14" t="s">
        <v>0</v>
      </c>
      <c r="B1" s="27" t="s">
        <v>1</v>
      </c>
      <c r="C1" s="27" t="s">
        <v>2</v>
      </c>
      <c r="D1" s="27" t="s">
        <v>3</v>
      </c>
      <c r="E1" s="27" t="s">
        <v>4</v>
      </c>
      <c r="F1" s="27" t="s">
        <v>5</v>
      </c>
      <c r="G1" s="27" t="s">
        <v>6</v>
      </c>
      <c r="H1" s="15" t="s">
        <v>7</v>
      </c>
      <c r="I1" s="15" t="s">
        <v>8</v>
      </c>
      <c r="J1" s="15" t="s">
        <v>9</v>
      </c>
      <c r="K1" s="15" t="s">
        <v>10</v>
      </c>
      <c r="L1" s="15" t="s">
        <v>11</v>
      </c>
      <c r="M1" s="15" t="s">
        <v>12</v>
      </c>
      <c r="N1" s="15" t="s">
        <v>13</v>
      </c>
      <c r="O1" s="15" t="s">
        <v>14</v>
      </c>
      <c r="P1" s="15" t="s">
        <v>15</v>
      </c>
      <c r="Q1" s="15" t="s">
        <v>16</v>
      </c>
      <c r="R1" s="15" t="s">
        <v>17</v>
      </c>
      <c r="S1" s="15" t="s">
        <v>18</v>
      </c>
      <c r="T1" s="16" t="s">
        <v>19</v>
      </c>
    </row>
    <row r="2" spans="1:20" ht="12.5" x14ac:dyDescent="0.25">
      <c r="A2" s="17">
        <v>45574.821723275461</v>
      </c>
      <c r="B2" s="18" t="s">
        <v>20</v>
      </c>
      <c r="C2" s="18" t="s">
        <v>21</v>
      </c>
      <c r="D2" s="18" t="s">
        <v>22</v>
      </c>
      <c r="E2" s="18" t="s">
        <v>23</v>
      </c>
      <c r="F2" s="18" t="s">
        <v>24</v>
      </c>
      <c r="G2" s="18" t="s">
        <v>25</v>
      </c>
      <c r="H2" s="18" t="s">
        <v>26</v>
      </c>
      <c r="I2" s="18" t="s">
        <v>27</v>
      </c>
      <c r="J2" s="18" t="s">
        <v>28</v>
      </c>
      <c r="K2" s="18" t="s">
        <v>452</v>
      </c>
      <c r="L2" s="18" t="s">
        <v>29</v>
      </c>
      <c r="M2" s="18" t="s">
        <v>30</v>
      </c>
      <c r="N2" s="18" t="s">
        <v>31</v>
      </c>
      <c r="O2" s="18" t="s">
        <v>32</v>
      </c>
      <c r="P2" s="18" t="s">
        <v>33</v>
      </c>
      <c r="Q2" s="18" t="s">
        <v>34</v>
      </c>
      <c r="R2" s="18" t="s">
        <v>35</v>
      </c>
      <c r="S2" s="18" t="s">
        <v>36</v>
      </c>
      <c r="T2" s="19" t="s">
        <v>37</v>
      </c>
    </row>
    <row r="3" spans="1:20" ht="12.5" x14ac:dyDescent="0.25">
      <c r="A3" s="20">
        <v>45574.842405254632</v>
      </c>
      <c r="B3" s="21" t="s">
        <v>38</v>
      </c>
      <c r="C3" s="21" t="s">
        <v>39</v>
      </c>
      <c r="D3" s="21" t="s">
        <v>40</v>
      </c>
      <c r="E3" s="21" t="s">
        <v>23</v>
      </c>
      <c r="F3" s="21" t="s">
        <v>41</v>
      </c>
      <c r="G3" s="21" t="s">
        <v>42</v>
      </c>
      <c r="H3" s="21" t="s">
        <v>43</v>
      </c>
      <c r="I3" s="21" t="s">
        <v>44</v>
      </c>
      <c r="J3" s="21" t="s">
        <v>45</v>
      </c>
      <c r="K3" s="21" t="s">
        <v>46</v>
      </c>
      <c r="L3" s="21" t="s">
        <v>29</v>
      </c>
      <c r="M3" s="21" t="s">
        <v>47</v>
      </c>
      <c r="N3" s="21" t="s">
        <v>48</v>
      </c>
      <c r="O3" s="21" t="s">
        <v>49</v>
      </c>
      <c r="P3" s="21" t="s">
        <v>33</v>
      </c>
      <c r="Q3" s="21" t="s">
        <v>50</v>
      </c>
      <c r="R3" s="21" t="s">
        <v>51</v>
      </c>
      <c r="S3" s="21" t="s">
        <v>52</v>
      </c>
      <c r="T3" s="22" t="s">
        <v>53</v>
      </c>
    </row>
    <row r="4" spans="1:20" ht="12.5" x14ac:dyDescent="0.25">
      <c r="A4" s="17">
        <v>45574.845110312497</v>
      </c>
      <c r="B4" s="18" t="s">
        <v>20</v>
      </c>
      <c r="C4" s="18" t="s">
        <v>21</v>
      </c>
      <c r="D4" s="18" t="s">
        <v>22</v>
      </c>
      <c r="E4" s="18" t="s">
        <v>23</v>
      </c>
      <c r="F4" s="18" t="s">
        <v>41</v>
      </c>
      <c r="G4" s="18" t="s">
        <v>54</v>
      </c>
      <c r="H4" s="18" t="s">
        <v>26</v>
      </c>
      <c r="I4" s="18" t="s">
        <v>55</v>
      </c>
      <c r="J4" s="18" t="s">
        <v>56</v>
      </c>
      <c r="K4" s="18" t="s">
        <v>453</v>
      </c>
      <c r="L4" s="18" t="s">
        <v>57</v>
      </c>
      <c r="M4" s="18" t="s">
        <v>58</v>
      </c>
      <c r="N4" s="18" t="s">
        <v>59</v>
      </c>
      <c r="O4" s="18" t="s">
        <v>60</v>
      </c>
      <c r="P4" s="18" t="s">
        <v>61</v>
      </c>
      <c r="Q4" s="18" t="s">
        <v>62</v>
      </c>
      <c r="R4" s="18" t="s">
        <v>63</v>
      </c>
      <c r="S4" s="18" t="s">
        <v>52</v>
      </c>
      <c r="T4" s="19" t="s">
        <v>37</v>
      </c>
    </row>
    <row r="5" spans="1:20" ht="12.5" x14ac:dyDescent="0.25">
      <c r="A5" s="20">
        <v>45574.85972709491</v>
      </c>
      <c r="B5" s="21" t="s">
        <v>20</v>
      </c>
      <c r="C5" s="21" t="s">
        <v>21</v>
      </c>
      <c r="D5" s="21" t="s">
        <v>64</v>
      </c>
      <c r="E5" s="21" t="s">
        <v>23</v>
      </c>
      <c r="F5" s="21" t="s">
        <v>41</v>
      </c>
      <c r="G5" s="21" t="s">
        <v>54</v>
      </c>
      <c r="H5" s="21" t="s">
        <v>65</v>
      </c>
      <c r="I5" s="21" t="s">
        <v>66</v>
      </c>
      <c r="J5" s="21" t="s">
        <v>67</v>
      </c>
      <c r="K5" s="21" t="s">
        <v>454</v>
      </c>
      <c r="L5" s="21" t="s">
        <v>57</v>
      </c>
      <c r="M5" s="21" t="s">
        <v>68</v>
      </c>
      <c r="N5" s="21" t="s">
        <v>69</v>
      </c>
      <c r="O5" s="21" t="s">
        <v>70</v>
      </c>
      <c r="P5" s="21" t="s">
        <v>71</v>
      </c>
      <c r="Q5" s="21" t="s">
        <v>34</v>
      </c>
      <c r="R5" s="21" t="s">
        <v>63</v>
      </c>
      <c r="S5" s="21" t="s">
        <v>52</v>
      </c>
      <c r="T5" s="22" t="s">
        <v>72</v>
      </c>
    </row>
    <row r="6" spans="1:20" ht="12.5" x14ac:dyDescent="0.25">
      <c r="A6" s="17">
        <v>45574.874464247681</v>
      </c>
      <c r="B6" s="18" t="s">
        <v>20</v>
      </c>
      <c r="C6" s="18" t="s">
        <v>39</v>
      </c>
      <c r="D6" s="18" t="s">
        <v>64</v>
      </c>
      <c r="E6" s="18" t="s">
        <v>73</v>
      </c>
      <c r="F6" s="18" t="s">
        <v>24</v>
      </c>
      <c r="G6" s="18" t="s">
        <v>74</v>
      </c>
      <c r="H6" s="18" t="s">
        <v>43</v>
      </c>
      <c r="I6" s="18" t="s">
        <v>75</v>
      </c>
      <c r="J6" s="18" t="s">
        <v>67</v>
      </c>
      <c r="K6" s="18" t="s">
        <v>76</v>
      </c>
      <c r="L6" s="18" t="s">
        <v>29</v>
      </c>
      <c r="M6" s="18" t="s">
        <v>77</v>
      </c>
      <c r="N6" s="18" t="s">
        <v>78</v>
      </c>
      <c r="O6" s="18" t="s">
        <v>79</v>
      </c>
      <c r="P6" s="18" t="s">
        <v>33</v>
      </c>
      <c r="Q6" s="18" t="s">
        <v>80</v>
      </c>
      <c r="R6" s="18" t="s">
        <v>35</v>
      </c>
      <c r="S6" s="18" t="s">
        <v>52</v>
      </c>
      <c r="T6" s="19" t="s">
        <v>81</v>
      </c>
    </row>
    <row r="7" spans="1:20" ht="12.5" x14ac:dyDescent="0.25">
      <c r="A7" s="20">
        <v>45574.879724537037</v>
      </c>
      <c r="B7" s="21" t="s">
        <v>82</v>
      </c>
      <c r="C7" s="21" t="s">
        <v>21</v>
      </c>
      <c r="D7" s="21" t="s">
        <v>22</v>
      </c>
      <c r="E7" s="21" t="s">
        <v>83</v>
      </c>
      <c r="F7" s="21" t="s">
        <v>84</v>
      </c>
      <c r="G7" s="21" t="s">
        <v>42</v>
      </c>
      <c r="H7" s="21" t="s">
        <v>26</v>
      </c>
      <c r="I7" s="21" t="s">
        <v>85</v>
      </c>
      <c r="J7" s="21" t="s">
        <v>86</v>
      </c>
      <c r="K7" s="21" t="s">
        <v>455</v>
      </c>
      <c r="L7" s="21" t="s">
        <v>29</v>
      </c>
      <c r="M7" s="21" t="s">
        <v>87</v>
      </c>
      <c r="N7" s="21" t="s">
        <v>88</v>
      </c>
      <c r="O7" s="21" t="s">
        <v>89</v>
      </c>
      <c r="P7" s="21" t="s">
        <v>33</v>
      </c>
      <c r="Q7" s="21" t="s">
        <v>50</v>
      </c>
      <c r="R7" s="21" t="s">
        <v>63</v>
      </c>
      <c r="S7" s="21" t="s">
        <v>52</v>
      </c>
      <c r="T7" s="22" t="s">
        <v>90</v>
      </c>
    </row>
    <row r="8" spans="1:20" ht="12.5" x14ac:dyDescent="0.25">
      <c r="A8" s="17">
        <v>45574.895825613421</v>
      </c>
      <c r="B8" s="18" t="s">
        <v>82</v>
      </c>
      <c r="C8" s="18" t="s">
        <v>21</v>
      </c>
      <c r="D8" s="18" t="s">
        <v>22</v>
      </c>
      <c r="E8" s="18" t="s">
        <v>23</v>
      </c>
      <c r="F8" s="18" t="s">
        <v>41</v>
      </c>
      <c r="G8" s="18" t="s">
        <v>25</v>
      </c>
      <c r="H8" s="18" t="s">
        <v>91</v>
      </c>
      <c r="I8" s="18" t="s">
        <v>92</v>
      </c>
      <c r="J8" s="18" t="s">
        <v>93</v>
      </c>
      <c r="K8" s="18" t="s">
        <v>455</v>
      </c>
      <c r="L8" s="18" t="s">
        <v>29</v>
      </c>
      <c r="M8" s="18" t="s">
        <v>94</v>
      </c>
      <c r="N8" s="18" t="s">
        <v>95</v>
      </c>
      <c r="O8" s="18" t="s">
        <v>89</v>
      </c>
      <c r="P8" s="18" t="s">
        <v>96</v>
      </c>
      <c r="Q8" s="18" t="s">
        <v>34</v>
      </c>
      <c r="R8" s="18" t="s">
        <v>35</v>
      </c>
      <c r="S8" s="18" t="s">
        <v>97</v>
      </c>
      <c r="T8" s="19" t="s">
        <v>98</v>
      </c>
    </row>
    <row r="9" spans="1:20" ht="15.75" customHeight="1" x14ac:dyDescent="0.25">
      <c r="A9" s="20">
        <v>45575.382418217589</v>
      </c>
      <c r="B9" s="21" t="s">
        <v>102</v>
      </c>
      <c r="C9" s="21" t="s">
        <v>105</v>
      </c>
      <c r="D9" s="21" t="s">
        <v>22</v>
      </c>
      <c r="E9" s="21" t="s">
        <v>73</v>
      </c>
      <c r="F9" s="21" t="s">
        <v>84</v>
      </c>
      <c r="G9" s="21" t="s">
        <v>54</v>
      </c>
      <c r="H9" s="21" t="s">
        <v>91</v>
      </c>
      <c r="I9" s="21" t="s">
        <v>209</v>
      </c>
      <c r="J9" s="21" t="s">
        <v>121</v>
      </c>
      <c r="K9" s="21" t="s">
        <v>452</v>
      </c>
      <c r="L9" s="21" t="s">
        <v>57</v>
      </c>
      <c r="M9" s="21" t="s">
        <v>210</v>
      </c>
      <c r="N9" s="21" t="s">
        <v>211</v>
      </c>
      <c r="O9" s="21" t="s">
        <v>212</v>
      </c>
      <c r="P9" s="21" t="s">
        <v>33</v>
      </c>
      <c r="Q9" s="21" t="s">
        <v>50</v>
      </c>
      <c r="R9" s="21" t="s">
        <v>51</v>
      </c>
      <c r="S9" s="21" t="s">
        <v>213</v>
      </c>
      <c r="T9" s="22" t="s">
        <v>168</v>
      </c>
    </row>
    <row r="10" spans="1:20" ht="15.75" customHeight="1" x14ac:dyDescent="0.25">
      <c r="A10" s="17">
        <v>45575.385740613427</v>
      </c>
      <c r="B10" s="18" t="s">
        <v>103</v>
      </c>
      <c r="C10" s="18" t="s">
        <v>21</v>
      </c>
      <c r="D10" s="18" t="s">
        <v>22</v>
      </c>
      <c r="E10" s="18" t="s">
        <v>23</v>
      </c>
      <c r="F10" s="18" t="s">
        <v>24</v>
      </c>
      <c r="G10" s="18" t="s">
        <v>54</v>
      </c>
      <c r="H10" s="18" t="s">
        <v>65</v>
      </c>
      <c r="I10" s="18" t="s">
        <v>214</v>
      </c>
      <c r="J10" s="18" t="s">
        <v>45</v>
      </c>
      <c r="K10" s="18" t="s">
        <v>215</v>
      </c>
      <c r="L10" s="18" t="s">
        <v>29</v>
      </c>
      <c r="M10" s="18" t="s">
        <v>216</v>
      </c>
      <c r="N10" s="18" t="s">
        <v>217</v>
      </c>
      <c r="O10" s="18" t="s">
        <v>89</v>
      </c>
      <c r="P10" s="18" t="s">
        <v>218</v>
      </c>
      <c r="Q10" s="18" t="s">
        <v>80</v>
      </c>
      <c r="R10" s="18" t="s">
        <v>35</v>
      </c>
      <c r="S10" s="18" t="s">
        <v>219</v>
      </c>
      <c r="T10" s="19" t="s">
        <v>220</v>
      </c>
    </row>
    <row r="11" spans="1:20" ht="15.75" customHeight="1" x14ac:dyDescent="0.25">
      <c r="A11" s="20">
        <v>45575.387055590283</v>
      </c>
      <c r="B11" s="21" t="s">
        <v>103</v>
      </c>
      <c r="C11" s="21" t="s">
        <v>104</v>
      </c>
      <c r="D11" s="21" t="s">
        <v>22</v>
      </c>
      <c r="E11" s="21" t="s">
        <v>23</v>
      </c>
      <c r="F11" s="21" t="s">
        <v>41</v>
      </c>
      <c r="G11" s="21" t="s">
        <v>54</v>
      </c>
      <c r="H11" s="21" t="s">
        <v>65</v>
      </c>
      <c r="I11" s="21" t="s">
        <v>221</v>
      </c>
      <c r="J11" s="21" t="s">
        <v>86</v>
      </c>
      <c r="K11" s="21" t="s">
        <v>455</v>
      </c>
      <c r="L11" s="21" t="s">
        <v>57</v>
      </c>
      <c r="M11" s="21" t="s">
        <v>222</v>
      </c>
      <c r="N11" s="21" t="s">
        <v>223</v>
      </c>
      <c r="O11" s="21" t="s">
        <v>224</v>
      </c>
      <c r="P11" s="21" t="s">
        <v>225</v>
      </c>
      <c r="Q11" s="21" t="s">
        <v>62</v>
      </c>
      <c r="R11" s="21" t="s">
        <v>35</v>
      </c>
      <c r="S11" s="21" t="s">
        <v>226</v>
      </c>
      <c r="T11" s="22" t="s">
        <v>162</v>
      </c>
    </row>
    <row r="12" spans="1:20" ht="15.75" customHeight="1" x14ac:dyDescent="0.25">
      <c r="A12" s="17">
        <v>45575.38995887732</v>
      </c>
      <c r="B12" s="18" t="s">
        <v>102</v>
      </c>
      <c r="C12" s="18" t="s">
        <v>104</v>
      </c>
      <c r="D12" s="18" t="s">
        <v>22</v>
      </c>
      <c r="E12" s="18" t="s">
        <v>23</v>
      </c>
      <c r="F12" s="18" t="s">
        <v>24</v>
      </c>
      <c r="G12" s="18" t="s">
        <v>25</v>
      </c>
      <c r="H12" s="18" t="s">
        <v>43</v>
      </c>
      <c r="I12" s="18" t="s">
        <v>227</v>
      </c>
      <c r="J12" s="18" t="s">
        <v>121</v>
      </c>
      <c r="K12" s="18" t="s">
        <v>215</v>
      </c>
      <c r="L12" s="18" t="s">
        <v>129</v>
      </c>
      <c r="M12" s="18" t="s">
        <v>228</v>
      </c>
      <c r="N12" s="18" t="s">
        <v>229</v>
      </c>
      <c r="O12" s="18" t="s">
        <v>89</v>
      </c>
      <c r="P12" s="18" t="s">
        <v>230</v>
      </c>
      <c r="Q12" s="18" t="s">
        <v>62</v>
      </c>
      <c r="R12" s="18" t="s">
        <v>35</v>
      </c>
      <c r="S12" s="18" t="s">
        <v>158</v>
      </c>
      <c r="T12" s="19" t="s">
        <v>231</v>
      </c>
    </row>
    <row r="13" spans="1:20" ht="15.75" customHeight="1" x14ac:dyDescent="0.25">
      <c r="A13" s="20">
        <v>45575.39042358796</v>
      </c>
      <c r="B13" s="21" t="s">
        <v>38</v>
      </c>
      <c r="C13" s="21" t="s">
        <v>21</v>
      </c>
      <c r="D13" s="21" t="s">
        <v>22</v>
      </c>
      <c r="E13" s="21" t="s">
        <v>23</v>
      </c>
      <c r="F13" s="21" t="s">
        <v>41</v>
      </c>
      <c r="G13" s="21" t="s">
        <v>54</v>
      </c>
      <c r="H13" s="21" t="s">
        <v>43</v>
      </c>
      <c r="I13" s="21" t="s">
        <v>232</v>
      </c>
      <c r="J13" s="21" t="s">
        <v>121</v>
      </c>
      <c r="K13" s="21" t="s">
        <v>453</v>
      </c>
      <c r="L13" s="21" t="s">
        <v>29</v>
      </c>
      <c r="M13" s="21" t="s">
        <v>233</v>
      </c>
      <c r="N13" s="21" t="s">
        <v>234</v>
      </c>
      <c r="O13" s="21" t="s">
        <v>235</v>
      </c>
      <c r="P13" s="21" t="s">
        <v>61</v>
      </c>
      <c r="Q13" s="21" t="s">
        <v>80</v>
      </c>
      <c r="R13" s="21" t="s">
        <v>63</v>
      </c>
      <c r="S13" s="21" t="s">
        <v>236</v>
      </c>
      <c r="T13" s="22" t="s">
        <v>37</v>
      </c>
    </row>
    <row r="14" spans="1:20" ht="15.75" customHeight="1" x14ac:dyDescent="0.25">
      <c r="A14" s="17">
        <v>45575.391173240743</v>
      </c>
      <c r="B14" s="18" t="s">
        <v>82</v>
      </c>
      <c r="C14" s="18" t="s">
        <v>21</v>
      </c>
      <c r="D14" s="18" t="s">
        <v>22</v>
      </c>
      <c r="E14" s="18" t="s">
        <v>83</v>
      </c>
      <c r="F14" s="18" t="s">
        <v>24</v>
      </c>
      <c r="G14" s="18" t="s">
        <v>54</v>
      </c>
      <c r="H14" s="18" t="s">
        <v>43</v>
      </c>
      <c r="I14" s="18" t="s">
        <v>237</v>
      </c>
      <c r="J14" s="18" t="s">
        <v>121</v>
      </c>
      <c r="K14" s="18" t="s">
        <v>238</v>
      </c>
      <c r="L14" s="18" t="s">
        <v>128</v>
      </c>
      <c r="M14" s="18" t="s">
        <v>239</v>
      </c>
      <c r="N14" s="18" t="s">
        <v>240</v>
      </c>
      <c r="O14" s="18" t="s">
        <v>241</v>
      </c>
      <c r="P14" s="18" t="s">
        <v>230</v>
      </c>
      <c r="Q14" s="18" t="s">
        <v>80</v>
      </c>
      <c r="R14" s="18" t="s">
        <v>35</v>
      </c>
      <c r="S14" s="18" t="s">
        <v>242</v>
      </c>
      <c r="T14" s="19" t="s">
        <v>168</v>
      </c>
    </row>
    <row r="15" spans="1:20" ht="15.75" customHeight="1" x14ac:dyDescent="0.25">
      <c r="A15" s="20">
        <v>45575.391846539351</v>
      </c>
      <c r="B15" s="21" t="s">
        <v>103</v>
      </c>
      <c r="C15" s="21" t="s">
        <v>21</v>
      </c>
      <c r="D15" s="21" t="s">
        <v>22</v>
      </c>
      <c r="E15" s="21" t="s">
        <v>23</v>
      </c>
      <c r="F15" s="21" t="s">
        <v>41</v>
      </c>
      <c r="G15" s="21" t="s">
        <v>54</v>
      </c>
      <c r="H15" s="21" t="s">
        <v>26</v>
      </c>
      <c r="I15" s="21" t="s">
        <v>243</v>
      </c>
      <c r="J15" s="21" t="s">
        <v>56</v>
      </c>
      <c r="K15" s="21" t="s">
        <v>456</v>
      </c>
      <c r="L15" s="21" t="s">
        <v>29</v>
      </c>
      <c r="M15" s="21" t="s">
        <v>244</v>
      </c>
      <c r="N15" s="21" t="s">
        <v>223</v>
      </c>
      <c r="O15" s="21" t="s">
        <v>245</v>
      </c>
      <c r="P15" s="21" t="s">
        <v>225</v>
      </c>
      <c r="Q15" s="21" t="s">
        <v>34</v>
      </c>
      <c r="R15" s="21" t="s">
        <v>63</v>
      </c>
      <c r="S15" s="21" t="s">
        <v>157</v>
      </c>
      <c r="T15" s="22" t="s">
        <v>162</v>
      </c>
    </row>
    <row r="16" spans="1:20" ht="15.75" customHeight="1" x14ac:dyDescent="0.25">
      <c r="A16" s="17">
        <v>45575.40568113426</v>
      </c>
      <c r="B16" s="18" t="s">
        <v>103</v>
      </c>
      <c r="C16" s="18" t="s">
        <v>104</v>
      </c>
      <c r="D16" s="18" t="s">
        <v>22</v>
      </c>
      <c r="E16" s="18" t="s">
        <v>23</v>
      </c>
      <c r="F16" s="18" t="s">
        <v>24</v>
      </c>
      <c r="G16" s="18" t="s">
        <v>54</v>
      </c>
      <c r="H16" s="18" t="s">
        <v>26</v>
      </c>
      <c r="I16" s="18" t="s">
        <v>246</v>
      </c>
      <c r="J16" s="18" t="s">
        <v>56</v>
      </c>
      <c r="K16" s="18" t="s">
        <v>452</v>
      </c>
      <c r="L16" s="18" t="s">
        <v>57</v>
      </c>
      <c r="M16" s="18" t="s">
        <v>247</v>
      </c>
      <c r="N16" s="18" t="s">
        <v>248</v>
      </c>
      <c r="O16" s="18" t="s">
        <v>89</v>
      </c>
      <c r="P16" s="18" t="s">
        <v>225</v>
      </c>
      <c r="Q16" s="18" t="s">
        <v>62</v>
      </c>
      <c r="R16" s="18" t="s">
        <v>63</v>
      </c>
      <c r="S16" s="18" t="s">
        <v>249</v>
      </c>
      <c r="T16" s="19" t="s">
        <v>250</v>
      </c>
    </row>
    <row r="17" spans="1:20" ht="15.75" customHeight="1" x14ac:dyDescent="0.25">
      <c r="A17" s="20">
        <v>45575.449654965283</v>
      </c>
      <c r="B17" s="21" t="s">
        <v>103</v>
      </c>
      <c r="C17" s="21" t="s">
        <v>21</v>
      </c>
      <c r="D17" s="21" t="s">
        <v>40</v>
      </c>
      <c r="E17" s="21" t="s">
        <v>73</v>
      </c>
      <c r="F17" s="21" t="s">
        <v>41</v>
      </c>
      <c r="G17" s="21" t="s">
        <v>108</v>
      </c>
      <c r="H17" s="21" t="s">
        <v>26</v>
      </c>
      <c r="I17" s="21" t="s">
        <v>209</v>
      </c>
      <c r="J17" s="21" t="s">
        <v>28</v>
      </c>
      <c r="K17" s="21" t="s">
        <v>455</v>
      </c>
      <c r="L17" s="21" t="s">
        <v>57</v>
      </c>
      <c r="M17" s="21" t="s">
        <v>251</v>
      </c>
      <c r="N17" s="21" t="s">
        <v>252</v>
      </c>
      <c r="O17" s="21" t="s">
        <v>32</v>
      </c>
      <c r="P17" s="21" t="s">
        <v>33</v>
      </c>
      <c r="Q17" s="21" t="s">
        <v>80</v>
      </c>
      <c r="R17" s="21" t="s">
        <v>35</v>
      </c>
      <c r="S17" s="21" t="s">
        <v>253</v>
      </c>
      <c r="T17" s="22" t="s">
        <v>254</v>
      </c>
    </row>
    <row r="18" spans="1:20" ht="15.75" customHeight="1" x14ac:dyDescent="0.25">
      <c r="A18" s="17">
        <v>45575.449892627315</v>
      </c>
      <c r="B18" s="18" t="s">
        <v>38</v>
      </c>
      <c r="C18" s="18" t="s">
        <v>21</v>
      </c>
      <c r="D18" s="18" t="s">
        <v>64</v>
      </c>
      <c r="E18" s="18" t="s">
        <v>73</v>
      </c>
      <c r="F18" s="18" t="s">
        <v>41</v>
      </c>
      <c r="G18" s="18" t="s">
        <v>109</v>
      </c>
      <c r="H18" s="18" t="s">
        <v>43</v>
      </c>
      <c r="I18" s="18" t="s">
        <v>255</v>
      </c>
      <c r="J18" s="18" t="s">
        <v>86</v>
      </c>
      <c r="K18" s="18" t="s">
        <v>454</v>
      </c>
      <c r="L18" s="18" t="s">
        <v>57</v>
      </c>
      <c r="M18" s="18" t="s">
        <v>256</v>
      </c>
      <c r="N18" s="18" t="s">
        <v>257</v>
      </c>
      <c r="O18" s="18" t="s">
        <v>235</v>
      </c>
      <c r="P18" s="18" t="s">
        <v>225</v>
      </c>
      <c r="Q18" s="18" t="s">
        <v>62</v>
      </c>
      <c r="R18" s="18" t="s">
        <v>63</v>
      </c>
      <c r="S18" s="18" t="s">
        <v>258</v>
      </c>
      <c r="T18" s="19" t="s">
        <v>162</v>
      </c>
    </row>
    <row r="19" spans="1:20" ht="15.75" customHeight="1" x14ac:dyDescent="0.25">
      <c r="A19" s="20">
        <v>45575.450224803237</v>
      </c>
      <c r="B19" s="21" t="s">
        <v>20</v>
      </c>
      <c r="C19" s="21" t="s">
        <v>39</v>
      </c>
      <c r="D19" s="21" t="s">
        <v>64</v>
      </c>
      <c r="E19" s="21" t="s">
        <v>73</v>
      </c>
      <c r="F19" s="21" t="s">
        <v>84</v>
      </c>
      <c r="G19" s="21" t="s">
        <v>25</v>
      </c>
      <c r="H19" s="21" t="s">
        <v>43</v>
      </c>
      <c r="I19" s="21" t="s">
        <v>259</v>
      </c>
      <c r="J19" s="21" t="s">
        <v>86</v>
      </c>
      <c r="K19" s="21" t="s">
        <v>455</v>
      </c>
      <c r="L19" s="21" t="s">
        <v>29</v>
      </c>
      <c r="M19" s="21" t="s">
        <v>120</v>
      </c>
      <c r="N19" s="21" t="s">
        <v>260</v>
      </c>
      <c r="O19" s="21" t="s">
        <v>32</v>
      </c>
      <c r="P19" s="21" t="s">
        <v>302</v>
      </c>
      <c r="Q19" s="21" t="s">
        <v>62</v>
      </c>
      <c r="R19" s="21" t="s">
        <v>35</v>
      </c>
      <c r="S19" s="21" t="s">
        <v>261</v>
      </c>
      <c r="T19" s="22" t="s">
        <v>262</v>
      </c>
    </row>
    <row r="20" spans="1:20" ht="15.75" customHeight="1" x14ac:dyDescent="0.25">
      <c r="A20" s="17">
        <v>45575.45133329861</v>
      </c>
      <c r="B20" s="18" t="s">
        <v>20</v>
      </c>
      <c r="C20" s="18" t="s">
        <v>21</v>
      </c>
      <c r="D20" s="18" t="s">
        <v>22</v>
      </c>
      <c r="E20" s="18" t="s">
        <v>23</v>
      </c>
      <c r="F20" s="18" t="s">
        <v>41</v>
      </c>
      <c r="G20" s="18" t="s">
        <v>54</v>
      </c>
      <c r="H20" s="18" t="s">
        <v>43</v>
      </c>
      <c r="I20" s="18" t="s">
        <v>263</v>
      </c>
      <c r="J20" s="18" t="s">
        <v>121</v>
      </c>
      <c r="K20" s="18" t="s">
        <v>452</v>
      </c>
      <c r="L20" s="18" t="s">
        <v>57</v>
      </c>
      <c r="M20" s="18" t="s">
        <v>132</v>
      </c>
      <c r="N20" s="18" t="s">
        <v>264</v>
      </c>
      <c r="O20" s="18" t="s">
        <v>245</v>
      </c>
      <c r="P20" s="18" t="s">
        <v>225</v>
      </c>
      <c r="Q20" s="18" t="s">
        <v>265</v>
      </c>
      <c r="R20" s="18" t="s">
        <v>63</v>
      </c>
      <c r="S20" s="18" t="s">
        <v>266</v>
      </c>
      <c r="T20" s="19" t="s">
        <v>162</v>
      </c>
    </row>
    <row r="21" spans="1:20" ht="15.75" customHeight="1" x14ac:dyDescent="0.25">
      <c r="A21" s="20">
        <v>45575.457077615742</v>
      </c>
      <c r="B21" s="21" t="s">
        <v>20</v>
      </c>
      <c r="C21" s="21" t="s">
        <v>39</v>
      </c>
      <c r="D21" s="21" t="s">
        <v>64</v>
      </c>
      <c r="E21" s="21" t="s">
        <v>73</v>
      </c>
      <c r="F21" s="21" t="s">
        <v>41</v>
      </c>
      <c r="G21" s="21" t="s">
        <v>109</v>
      </c>
      <c r="H21" s="21" t="s">
        <v>43</v>
      </c>
      <c r="I21" s="21" t="s">
        <v>267</v>
      </c>
      <c r="J21" s="21" t="s">
        <v>67</v>
      </c>
      <c r="K21" s="21" t="s">
        <v>453</v>
      </c>
      <c r="L21" s="21" t="s">
        <v>57</v>
      </c>
      <c r="M21" s="21" t="s">
        <v>119</v>
      </c>
      <c r="N21" s="21" t="s">
        <v>268</v>
      </c>
      <c r="O21" s="21" t="s">
        <v>269</v>
      </c>
      <c r="P21" s="21" t="s">
        <v>270</v>
      </c>
      <c r="Q21" s="21" t="s">
        <v>80</v>
      </c>
      <c r="R21" s="21" t="s">
        <v>63</v>
      </c>
      <c r="S21" s="21" t="s">
        <v>266</v>
      </c>
      <c r="T21" s="22" t="s">
        <v>271</v>
      </c>
    </row>
    <row r="22" spans="1:20" ht="15.75" customHeight="1" x14ac:dyDescent="0.25">
      <c r="A22" s="17">
        <v>45575.487291793979</v>
      </c>
      <c r="B22" s="18" t="s">
        <v>103</v>
      </c>
      <c r="C22" s="18" t="s">
        <v>21</v>
      </c>
      <c r="D22" s="18" t="s">
        <v>106</v>
      </c>
      <c r="E22" s="18" t="s">
        <v>73</v>
      </c>
      <c r="F22" s="18" t="s">
        <v>41</v>
      </c>
      <c r="G22" s="18" t="s">
        <v>25</v>
      </c>
      <c r="H22" s="18" t="s">
        <v>91</v>
      </c>
      <c r="I22" s="18" t="s">
        <v>272</v>
      </c>
      <c r="J22" s="18" t="s">
        <v>122</v>
      </c>
      <c r="K22" s="18" t="s">
        <v>455</v>
      </c>
      <c r="L22" s="18" t="s">
        <v>29</v>
      </c>
      <c r="M22" s="18" t="s">
        <v>273</v>
      </c>
      <c r="N22" s="18" t="s">
        <v>274</v>
      </c>
      <c r="O22" s="18" t="s">
        <v>235</v>
      </c>
      <c r="P22" s="18" t="s">
        <v>225</v>
      </c>
      <c r="Q22" s="18" t="s">
        <v>155</v>
      </c>
      <c r="R22" s="18" t="s">
        <v>63</v>
      </c>
      <c r="S22" s="18" t="s">
        <v>275</v>
      </c>
      <c r="T22" s="19" t="s">
        <v>303</v>
      </c>
    </row>
    <row r="23" spans="1:20" ht="15.75" customHeight="1" x14ac:dyDescent="0.25">
      <c r="A23" s="20">
        <v>45575.488969004626</v>
      </c>
      <c r="B23" s="21" t="s">
        <v>82</v>
      </c>
      <c r="C23" s="21" t="s">
        <v>21</v>
      </c>
      <c r="D23" s="21" t="s">
        <v>64</v>
      </c>
      <c r="E23" s="21" t="s">
        <v>23</v>
      </c>
      <c r="F23" s="21" t="s">
        <v>41</v>
      </c>
      <c r="G23" s="21" t="s">
        <v>54</v>
      </c>
      <c r="H23" s="21" t="s">
        <v>91</v>
      </c>
      <c r="I23" s="21" t="s">
        <v>276</v>
      </c>
      <c r="J23" s="21" t="s">
        <v>86</v>
      </c>
      <c r="K23" s="21" t="s">
        <v>453</v>
      </c>
      <c r="L23" s="21" t="s">
        <v>57</v>
      </c>
      <c r="M23" s="21" t="s">
        <v>277</v>
      </c>
      <c r="N23" s="21" t="s">
        <v>278</v>
      </c>
      <c r="O23" s="21" t="s">
        <v>279</v>
      </c>
      <c r="P23" s="21" t="s">
        <v>280</v>
      </c>
      <c r="Q23" s="21" t="s">
        <v>80</v>
      </c>
      <c r="R23" s="21" t="s">
        <v>51</v>
      </c>
      <c r="S23" s="21" t="s">
        <v>157</v>
      </c>
      <c r="T23" s="22" t="s">
        <v>281</v>
      </c>
    </row>
    <row r="24" spans="1:20" ht="15.75" customHeight="1" x14ac:dyDescent="0.25">
      <c r="A24" s="17">
        <v>45575.497036273147</v>
      </c>
      <c r="B24" s="18" t="s">
        <v>103</v>
      </c>
      <c r="C24" s="18" t="s">
        <v>21</v>
      </c>
      <c r="D24" s="18" t="s">
        <v>22</v>
      </c>
      <c r="E24" s="18" t="s">
        <v>73</v>
      </c>
      <c r="F24" s="18" t="s">
        <v>84</v>
      </c>
      <c r="G24" s="18" t="s">
        <v>108</v>
      </c>
      <c r="H24" s="18" t="s">
        <v>91</v>
      </c>
      <c r="I24" s="18" t="s">
        <v>282</v>
      </c>
      <c r="J24" s="18" t="s">
        <v>67</v>
      </c>
      <c r="K24" s="18" t="s">
        <v>453</v>
      </c>
      <c r="L24" s="18" t="s">
        <v>29</v>
      </c>
      <c r="M24" s="18" t="s">
        <v>283</v>
      </c>
      <c r="N24" s="18" t="s">
        <v>284</v>
      </c>
      <c r="O24" s="18" t="s">
        <v>32</v>
      </c>
      <c r="P24" s="18" t="s">
        <v>225</v>
      </c>
      <c r="Q24" s="18" t="s">
        <v>155</v>
      </c>
      <c r="R24" s="18" t="s">
        <v>156</v>
      </c>
      <c r="S24" s="18" t="s">
        <v>285</v>
      </c>
      <c r="T24" s="19" t="s">
        <v>286</v>
      </c>
    </row>
    <row r="25" spans="1:20" ht="15.75" customHeight="1" x14ac:dyDescent="0.25">
      <c r="A25" s="20">
        <v>45575.531733923606</v>
      </c>
      <c r="B25" s="21" t="s">
        <v>103</v>
      </c>
      <c r="C25" s="21" t="s">
        <v>104</v>
      </c>
      <c r="D25" s="21" t="s">
        <v>22</v>
      </c>
      <c r="E25" s="21" t="s">
        <v>23</v>
      </c>
      <c r="F25" s="21" t="s">
        <v>41</v>
      </c>
      <c r="G25" s="21" t="s">
        <v>25</v>
      </c>
      <c r="H25" s="21" t="s">
        <v>91</v>
      </c>
      <c r="I25" s="21" t="s">
        <v>287</v>
      </c>
      <c r="J25" s="21" t="s">
        <v>122</v>
      </c>
      <c r="K25" s="21" t="s">
        <v>452</v>
      </c>
      <c r="L25" s="21" t="s">
        <v>57</v>
      </c>
      <c r="M25" s="21" t="s">
        <v>288</v>
      </c>
      <c r="N25" s="21" t="s">
        <v>289</v>
      </c>
      <c r="O25" s="21" t="s">
        <v>32</v>
      </c>
      <c r="P25" s="21" t="s">
        <v>33</v>
      </c>
      <c r="Q25" s="21" t="s">
        <v>155</v>
      </c>
      <c r="R25" s="21" t="s">
        <v>35</v>
      </c>
      <c r="S25" s="21" t="s">
        <v>157</v>
      </c>
      <c r="T25" s="22" t="s">
        <v>168</v>
      </c>
    </row>
    <row r="26" spans="1:20" ht="15.75" customHeight="1" x14ac:dyDescent="0.25">
      <c r="A26" s="17">
        <v>45575.539006458333</v>
      </c>
      <c r="B26" s="18" t="s">
        <v>38</v>
      </c>
      <c r="C26" s="18" t="s">
        <v>21</v>
      </c>
      <c r="D26" s="18" t="s">
        <v>64</v>
      </c>
      <c r="E26" s="18" t="s">
        <v>73</v>
      </c>
      <c r="F26" s="18" t="s">
        <v>41</v>
      </c>
      <c r="G26" s="18" t="s">
        <v>42</v>
      </c>
      <c r="H26" s="18" t="s">
        <v>26</v>
      </c>
      <c r="I26" s="18" t="s">
        <v>290</v>
      </c>
      <c r="J26" s="18" t="s">
        <v>291</v>
      </c>
      <c r="K26" s="18" t="s">
        <v>453</v>
      </c>
      <c r="L26" s="18" t="s">
        <v>57</v>
      </c>
      <c r="M26" s="18" t="s">
        <v>292</v>
      </c>
      <c r="N26" s="18" t="s">
        <v>293</v>
      </c>
      <c r="O26" s="18" t="s">
        <v>294</v>
      </c>
      <c r="P26" s="18" t="s">
        <v>295</v>
      </c>
      <c r="Q26" s="18" t="s">
        <v>153</v>
      </c>
      <c r="R26" s="18" t="s">
        <v>51</v>
      </c>
      <c r="S26" s="18" t="s">
        <v>296</v>
      </c>
      <c r="T26" s="19" t="s">
        <v>297</v>
      </c>
    </row>
    <row r="27" spans="1:20" ht="15.75" customHeight="1" x14ac:dyDescent="0.25">
      <c r="A27" s="20">
        <v>45575.553292233795</v>
      </c>
      <c r="B27" s="21" t="s">
        <v>20</v>
      </c>
      <c r="C27" s="21" t="s">
        <v>39</v>
      </c>
      <c r="D27" s="21" t="s">
        <v>22</v>
      </c>
      <c r="E27" s="21" t="s">
        <v>23</v>
      </c>
      <c r="F27" s="21" t="s">
        <v>24</v>
      </c>
      <c r="G27" s="21" t="s">
        <v>74</v>
      </c>
      <c r="H27" s="21" t="s">
        <v>43</v>
      </c>
      <c r="I27" s="21" t="s">
        <v>298</v>
      </c>
      <c r="J27" s="21" t="s">
        <v>67</v>
      </c>
      <c r="K27" s="21" t="s">
        <v>453</v>
      </c>
      <c r="L27" s="21" t="s">
        <v>29</v>
      </c>
      <c r="M27" s="21" t="s">
        <v>299</v>
      </c>
      <c r="N27" s="21" t="s">
        <v>217</v>
      </c>
      <c r="O27" s="21" t="s">
        <v>224</v>
      </c>
      <c r="P27" s="21" t="s">
        <v>300</v>
      </c>
      <c r="Q27" s="21" t="s">
        <v>62</v>
      </c>
      <c r="R27" s="21" t="s">
        <v>35</v>
      </c>
      <c r="S27" s="21" t="s">
        <v>236</v>
      </c>
      <c r="T27" s="22" t="s">
        <v>301</v>
      </c>
    </row>
    <row r="28" spans="1:20" ht="15.75" customHeight="1" x14ac:dyDescent="0.25">
      <c r="A28" s="17">
        <v>45576.207146238427</v>
      </c>
      <c r="B28" s="18" t="s">
        <v>102</v>
      </c>
      <c r="C28" s="18" t="s">
        <v>105</v>
      </c>
      <c r="D28" s="18" t="s">
        <v>22</v>
      </c>
      <c r="E28" s="18" t="s">
        <v>23</v>
      </c>
      <c r="F28" s="18" t="s">
        <v>24</v>
      </c>
      <c r="G28" s="18" t="s">
        <v>25</v>
      </c>
      <c r="H28" s="18" t="s">
        <v>91</v>
      </c>
      <c r="I28" s="18" t="s">
        <v>314</v>
      </c>
      <c r="J28" s="18" t="s">
        <v>56</v>
      </c>
      <c r="K28" s="18" t="s">
        <v>455</v>
      </c>
      <c r="L28" s="18" t="s">
        <v>57</v>
      </c>
      <c r="M28" s="18" t="s">
        <v>315</v>
      </c>
      <c r="N28" s="18" t="s">
        <v>316</v>
      </c>
      <c r="O28" s="18" t="s">
        <v>89</v>
      </c>
      <c r="P28" s="18" t="s">
        <v>61</v>
      </c>
      <c r="Q28" s="18" t="s">
        <v>62</v>
      </c>
      <c r="R28" s="18" t="s">
        <v>35</v>
      </c>
      <c r="S28" s="18" t="s">
        <v>317</v>
      </c>
      <c r="T28" s="19" t="s">
        <v>318</v>
      </c>
    </row>
    <row r="29" spans="1:20" ht="15.75" customHeight="1" x14ac:dyDescent="0.25">
      <c r="A29" s="20">
        <v>45576.28039414352</v>
      </c>
      <c r="B29" s="21" t="s">
        <v>82</v>
      </c>
      <c r="C29" s="21" t="s">
        <v>39</v>
      </c>
      <c r="D29" s="21" t="s">
        <v>64</v>
      </c>
      <c r="E29" s="21" t="s">
        <v>23</v>
      </c>
      <c r="F29" s="21" t="s">
        <v>41</v>
      </c>
      <c r="G29" s="21" t="s">
        <v>54</v>
      </c>
      <c r="H29" s="21" t="s">
        <v>43</v>
      </c>
      <c r="I29" s="21" t="s">
        <v>319</v>
      </c>
      <c r="J29" s="21" t="s">
        <v>291</v>
      </c>
      <c r="K29" s="21" t="s">
        <v>455</v>
      </c>
      <c r="L29" s="21" t="s">
        <v>29</v>
      </c>
      <c r="M29" s="21" t="s">
        <v>288</v>
      </c>
      <c r="N29" s="21" t="s">
        <v>320</v>
      </c>
      <c r="O29" s="21" t="s">
        <v>212</v>
      </c>
      <c r="P29" s="21" t="s">
        <v>225</v>
      </c>
      <c r="Q29" s="21" t="s">
        <v>62</v>
      </c>
      <c r="R29" s="21" t="s">
        <v>63</v>
      </c>
      <c r="S29" s="21" t="s">
        <v>321</v>
      </c>
      <c r="T29" s="22" t="s">
        <v>162</v>
      </c>
    </row>
    <row r="30" spans="1:20" ht="15.75" customHeight="1" x14ac:dyDescent="0.25">
      <c r="A30" s="17">
        <v>45576.314156851848</v>
      </c>
      <c r="B30" s="18" t="s">
        <v>103</v>
      </c>
      <c r="C30" s="18" t="s">
        <v>21</v>
      </c>
      <c r="D30" s="18" t="s">
        <v>22</v>
      </c>
      <c r="E30" s="18" t="s">
        <v>73</v>
      </c>
      <c r="F30" s="18" t="s">
        <v>24</v>
      </c>
      <c r="G30" s="18" t="s">
        <v>108</v>
      </c>
      <c r="H30" s="18" t="s">
        <v>43</v>
      </c>
      <c r="I30" s="18" t="s">
        <v>322</v>
      </c>
      <c r="J30" s="18" t="s">
        <v>93</v>
      </c>
      <c r="K30" s="18" t="s">
        <v>455</v>
      </c>
      <c r="L30" s="18" t="s">
        <v>29</v>
      </c>
      <c r="M30" s="18" t="s">
        <v>323</v>
      </c>
      <c r="N30" s="18" t="s">
        <v>324</v>
      </c>
      <c r="O30" s="18" t="s">
        <v>325</v>
      </c>
      <c r="P30" s="18" t="s">
        <v>300</v>
      </c>
      <c r="Q30" s="18" t="s">
        <v>34</v>
      </c>
      <c r="R30" s="18" t="s">
        <v>51</v>
      </c>
      <c r="S30" s="18" t="s">
        <v>326</v>
      </c>
      <c r="T30" s="19" t="s">
        <v>168</v>
      </c>
    </row>
    <row r="31" spans="1:20" ht="15.75" customHeight="1" x14ac:dyDescent="0.25">
      <c r="A31" s="20">
        <v>45576.349780659722</v>
      </c>
      <c r="B31" s="21" t="s">
        <v>103</v>
      </c>
      <c r="C31" s="21" t="s">
        <v>104</v>
      </c>
      <c r="D31" s="21" t="s">
        <v>22</v>
      </c>
      <c r="E31" s="21" t="s">
        <v>73</v>
      </c>
      <c r="F31" s="21" t="s">
        <v>41</v>
      </c>
      <c r="G31" s="21" t="s">
        <v>25</v>
      </c>
      <c r="H31" s="21" t="s">
        <v>91</v>
      </c>
      <c r="I31" s="21" t="s">
        <v>287</v>
      </c>
      <c r="J31" s="21" t="s">
        <v>86</v>
      </c>
      <c r="K31" s="21" t="s">
        <v>455</v>
      </c>
      <c r="L31" s="21" t="s">
        <v>57</v>
      </c>
      <c r="M31" s="21" t="s">
        <v>327</v>
      </c>
      <c r="N31" s="21" t="s">
        <v>328</v>
      </c>
      <c r="O31" s="21" t="s">
        <v>70</v>
      </c>
      <c r="P31" s="21" t="s">
        <v>307</v>
      </c>
      <c r="Q31" s="21" t="s">
        <v>155</v>
      </c>
      <c r="R31" s="21" t="s">
        <v>35</v>
      </c>
      <c r="S31" s="21" t="s">
        <v>321</v>
      </c>
      <c r="T31" s="22" t="s">
        <v>329</v>
      </c>
    </row>
    <row r="32" spans="1:20" ht="15.75" customHeight="1" x14ac:dyDescent="0.25">
      <c r="A32" s="17">
        <v>45576.417581574075</v>
      </c>
      <c r="B32" s="18" t="s">
        <v>38</v>
      </c>
      <c r="C32" s="18" t="s">
        <v>21</v>
      </c>
      <c r="D32" s="18" t="s">
        <v>22</v>
      </c>
      <c r="E32" s="18" t="s">
        <v>73</v>
      </c>
      <c r="F32" s="18" t="s">
        <v>41</v>
      </c>
      <c r="G32" s="18" t="s">
        <v>109</v>
      </c>
      <c r="H32" s="18" t="s">
        <v>26</v>
      </c>
      <c r="I32" s="18" t="s">
        <v>330</v>
      </c>
      <c r="J32" s="18" t="s">
        <v>331</v>
      </c>
      <c r="K32" s="18" t="s">
        <v>456</v>
      </c>
      <c r="L32" s="18" t="s">
        <v>57</v>
      </c>
      <c r="M32" s="18" t="s">
        <v>332</v>
      </c>
      <c r="N32" s="18" t="s">
        <v>333</v>
      </c>
      <c r="O32" s="18" t="s">
        <v>89</v>
      </c>
      <c r="P32" s="18" t="s">
        <v>225</v>
      </c>
      <c r="Q32" s="18" t="s">
        <v>50</v>
      </c>
      <c r="R32" s="18" t="s">
        <v>156</v>
      </c>
      <c r="S32" s="18" t="s">
        <v>52</v>
      </c>
      <c r="T32" s="19" t="s">
        <v>162</v>
      </c>
    </row>
    <row r="33" spans="1:20" ht="15.75" customHeight="1" x14ac:dyDescent="0.25">
      <c r="A33" s="20">
        <v>45576.465629745369</v>
      </c>
      <c r="B33" s="21" t="s">
        <v>102</v>
      </c>
      <c r="C33" s="21" t="s">
        <v>105</v>
      </c>
      <c r="D33" s="21" t="s">
        <v>22</v>
      </c>
      <c r="E33" s="21" t="s">
        <v>73</v>
      </c>
      <c r="F33" s="21" t="s">
        <v>84</v>
      </c>
      <c r="G33" s="21" t="s">
        <v>74</v>
      </c>
      <c r="H33" s="21" t="s">
        <v>91</v>
      </c>
      <c r="I33" s="21" t="s">
        <v>237</v>
      </c>
      <c r="J33" s="21" t="s">
        <v>86</v>
      </c>
      <c r="K33" s="21" t="s">
        <v>46</v>
      </c>
      <c r="L33" s="21" t="s">
        <v>57</v>
      </c>
      <c r="M33" s="21" t="s">
        <v>120</v>
      </c>
      <c r="N33" s="21" t="s">
        <v>95</v>
      </c>
      <c r="O33" s="21" t="s">
        <v>32</v>
      </c>
      <c r="P33" s="21" t="s">
        <v>225</v>
      </c>
      <c r="Q33" s="21" t="s">
        <v>34</v>
      </c>
      <c r="R33" s="21" t="s">
        <v>63</v>
      </c>
      <c r="S33" s="21" t="s">
        <v>157</v>
      </c>
      <c r="T33" s="22" t="s">
        <v>162</v>
      </c>
    </row>
    <row r="34" spans="1:20" ht="15.75" customHeight="1" x14ac:dyDescent="0.25">
      <c r="A34" s="17">
        <v>45576.476909282406</v>
      </c>
      <c r="B34" s="18" t="s">
        <v>103</v>
      </c>
      <c r="C34" s="18" t="s">
        <v>105</v>
      </c>
      <c r="D34" s="18" t="s">
        <v>106</v>
      </c>
      <c r="E34" s="18" t="s">
        <v>23</v>
      </c>
      <c r="F34" s="18" t="s">
        <v>41</v>
      </c>
      <c r="G34" s="18" t="s">
        <v>108</v>
      </c>
      <c r="H34" s="18" t="s">
        <v>91</v>
      </c>
      <c r="I34" s="18" t="s">
        <v>334</v>
      </c>
      <c r="J34" s="18" t="s">
        <v>123</v>
      </c>
      <c r="K34" s="18" t="s">
        <v>46</v>
      </c>
      <c r="L34" s="18" t="s">
        <v>335</v>
      </c>
      <c r="M34" s="18" t="s">
        <v>336</v>
      </c>
      <c r="N34" s="18" t="s">
        <v>95</v>
      </c>
      <c r="O34" s="18" t="s">
        <v>212</v>
      </c>
      <c r="P34" s="18" t="s">
        <v>33</v>
      </c>
      <c r="Q34" s="18" t="s">
        <v>62</v>
      </c>
      <c r="R34" s="18" t="s">
        <v>35</v>
      </c>
      <c r="S34" s="18" t="s">
        <v>219</v>
      </c>
      <c r="T34" s="19" t="s">
        <v>168</v>
      </c>
    </row>
    <row r="35" spans="1:20" ht="15.75" customHeight="1" x14ac:dyDescent="0.25">
      <c r="A35" s="20">
        <v>45576.534063125</v>
      </c>
      <c r="B35" s="21" t="s">
        <v>103</v>
      </c>
      <c r="C35" s="21" t="s">
        <v>21</v>
      </c>
      <c r="D35" s="21" t="s">
        <v>22</v>
      </c>
      <c r="E35" s="21" t="s">
        <v>73</v>
      </c>
      <c r="F35" s="21" t="s">
        <v>41</v>
      </c>
      <c r="G35" s="21" t="s">
        <v>108</v>
      </c>
      <c r="H35" s="21" t="s">
        <v>91</v>
      </c>
      <c r="I35" s="21" t="s">
        <v>120</v>
      </c>
      <c r="J35" s="21" t="s">
        <v>86</v>
      </c>
      <c r="K35" s="21" t="s">
        <v>46</v>
      </c>
      <c r="L35" s="21" t="s">
        <v>57</v>
      </c>
      <c r="M35" s="21" t="s">
        <v>337</v>
      </c>
      <c r="N35" s="21" t="s">
        <v>338</v>
      </c>
      <c r="O35" s="21" t="s">
        <v>89</v>
      </c>
      <c r="P35" s="21" t="s">
        <v>308</v>
      </c>
      <c r="Q35" s="21" t="s">
        <v>50</v>
      </c>
      <c r="R35" s="21" t="s">
        <v>156</v>
      </c>
      <c r="S35" s="21" t="s">
        <v>52</v>
      </c>
      <c r="T35" s="22" t="s">
        <v>170</v>
      </c>
    </row>
    <row r="36" spans="1:20" ht="15.75" customHeight="1" x14ac:dyDescent="0.25">
      <c r="A36" s="17">
        <v>45576.585868124996</v>
      </c>
      <c r="B36" s="18" t="s">
        <v>20</v>
      </c>
      <c r="C36" s="18" t="s">
        <v>21</v>
      </c>
      <c r="D36" s="18" t="s">
        <v>64</v>
      </c>
      <c r="E36" s="18" t="s">
        <v>73</v>
      </c>
      <c r="F36" s="18" t="s">
        <v>41</v>
      </c>
      <c r="G36" s="18" t="s">
        <v>74</v>
      </c>
      <c r="H36" s="18" t="s">
        <v>65</v>
      </c>
      <c r="I36" s="18" t="s">
        <v>263</v>
      </c>
      <c r="J36" s="18" t="s">
        <v>56</v>
      </c>
      <c r="K36" s="18" t="s">
        <v>453</v>
      </c>
      <c r="L36" s="18" t="s">
        <v>29</v>
      </c>
      <c r="M36" s="18" t="s">
        <v>339</v>
      </c>
      <c r="N36" s="18" t="s">
        <v>340</v>
      </c>
      <c r="O36" s="18" t="s">
        <v>235</v>
      </c>
      <c r="P36" s="18" t="s">
        <v>61</v>
      </c>
      <c r="Q36" s="18" t="s">
        <v>155</v>
      </c>
      <c r="R36" s="18" t="s">
        <v>51</v>
      </c>
      <c r="S36" s="18" t="s">
        <v>261</v>
      </c>
      <c r="T36" s="19" t="s">
        <v>341</v>
      </c>
    </row>
    <row r="37" spans="1:20" ht="15.75" customHeight="1" x14ac:dyDescent="0.25">
      <c r="A37" s="20">
        <v>45576.597925335649</v>
      </c>
      <c r="B37" s="21" t="s">
        <v>102</v>
      </c>
      <c r="C37" s="21" t="s">
        <v>21</v>
      </c>
      <c r="D37" s="21" t="s">
        <v>22</v>
      </c>
      <c r="E37" s="21" t="s">
        <v>23</v>
      </c>
      <c r="F37" s="21" t="s">
        <v>84</v>
      </c>
      <c r="G37" s="21" t="s">
        <v>25</v>
      </c>
      <c r="H37" s="21" t="s">
        <v>26</v>
      </c>
      <c r="I37" s="21" t="s">
        <v>342</v>
      </c>
      <c r="J37" s="21" t="s">
        <v>121</v>
      </c>
      <c r="K37" s="21" t="s">
        <v>455</v>
      </c>
      <c r="L37" s="21" t="s">
        <v>29</v>
      </c>
      <c r="M37" s="21" t="s">
        <v>343</v>
      </c>
      <c r="N37" s="21" t="s">
        <v>344</v>
      </c>
      <c r="O37" s="21" t="s">
        <v>345</v>
      </c>
      <c r="P37" s="21" t="s">
        <v>33</v>
      </c>
      <c r="Q37" s="21" t="s">
        <v>62</v>
      </c>
      <c r="R37" s="21" t="s">
        <v>35</v>
      </c>
      <c r="S37" s="21" t="s">
        <v>157</v>
      </c>
      <c r="T37" s="22" t="s">
        <v>160</v>
      </c>
    </row>
    <row r="38" spans="1:20" ht="15.75" customHeight="1" x14ac:dyDescent="0.25">
      <c r="A38" s="17">
        <v>45576.606387939813</v>
      </c>
      <c r="B38" s="18" t="s">
        <v>20</v>
      </c>
      <c r="C38" s="18" t="s">
        <v>39</v>
      </c>
      <c r="D38" s="18" t="s">
        <v>40</v>
      </c>
      <c r="E38" s="18" t="s">
        <v>73</v>
      </c>
      <c r="F38" s="18" t="s">
        <v>24</v>
      </c>
      <c r="G38" s="18" t="s">
        <v>42</v>
      </c>
      <c r="H38" s="18" t="s">
        <v>43</v>
      </c>
      <c r="I38" s="18" t="s">
        <v>346</v>
      </c>
      <c r="J38" s="18" t="s">
        <v>291</v>
      </c>
      <c r="K38" s="18" t="s">
        <v>453</v>
      </c>
      <c r="L38" s="18" t="s">
        <v>29</v>
      </c>
      <c r="M38" s="18" t="s">
        <v>112</v>
      </c>
      <c r="N38" s="18" t="s">
        <v>95</v>
      </c>
      <c r="O38" s="18" t="s">
        <v>235</v>
      </c>
      <c r="P38" s="18" t="s">
        <v>347</v>
      </c>
      <c r="Q38" s="18" t="s">
        <v>153</v>
      </c>
      <c r="R38" s="18" t="s">
        <v>51</v>
      </c>
      <c r="S38" s="18" t="s">
        <v>261</v>
      </c>
      <c r="T38" s="19" t="s">
        <v>348</v>
      </c>
    </row>
    <row r="39" spans="1:20" ht="15.75" customHeight="1" x14ac:dyDescent="0.25">
      <c r="A39" s="20">
        <v>45576.606994467591</v>
      </c>
      <c r="B39" s="21" t="s">
        <v>102</v>
      </c>
      <c r="C39" s="21" t="s">
        <v>104</v>
      </c>
      <c r="D39" s="21" t="s">
        <v>22</v>
      </c>
      <c r="E39" s="21" t="s">
        <v>23</v>
      </c>
      <c r="F39" s="21" t="s">
        <v>84</v>
      </c>
      <c r="G39" s="21" t="s">
        <v>108</v>
      </c>
      <c r="H39" s="21" t="s">
        <v>91</v>
      </c>
      <c r="I39" s="21" t="s">
        <v>349</v>
      </c>
      <c r="J39" s="21" t="s">
        <v>121</v>
      </c>
      <c r="K39" s="21" t="s">
        <v>455</v>
      </c>
      <c r="L39" s="21" t="s">
        <v>128</v>
      </c>
      <c r="M39" s="21" t="s">
        <v>350</v>
      </c>
      <c r="N39" s="21" t="s">
        <v>351</v>
      </c>
      <c r="O39" s="21" t="s">
        <v>352</v>
      </c>
      <c r="P39" s="21" t="s">
        <v>300</v>
      </c>
      <c r="Q39" s="21" t="s">
        <v>80</v>
      </c>
      <c r="R39" s="21" t="s">
        <v>63</v>
      </c>
      <c r="S39" s="21" t="s">
        <v>353</v>
      </c>
      <c r="T39" s="22" t="s">
        <v>354</v>
      </c>
    </row>
    <row r="40" spans="1:20" ht="15.75" customHeight="1" x14ac:dyDescent="0.25">
      <c r="A40" s="17">
        <v>45576.623562534718</v>
      </c>
      <c r="B40" s="18" t="s">
        <v>102</v>
      </c>
      <c r="C40" s="18" t="s">
        <v>21</v>
      </c>
      <c r="D40" s="18" t="s">
        <v>22</v>
      </c>
      <c r="E40" s="18" t="s">
        <v>83</v>
      </c>
      <c r="F40" s="18" t="s">
        <v>84</v>
      </c>
      <c r="G40" s="18" t="s">
        <v>108</v>
      </c>
      <c r="H40" s="18" t="s">
        <v>91</v>
      </c>
      <c r="I40" s="18" t="s">
        <v>355</v>
      </c>
      <c r="J40" s="18" t="s">
        <v>121</v>
      </c>
      <c r="K40" s="18" t="s">
        <v>455</v>
      </c>
      <c r="L40" s="18" t="s">
        <v>128</v>
      </c>
      <c r="M40" s="18" t="s">
        <v>356</v>
      </c>
      <c r="N40" s="18" t="s">
        <v>95</v>
      </c>
      <c r="O40" s="18" t="s">
        <v>357</v>
      </c>
      <c r="P40" s="18" t="s">
        <v>71</v>
      </c>
      <c r="Q40" s="18" t="s">
        <v>34</v>
      </c>
      <c r="R40" s="18" t="s">
        <v>63</v>
      </c>
      <c r="S40" s="18" t="s">
        <v>226</v>
      </c>
      <c r="T40" s="19" t="s">
        <v>358</v>
      </c>
    </row>
    <row r="41" spans="1:20" ht="15.75" customHeight="1" x14ac:dyDescent="0.25">
      <c r="A41" s="20">
        <v>45576.652269456019</v>
      </c>
      <c r="B41" s="21" t="s">
        <v>38</v>
      </c>
      <c r="C41" s="21" t="s">
        <v>21</v>
      </c>
      <c r="D41" s="21" t="s">
        <v>22</v>
      </c>
      <c r="E41" s="21" t="s">
        <v>73</v>
      </c>
      <c r="F41" s="21" t="s">
        <v>41</v>
      </c>
      <c r="G41" s="21" t="s">
        <v>54</v>
      </c>
      <c r="H41" s="21" t="s">
        <v>65</v>
      </c>
      <c r="I41" s="21" t="s">
        <v>359</v>
      </c>
      <c r="J41" s="21" t="s">
        <v>56</v>
      </c>
      <c r="K41" s="21" t="s">
        <v>453</v>
      </c>
      <c r="L41" s="21" t="s">
        <v>57</v>
      </c>
      <c r="M41" s="21" t="s">
        <v>337</v>
      </c>
      <c r="N41" s="21" t="s">
        <v>360</v>
      </c>
      <c r="O41" s="21" t="s">
        <v>235</v>
      </c>
      <c r="P41" s="21" t="s">
        <v>309</v>
      </c>
      <c r="Q41" s="21" t="s">
        <v>80</v>
      </c>
      <c r="R41" s="21" t="s">
        <v>63</v>
      </c>
      <c r="S41" s="21" t="s">
        <v>275</v>
      </c>
      <c r="T41" s="22" t="s">
        <v>160</v>
      </c>
    </row>
    <row r="42" spans="1:20" ht="15.75" customHeight="1" x14ac:dyDescent="0.25">
      <c r="A42" s="17">
        <v>45576.810994722226</v>
      </c>
      <c r="B42" s="18" t="s">
        <v>103</v>
      </c>
      <c r="C42" s="18" t="s">
        <v>105</v>
      </c>
      <c r="D42" s="18" t="s">
        <v>22</v>
      </c>
      <c r="E42" s="18" t="s">
        <v>23</v>
      </c>
      <c r="F42" s="18" t="s">
        <v>84</v>
      </c>
      <c r="G42" s="18" t="s">
        <v>54</v>
      </c>
      <c r="H42" s="18" t="s">
        <v>91</v>
      </c>
      <c r="I42" s="18" t="s">
        <v>27</v>
      </c>
      <c r="J42" s="18" t="s">
        <v>56</v>
      </c>
      <c r="K42" s="18" t="s">
        <v>454</v>
      </c>
      <c r="L42" s="18" t="s">
        <v>29</v>
      </c>
      <c r="M42" s="18" t="s">
        <v>277</v>
      </c>
      <c r="N42" s="18" t="s">
        <v>289</v>
      </c>
      <c r="O42" s="18" t="s">
        <v>245</v>
      </c>
      <c r="P42" s="18" t="s">
        <v>225</v>
      </c>
      <c r="Q42" s="18" t="s">
        <v>34</v>
      </c>
      <c r="R42" s="18" t="s">
        <v>51</v>
      </c>
      <c r="S42" s="18" t="s">
        <v>326</v>
      </c>
      <c r="T42" s="19" t="s">
        <v>162</v>
      </c>
    </row>
    <row r="43" spans="1:20" ht="15.75" customHeight="1" x14ac:dyDescent="0.25">
      <c r="A43" s="20">
        <v>45576.8132959375</v>
      </c>
      <c r="B43" s="21" t="s">
        <v>102</v>
      </c>
      <c r="C43" s="21" t="s">
        <v>21</v>
      </c>
      <c r="D43" s="21" t="s">
        <v>22</v>
      </c>
      <c r="E43" s="21" t="s">
        <v>23</v>
      </c>
      <c r="F43" s="21" t="s">
        <v>84</v>
      </c>
      <c r="G43" s="21" t="s">
        <v>54</v>
      </c>
      <c r="H43" s="21" t="s">
        <v>91</v>
      </c>
      <c r="I43" s="21" t="s">
        <v>361</v>
      </c>
      <c r="J43" s="21" t="s">
        <v>362</v>
      </c>
      <c r="K43" s="21" t="s">
        <v>457</v>
      </c>
      <c r="L43" s="21" t="s">
        <v>29</v>
      </c>
      <c r="M43" s="21" t="s">
        <v>363</v>
      </c>
      <c r="N43" s="21" t="s">
        <v>364</v>
      </c>
      <c r="O43" s="21" t="s">
        <v>89</v>
      </c>
      <c r="P43" s="21" t="s">
        <v>61</v>
      </c>
      <c r="Q43" s="21" t="s">
        <v>62</v>
      </c>
      <c r="R43" s="21" t="s">
        <v>63</v>
      </c>
      <c r="S43" s="21" t="s">
        <v>158</v>
      </c>
      <c r="T43" s="22" t="s">
        <v>365</v>
      </c>
    </row>
    <row r="44" spans="1:20" ht="15.75" customHeight="1" x14ac:dyDescent="0.25">
      <c r="A44" s="17">
        <v>45576.832769293978</v>
      </c>
      <c r="B44" s="18" t="s">
        <v>38</v>
      </c>
      <c r="C44" s="18" t="s">
        <v>21</v>
      </c>
      <c r="D44" s="18" t="s">
        <v>64</v>
      </c>
      <c r="E44" s="18" t="s">
        <v>23</v>
      </c>
      <c r="F44" s="18" t="s">
        <v>24</v>
      </c>
      <c r="G44" s="18" t="s">
        <v>108</v>
      </c>
      <c r="H44" s="18" t="s">
        <v>26</v>
      </c>
      <c r="I44" s="18" t="s">
        <v>267</v>
      </c>
      <c r="J44" s="18" t="s">
        <v>67</v>
      </c>
      <c r="K44" s="18" t="s">
        <v>455</v>
      </c>
      <c r="L44" s="18" t="s">
        <v>29</v>
      </c>
      <c r="M44" s="18" t="s">
        <v>132</v>
      </c>
      <c r="N44" s="18" t="s">
        <v>366</v>
      </c>
      <c r="O44" s="18" t="s">
        <v>70</v>
      </c>
      <c r="P44" s="18" t="s">
        <v>367</v>
      </c>
      <c r="Q44" s="18" t="s">
        <v>80</v>
      </c>
      <c r="R44" s="18" t="s">
        <v>35</v>
      </c>
      <c r="S44" s="18" t="s">
        <v>321</v>
      </c>
      <c r="T44" s="19" t="s">
        <v>161</v>
      </c>
    </row>
    <row r="45" spans="1:20" ht="15.75" customHeight="1" x14ac:dyDescent="0.25">
      <c r="A45" s="20">
        <v>45576.892105451392</v>
      </c>
      <c r="B45" s="21" t="s">
        <v>102</v>
      </c>
      <c r="C45" s="21" t="s">
        <v>104</v>
      </c>
      <c r="D45" s="21" t="s">
        <v>22</v>
      </c>
      <c r="E45" s="21" t="s">
        <v>23</v>
      </c>
      <c r="F45" s="21" t="s">
        <v>84</v>
      </c>
      <c r="G45" s="21" t="s">
        <v>54</v>
      </c>
      <c r="H45" s="21" t="s">
        <v>91</v>
      </c>
      <c r="I45" s="21" t="s">
        <v>368</v>
      </c>
      <c r="J45" s="21" t="s">
        <v>86</v>
      </c>
      <c r="K45" s="21" t="s">
        <v>452</v>
      </c>
      <c r="L45" s="21" t="s">
        <v>29</v>
      </c>
      <c r="M45" s="21" t="s">
        <v>120</v>
      </c>
      <c r="N45" s="21" t="s">
        <v>369</v>
      </c>
      <c r="O45" s="21" t="s">
        <v>89</v>
      </c>
      <c r="P45" s="21" t="s">
        <v>307</v>
      </c>
      <c r="Q45" s="21" t="s">
        <v>62</v>
      </c>
      <c r="R45" s="21" t="s">
        <v>51</v>
      </c>
      <c r="S45" s="21" t="s">
        <v>157</v>
      </c>
      <c r="T45" s="22" t="s">
        <v>163</v>
      </c>
    </row>
    <row r="46" spans="1:20" ht="15.75" customHeight="1" x14ac:dyDescent="0.25">
      <c r="A46" s="17">
        <v>45576.90834898148</v>
      </c>
      <c r="B46" s="18" t="s">
        <v>20</v>
      </c>
      <c r="C46" s="18" t="s">
        <v>21</v>
      </c>
      <c r="D46" s="18" t="s">
        <v>64</v>
      </c>
      <c r="E46" s="18" t="s">
        <v>23</v>
      </c>
      <c r="F46" s="18" t="s">
        <v>41</v>
      </c>
      <c r="G46" s="18" t="s">
        <v>54</v>
      </c>
      <c r="H46" s="18" t="s">
        <v>91</v>
      </c>
      <c r="I46" s="18" t="s">
        <v>66</v>
      </c>
      <c r="J46" s="18" t="s">
        <v>86</v>
      </c>
      <c r="K46" s="18" t="s">
        <v>127</v>
      </c>
      <c r="L46" s="18" t="s">
        <v>29</v>
      </c>
      <c r="M46" s="18" t="s">
        <v>370</v>
      </c>
      <c r="N46" s="18" t="s">
        <v>371</v>
      </c>
      <c r="O46" s="18" t="s">
        <v>212</v>
      </c>
      <c r="P46" s="18" t="s">
        <v>308</v>
      </c>
      <c r="Q46" s="18" t="s">
        <v>34</v>
      </c>
      <c r="R46" s="18" t="s">
        <v>63</v>
      </c>
      <c r="S46" s="18" t="s">
        <v>236</v>
      </c>
      <c r="T46" s="19" t="s">
        <v>162</v>
      </c>
    </row>
    <row r="47" spans="1:20" ht="15.75" customHeight="1" x14ac:dyDescent="0.25">
      <c r="A47" s="20">
        <v>45576.914142141206</v>
      </c>
      <c r="B47" s="21" t="s">
        <v>20</v>
      </c>
      <c r="C47" s="21" t="s">
        <v>21</v>
      </c>
      <c r="D47" s="21" t="s">
        <v>22</v>
      </c>
      <c r="E47" s="21" t="s">
        <v>83</v>
      </c>
      <c r="F47" s="21" t="s">
        <v>41</v>
      </c>
      <c r="G47" s="21" t="s">
        <v>54</v>
      </c>
      <c r="H47" s="21" t="s">
        <v>26</v>
      </c>
      <c r="I47" s="21" t="s">
        <v>372</v>
      </c>
      <c r="J47" s="21" t="s">
        <v>124</v>
      </c>
      <c r="K47" s="21" t="s">
        <v>453</v>
      </c>
      <c r="L47" s="21" t="s">
        <v>29</v>
      </c>
      <c r="M47" s="21" t="s">
        <v>373</v>
      </c>
      <c r="N47" s="21" t="s">
        <v>374</v>
      </c>
      <c r="O47" s="21" t="s">
        <v>235</v>
      </c>
      <c r="P47" s="21" t="s">
        <v>307</v>
      </c>
      <c r="Q47" s="21" t="s">
        <v>62</v>
      </c>
      <c r="R47" s="21" t="s">
        <v>63</v>
      </c>
      <c r="S47" s="21" t="s">
        <v>249</v>
      </c>
      <c r="T47" s="22" t="s">
        <v>375</v>
      </c>
    </row>
    <row r="48" spans="1:20" ht="15.75" customHeight="1" x14ac:dyDescent="0.25">
      <c r="A48" s="17">
        <v>45576.915350682873</v>
      </c>
      <c r="B48" s="18" t="s">
        <v>20</v>
      </c>
      <c r="C48" s="18" t="s">
        <v>21</v>
      </c>
      <c r="D48" s="18" t="s">
        <v>22</v>
      </c>
      <c r="E48" s="18" t="s">
        <v>23</v>
      </c>
      <c r="F48" s="18" t="s">
        <v>41</v>
      </c>
      <c r="G48" s="18" t="s">
        <v>54</v>
      </c>
      <c r="H48" s="18" t="s">
        <v>26</v>
      </c>
      <c r="I48" s="18" t="s">
        <v>376</v>
      </c>
      <c r="J48" s="18" t="s">
        <v>86</v>
      </c>
      <c r="K48" s="18" t="s">
        <v>452</v>
      </c>
      <c r="L48" s="18" t="s">
        <v>128</v>
      </c>
      <c r="M48" s="18" t="s">
        <v>377</v>
      </c>
      <c r="N48" s="18" t="s">
        <v>338</v>
      </c>
      <c r="O48" s="18" t="s">
        <v>235</v>
      </c>
      <c r="P48" s="18" t="s">
        <v>309</v>
      </c>
      <c r="Q48" s="18" t="s">
        <v>80</v>
      </c>
      <c r="R48" s="18" t="s">
        <v>35</v>
      </c>
      <c r="S48" s="18" t="s">
        <v>97</v>
      </c>
      <c r="T48" s="19" t="s">
        <v>37</v>
      </c>
    </row>
    <row r="49" spans="1:20" ht="15.75" customHeight="1" x14ac:dyDescent="0.25">
      <c r="A49" s="20">
        <v>45577.251444456022</v>
      </c>
      <c r="B49" s="21" t="s">
        <v>20</v>
      </c>
      <c r="C49" s="21" t="s">
        <v>21</v>
      </c>
      <c r="D49" s="21" t="s">
        <v>22</v>
      </c>
      <c r="E49" s="21" t="s">
        <v>73</v>
      </c>
      <c r="F49" s="21" t="s">
        <v>41</v>
      </c>
      <c r="G49" s="21" t="s">
        <v>108</v>
      </c>
      <c r="H49" s="21" t="s">
        <v>26</v>
      </c>
      <c r="I49" s="21" t="s">
        <v>237</v>
      </c>
      <c r="J49" s="21" t="s">
        <v>28</v>
      </c>
      <c r="K49" s="21" t="s">
        <v>46</v>
      </c>
      <c r="L49" s="21" t="s">
        <v>29</v>
      </c>
      <c r="M49" s="21" t="s">
        <v>378</v>
      </c>
      <c r="N49" s="21" t="s">
        <v>374</v>
      </c>
      <c r="O49" s="21" t="s">
        <v>32</v>
      </c>
      <c r="P49" s="21" t="s">
        <v>309</v>
      </c>
      <c r="Q49" s="21" t="s">
        <v>155</v>
      </c>
      <c r="R49" s="21" t="s">
        <v>35</v>
      </c>
      <c r="S49" s="21" t="s">
        <v>157</v>
      </c>
      <c r="T49" s="22" t="s">
        <v>168</v>
      </c>
    </row>
    <row r="50" spans="1:20" ht="15.75" customHeight="1" x14ac:dyDescent="0.25">
      <c r="A50" s="17">
        <v>45577.399909594911</v>
      </c>
      <c r="B50" s="18" t="s">
        <v>20</v>
      </c>
      <c r="C50" s="18" t="s">
        <v>21</v>
      </c>
      <c r="D50" s="18" t="s">
        <v>64</v>
      </c>
      <c r="E50" s="18" t="s">
        <v>23</v>
      </c>
      <c r="F50" s="18" t="s">
        <v>41</v>
      </c>
      <c r="G50" s="18" t="s">
        <v>109</v>
      </c>
      <c r="H50" s="18" t="s">
        <v>43</v>
      </c>
      <c r="I50" s="18" t="s">
        <v>379</v>
      </c>
      <c r="J50" s="18" t="s">
        <v>28</v>
      </c>
      <c r="K50" s="18" t="s">
        <v>455</v>
      </c>
      <c r="L50" s="18" t="s">
        <v>29</v>
      </c>
      <c r="M50" s="18" t="s">
        <v>118</v>
      </c>
      <c r="N50" s="18" t="s">
        <v>268</v>
      </c>
      <c r="O50" s="18" t="s">
        <v>235</v>
      </c>
      <c r="P50" s="18" t="s">
        <v>380</v>
      </c>
      <c r="Q50" s="18" t="s">
        <v>62</v>
      </c>
      <c r="R50" s="18" t="s">
        <v>63</v>
      </c>
      <c r="S50" s="18" t="s">
        <v>381</v>
      </c>
      <c r="T50" s="19" t="s">
        <v>165</v>
      </c>
    </row>
    <row r="51" spans="1:20" ht="15.75" customHeight="1" x14ac:dyDescent="0.25">
      <c r="A51" s="20">
        <v>45577.408969733791</v>
      </c>
      <c r="B51" s="21" t="s">
        <v>82</v>
      </c>
      <c r="C51" s="21" t="s">
        <v>21</v>
      </c>
      <c r="D51" s="21" t="s">
        <v>22</v>
      </c>
      <c r="E51" s="21" t="s">
        <v>23</v>
      </c>
      <c r="F51" s="21" t="s">
        <v>24</v>
      </c>
      <c r="G51" s="21" t="s">
        <v>54</v>
      </c>
      <c r="H51" s="21" t="s">
        <v>43</v>
      </c>
      <c r="I51" s="21" t="s">
        <v>243</v>
      </c>
      <c r="J51" s="21" t="s">
        <v>93</v>
      </c>
      <c r="K51" s="21" t="s">
        <v>457</v>
      </c>
      <c r="L51" s="21" t="s">
        <v>57</v>
      </c>
      <c r="M51" s="21" t="s">
        <v>288</v>
      </c>
      <c r="N51" s="21" t="s">
        <v>382</v>
      </c>
      <c r="O51" s="21" t="s">
        <v>383</v>
      </c>
      <c r="P51" s="21" t="s">
        <v>33</v>
      </c>
      <c r="Q51" s="21" t="s">
        <v>80</v>
      </c>
      <c r="R51" s="21" t="s">
        <v>35</v>
      </c>
      <c r="S51" s="21" t="s">
        <v>261</v>
      </c>
      <c r="T51" s="22" t="s">
        <v>384</v>
      </c>
    </row>
    <row r="52" spans="1:20" ht="15.75" customHeight="1" x14ac:dyDescent="0.25">
      <c r="A52" s="17">
        <v>45577.482102708338</v>
      </c>
      <c r="B52" s="18" t="s">
        <v>38</v>
      </c>
      <c r="C52" s="18" t="s">
        <v>39</v>
      </c>
      <c r="D52" s="18" t="s">
        <v>40</v>
      </c>
      <c r="E52" s="18" t="s">
        <v>73</v>
      </c>
      <c r="F52" s="18" t="s">
        <v>24</v>
      </c>
      <c r="G52" s="18" t="s">
        <v>42</v>
      </c>
      <c r="H52" s="18" t="s">
        <v>43</v>
      </c>
      <c r="I52" s="18" t="s">
        <v>319</v>
      </c>
      <c r="J52" s="18" t="s">
        <v>362</v>
      </c>
      <c r="K52" s="18" t="s">
        <v>452</v>
      </c>
      <c r="L52" s="18" t="s">
        <v>57</v>
      </c>
      <c r="M52" s="18" t="s">
        <v>113</v>
      </c>
      <c r="N52" s="18" t="s">
        <v>385</v>
      </c>
      <c r="O52" s="18" t="s">
        <v>386</v>
      </c>
      <c r="P52" s="18" t="s">
        <v>387</v>
      </c>
      <c r="Q52" s="18" t="s">
        <v>153</v>
      </c>
      <c r="R52" s="18" t="s">
        <v>35</v>
      </c>
      <c r="S52" s="18" t="s">
        <v>158</v>
      </c>
      <c r="T52" s="19" t="s">
        <v>388</v>
      </c>
    </row>
    <row r="53" spans="1:20" ht="15.75" customHeight="1" x14ac:dyDescent="0.25">
      <c r="A53" s="20">
        <v>45577.636246932874</v>
      </c>
      <c r="B53" s="21" t="s">
        <v>103</v>
      </c>
      <c r="C53" s="21" t="s">
        <v>21</v>
      </c>
      <c r="D53" s="21" t="s">
        <v>22</v>
      </c>
      <c r="E53" s="21" t="s">
        <v>23</v>
      </c>
      <c r="F53" s="21" t="s">
        <v>41</v>
      </c>
      <c r="G53" s="21" t="s">
        <v>54</v>
      </c>
      <c r="H53" s="21" t="s">
        <v>91</v>
      </c>
      <c r="I53" s="21" t="s">
        <v>389</v>
      </c>
      <c r="J53" s="21" t="s">
        <v>28</v>
      </c>
      <c r="K53" s="21" t="s">
        <v>455</v>
      </c>
      <c r="L53" s="21" t="s">
        <v>29</v>
      </c>
      <c r="M53" s="21" t="s">
        <v>288</v>
      </c>
      <c r="N53" s="21" t="s">
        <v>390</v>
      </c>
      <c r="O53" s="21" t="s">
        <v>235</v>
      </c>
      <c r="P53" s="21" t="s">
        <v>307</v>
      </c>
      <c r="Q53" s="21" t="s">
        <v>62</v>
      </c>
      <c r="R53" s="21" t="s">
        <v>63</v>
      </c>
      <c r="S53" s="21" t="s">
        <v>275</v>
      </c>
      <c r="T53" s="22" t="s">
        <v>391</v>
      </c>
    </row>
    <row r="54" spans="1:20" ht="15.75" customHeight="1" x14ac:dyDescent="0.25">
      <c r="A54" s="17">
        <v>45577.74357471065</v>
      </c>
      <c r="B54" s="18" t="s">
        <v>103</v>
      </c>
      <c r="C54" s="18" t="s">
        <v>21</v>
      </c>
      <c r="D54" s="18" t="s">
        <v>22</v>
      </c>
      <c r="E54" s="18" t="s">
        <v>23</v>
      </c>
      <c r="F54" s="18" t="s">
        <v>41</v>
      </c>
      <c r="G54" s="18" t="s">
        <v>54</v>
      </c>
      <c r="H54" s="18" t="s">
        <v>43</v>
      </c>
      <c r="I54" s="18" t="s">
        <v>392</v>
      </c>
      <c r="J54" s="18" t="s">
        <v>86</v>
      </c>
      <c r="K54" s="18" t="s">
        <v>455</v>
      </c>
      <c r="L54" s="18" t="s">
        <v>128</v>
      </c>
      <c r="M54" s="18" t="s">
        <v>393</v>
      </c>
      <c r="N54" s="18" t="s">
        <v>344</v>
      </c>
      <c r="O54" s="18" t="s">
        <v>235</v>
      </c>
      <c r="P54" s="18" t="s">
        <v>61</v>
      </c>
      <c r="Q54" s="18" t="s">
        <v>80</v>
      </c>
      <c r="R54" s="18" t="s">
        <v>35</v>
      </c>
      <c r="S54" s="18" t="s">
        <v>249</v>
      </c>
      <c r="T54" s="19" t="s">
        <v>394</v>
      </c>
    </row>
    <row r="55" spans="1:20" ht="15.75" customHeight="1" x14ac:dyDescent="0.25">
      <c r="A55" s="20">
        <v>45577.777719305552</v>
      </c>
      <c r="B55" s="21" t="s">
        <v>82</v>
      </c>
      <c r="C55" s="21" t="s">
        <v>21</v>
      </c>
      <c r="D55" s="21" t="s">
        <v>22</v>
      </c>
      <c r="E55" s="21" t="s">
        <v>73</v>
      </c>
      <c r="F55" s="21" t="s">
        <v>41</v>
      </c>
      <c r="G55" s="21" t="s">
        <v>25</v>
      </c>
      <c r="H55" s="21" t="s">
        <v>65</v>
      </c>
      <c r="I55" s="21" t="s">
        <v>395</v>
      </c>
      <c r="J55" s="21" t="s">
        <v>124</v>
      </c>
      <c r="K55" s="21" t="s">
        <v>455</v>
      </c>
      <c r="L55" s="21" t="s">
        <v>29</v>
      </c>
      <c r="M55" s="21" t="s">
        <v>288</v>
      </c>
      <c r="N55" s="21" t="s">
        <v>396</v>
      </c>
      <c r="O55" s="21" t="s">
        <v>32</v>
      </c>
      <c r="P55" s="21" t="s">
        <v>307</v>
      </c>
      <c r="Q55" s="21" t="s">
        <v>80</v>
      </c>
      <c r="R55" s="21" t="s">
        <v>51</v>
      </c>
      <c r="S55" s="21" t="s">
        <v>52</v>
      </c>
      <c r="T55" s="22" t="s">
        <v>397</v>
      </c>
    </row>
    <row r="56" spans="1:20" ht="15.75" customHeight="1" x14ac:dyDescent="0.25">
      <c r="A56" s="17">
        <v>45577.80938737269</v>
      </c>
      <c r="B56" s="18" t="s">
        <v>82</v>
      </c>
      <c r="C56" s="18" t="s">
        <v>21</v>
      </c>
      <c r="D56" s="18" t="s">
        <v>22</v>
      </c>
      <c r="E56" s="18" t="s">
        <v>73</v>
      </c>
      <c r="F56" s="18" t="s">
        <v>41</v>
      </c>
      <c r="G56" s="18" t="s">
        <v>108</v>
      </c>
      <c r="H56" s="18" t="s">
        <v>26</v>
      </c>
      <c r="I56" s="18" t="s">
        <v>398</v>
      </c>
      <c r="J56" s="18" t="s">
        <v>28</v>
      </c>
      <c r="K56" s="18" t="s">
        <v>455</v>
      </c>
      <c r="L56" s="18" t="s">
        <v>57</v>
      </c>
      <c r="M56" s="18" t="s">
        <v>288</v>
      </c>
      <c r="N56" s="18" t="s">
        <v>95</v>
      </c>
      <c r="O56" s="18" t="s">
        <v>399</v>
      </c>
      <c r="P56" s="18" t="s">
        <v>61</v>
      </c>
      <c r="Q56" s="18" t="s">
        <v>62</v>
      </c>
      <c r="R56" s="18" t="s">
        <v>51</v>
      </c>
      <c r="S56" s="18" t="s">
        <v>400</v>
      </c>
      <c r="T56" s="19" t="s">
        <v>401</v>
      </c>
    </row>
    <row r="57" spans="1:20" ht="15.75" customHeight="1" x14ac:dyDescent="0.25">
      <c r="A57" s="20">
        <v>45577.860944837965</v>
      </c>
      <c r="B57" s="21" t="s">
        <v>103</v>
      </c>
      <c r="C57" s="21" t="s">
        <v>104</v>
      </c>
      <c r="D57" s="21" t="s">
        <v>22</v>
      </c>
      <c r="E57" s="21" t="s">
        <v>23</v>
      </c>
      <c r="F57" s="21" t="s">
        <v>41</v>
      </c>
      <c r="G57" s="21" t="s">
        <v>109</v>
      </c>
      <c r="H57" s="21" t="s">
        <v>65</v>
      </c>
      <c r="I57" s="21" t="s">
        <v>209</v>
      </c>
      <c r="J57" s="21" t="s">
        <v>123</v>
      </c>
      <c r="K57" s="21" t="s">
        <v>452</v>
      </c>
      <c r="L57" s="21" t="s">
        <v>29</v>
      </c>
      <c r="M57" s="21" t="s">
        <v>402</v>
      </c>
      <c r="N57" s="21" t="s">
        <v>257</v>
      </c>
      <c r="O57" s="21" t="s">
        <v>89</v>
      </c>
      <c r="P57" s="21" t="s">
        <v>403</v>
      </c>
      <c r="Q57" s="21" t="s">
        <v>50</v>
      </c>
      <c r="R57" s="21" t="s">
        <v>63</v>
      </c>
      <c r="S57" s="21" t="s">
        <v>52</v>
      </c>
      <c r="T57" s="22" t="s">
        <v>165</v>
      </c>
    </row>
    <row r="58" spans="1:20" ht="15.75" customHeight="1" x14ac:dyDescent="0.25">
      <c r="A58" s="17">
        <v>45577.895635821755</v>
      </c>
      <c r="B58" s="18" t="s">
        <v>38</v>
      </c>
      <c r="C58" s="18" t="s">
        <v>39</v>
      </c>
      <c r="D58" s="18" t="s">
        <v>40</v>
      </c>
      <c r="E58" s="18" t="s">
        <v>73</v>
      </c>
      <c r="F58" s="18" t="s">
        <v>41</v>
      </c>
      <c r="G58" s="18" t="s">
        <v>42</v>
      </c>
      <c r="H58" s="18" t="s">
        <v>43</v>
      </c>
      <c r="I58" s="18" t="s">
        <v>267</v>
      </c>
      <c r="J58" s="18" t="s">
        <v>67</v>
      </c>
      <c r="K58" s="18" t="s">
        <v>453</v>
      </c>
      <c r="L58" s="18" t="s">
        <v>57</v>
      </c>
      <c r="M58" s="18" t="s">
        <v>112</v>
      </c>
      <c r="N58" s="18" t="s">
        <v>385</v>
      </c>
      <c r="O58" s="18" t="s">
        <v>279</v>
      </c>
      <c r="P58" s="18" t="s">
        <v>311</v>
      </c>
      <c r="Q58" s="18" t="s">
        <v>80</v>
      </c>
      <c r="R58" s="18" t="s">
        <v>63</v>
      </c>
      <c r="S58" s="18" t="s">
        <v>404</v>
      </c>
      <c r="T58" s="19" t="s">
        <v>405</v>
      </c>
    </row>
    <row r="59" spans="1:20" ht="15.75" customHeight="1" x14ac:dyDescent="0.25">
      <c r="A59" s="20">
        <v>45578.694747395828</v>
      </c>
      <c r="B59" s="21" t="s">
        <v>20</v>
      </c>
      <c r="C59" s="21" t="s">
        <v>21</v>
      </c>
      <c r="D59" s="21" t="s">
        <v>64</v>
      </c>
      <c r="E59" s="21" t="s">
        <v>23</v>
      </c>
      <c r="F59" s="21" t="s">
        <v>41</v>
      </c>
      <c r="G59" s="21" t="s">
        <v>74</v>
      </c>
      <c r="H59" s="21" t="s">
        <v>43</v>
      </c>
      <c r="I59" s="21" t="s">
        <v>267</v>
      </c>
      <c r="J59" s="21" t="s">
        <v>67</v>
      </c>
      <c r="K59" s="21" t="s">
        <v>455</v>
      </c>
      <c r="L59" s="21" t="s">
        <v>29</v>
      </c>
      <c r="M59" s="21" t="s">
        <v>228</v>
      </c>
      <c r="N59" s="21" t="s">
        <v>268</v>
      </c>
      <c r="O59" s="21" t="s">
        <v>279</v>
      </c>
      <c r="P59" s="21" t="s">
        <v>406</v>
      </c>
      <c r="Q59" s="21" t="s">
        <v>80</v>
      </c>
      <c r="R59" s="21" t="s">
        <v>51</v>
      </c>
      <c r="S59" s="21" t="s">
        <v>266</v>
      </c>
      <c r="T59" s="22" t="s">
        <v>407</v>
      </c>
    </row>
    <row r="60" spans="1:20" ht="15.75" customHeight="1" x14ac:dyDescent="0.25">
      <c r="A60" s="17">
        <v>45578.705346319446</v>
      </c>
      <c r="B60" s="18" t="s">
        <v>38</v>
      </c>
      <c r="C60" s="18" t="s">
        <v>21</v>
      </c>
      <c r="D60" s="18" t="s">
        <v>64</v>
      </c>
      <c r="E60" s="18" t="s">
        <v>73</v>
      </c>
      <c r="F60" s="18" t="s">
        <v>24</v>
      </c>
      <c r="G60" s="18" t="s">
        <v>74</v>
      </c>
      <c r="H60" s="18" t="s">
        <v>43</v>
      </c>
      <c r="I60" s="18" t="s">
        <v>408</v>
      </c>
      <c r="J60" s="18" t="s">
        <v>291</v>
      </c>
      <c r="K60" s="18" t="s">
        <v>457</v>
      </c>
      <c r="L60" s="18" t="s">
        <v>57</v>
      </c>
      <c r="M60" s="18" t="s">
        <v>115</v>
      </c>
      <c r="N60" s="18" t="s">
        <v>382</v>
      </c>
      <c r="O60" s="18" t="s">
        <v>357</v>
      </c>
      <c r="P60" s="18" t="s">
        <v>33</v>
      </c>
      <c r="Q60" s="18" t="s">
        <v>62</v>
      </c>
      <c r="R60" s="18" t="s">
        <v>35</v>
      </c>
      <c r="S60" s="18" t="s">
        <v>236</v>
      </c>
      <c r="T60" s="19" t="s">
        <v>170</v>
      </c>
    </row>
    <row r="61" spans="1:20" ht="15.75" customHeight="1" x14ac:dyDescent="0.25">
      <c r="A61" s="20">
        <v>45578.881390277777</v>
      </c>
      <c r="B61" s="21" t="s">
        <v>20</v>
      </c>
      <c r="C61" s="21" t="s">
        <v>21</v>
      </c>
      <c r="D61" s="21" t="s">
        <v>64</v>
      </c>
      <c r="E61" s="21" t="s">
        <v>73</v>
      </c>
      <c r="F61" s="21" t="s">
        <v>41</v>
      </c>
      <c r="G61" s="21" t="s">
        <v>25</v>
      </c>
      <c r="H61" s="21" t="s">
        <v>91</v>
      </c>
      <c r="I61" s="21" t="s">
        <v>411</v>
      </c>
      <c r="J61" s="21" t="s">
        <v>86</v>
      </c>
      <c r="K61" s="21" t="s">
        <v>455</v>
      </c>
      <c r="L61" s="21" t="s">
        <v>57</v>
      </c>
      <c r="M61" s="21" t="s">
        <v>112</v>
      </c>
      <c r="N61" s="21" t="s">
        <v>211</v>
      </c>
      <c r="O61" s="21" t="s">
        <v>32</v>
      </c>
      <c r="P61" s="21" t="s">
        <v>302</v>
      </c>
      <c r="Q61" s="21" t="s">
        <v>62</v>
      </c>
      <c r="R61" s="21" t="s">
        <v>51</v>
      </c>
      <c r="S61" s="21" t="s">
        <v>226</v>
      </c>
      <c r="T61" s="22" t="s">
        <v>412</v>
      </c>
    </row>
    <row r="62" spans="1:20" ht="15.75" customHeight="1" x14ac:dyDescent="0.25">
      <c r="A62" s="17">
        <v>45579.479300868057</v>
      </c>
      <c r="B62" s="18" t="s">
        <v>102</v>
      </c>
      <c r="C62" s="18" t="s">
        <v>105</v>
      </c>
      <c r="D62" s="18" t="s">
        <v>22</v>
      </c>
      <c r="E62" s="18" t="s">
        <v>23</v>
      </c>
      <c r="F62" s="18" t="s">
        <v>84</v>
      </c>
      <c r="G62" s="18" t="s">
        <v>108</v>
      </c>
      <c r="H62" s="18" t="s">
        <v>91</v>
      </c>
      <c r="I62" s="18" t="s">
        <v>209</v>
      </c>
      <c r="J62" s="18" t="s">
        <v>121</v>
      </c>
      <c r="K62" s="18" t="s">
        <v>455</v>
      </c>
      <c r="L62" s="18" t="s">
        <v>57</v>
      </c>
      <c r="M62" s="18" t="s">
        <v>413</v>
      </c>
      <c r="N62" s="18" t="s">
        <v>88</v>
      </c>
      <c r="O62" s="18" t="s">
        <v>89</v>
      </c>
      <c r="P62" s="18" t="s">
        <v>33</v>
      </c>
      <c r="Q62" s="18" t="s">
        <v>80</v>
      </c>
      <c r="R62" s="18" t="s">
        <v>63</v>
      </c>
      <c r="S62" s="18" t="s">
        <v>52</v>
      </c>
      <c r="T62" s="19" t="s">
        <v>168</v>
      </c>
    </row>
    <row r="63" spans="1:20" ht="15.75" customHeight="1" x14ac:dyDescent="0.25">
      <c r="A63" s="20">
        <v>45579.491096990736</v>
      </c>
      <c r="B63" s="21" t="s">
        <v>82</v>
      </c>
      <c r="C63" s="21" t="s">
        <v>21</v>
      </c>
      <c r="D63" s="21" t="s">
        <v>22</v>
      </c>
      <c r="E63" s="21" t="s">
        <v>73</v>
      </c>
      <c r="F63" s="21" t="s">
        <v>84</v>
      </c>
      <c r="G63" s="21" t="s">
        <v>54</v>
      </c>
      <c r="H63" s="21" t="s">
        <v>91</v>
      </c>
      <c r="I63" s="21" t="s">
        <v>355</v>
      </c>
      <c r="J63" s="21" t="s">
        <v>121</v>
      </c>
      <c r="K63" s="21" t="s">
        <v>127</v>
      </c>
      <c r="L63" s="21" t="s">
        <v>57</v>
      </c>
      <c r="M63" s="21" t="s">
        <v>414</v>
      </c>
      <c r="N63" s="21" t="s">
        <v>95</v>
      </c>
      <c r="O63" s="21" t="s">
        <v>89</v>
      </c>
      <c r="P63" s="21" t="s">
        <v>415</v>
      </c>
      <c r="Q63" s="21" t="s">
        <v>80</v>
      </c>
      <c r="R63" s="21" t="s">
        <v>35</v>
      </c>
      <c r="S63" s="21" t="s">
        <v>400</v>
      </c>
      <c r="T63" s="22" t="s">
        <v>416</v>
      </c>
    </row>
    <row r="64" spans="1:20" ht="15.75" customHeight="1" x14ac:dyDescent="0.25">
      <c r="A64" s="17">
        <v>45579.503471261574</v>
      </c>
      <c r="B64" s="18" t="s">
        <v>38</v>
      </c>
      <c r="C64" s="18" t="s">
        <v>39</v>
      </c>
      <c r="D64" s="18" t="s">
        <v>64</v>
      </c>
      <c r="E64" s="18" t="s">
        <v>23</v>
      </c>
      <c r="F64" s="18" t="s">
        <v>41</v>
      </c>
      <c r="G64" s="18" t="s">
        <v>74</v>
      </c>
      <c r="H64" s="18" t="s">
        <v>43</v>
      </c>
      <c r="I64" s="18" t="s">
        <v>417</v>
      </c>
      <c r="J64" s="18" t="s">
        <v>45</v>
      </c>
      <c r="K64" s="18" t="s">
        <v>454</v>
      </c>
      <c r="L64" s="18" t="s">
        <v>29</v>
      </c>
      <c r="M64" s="18" t="s">
        <v>418</v>
      </c>
      <c r="N64" s="18" t="s">
        <v>419</v>
      </c>
      <c r="O64" s="18" t="s">
        <v>32</v>
      </c>
      <c r="P64" s="18" t="s">
        <v>33</v>
      </c>
      <c r="Q64" s="18" t="s">
        <v>80</v>
      </c>
      <c r="R64" s="18" t="s">
        <v>51</v>
      </c>
      <c r="S64" s="18" t="s">
        <v>296</v>
      </c>
      <c r="T64" s="19" t="s">
        <v>420</v>
      </c>
    </row>
    <row r="65" spans="1:20" ht="15.75" customHeight="1" x14ac:dyDescent="0.25">
      <c r="A65" s="20">
        <v>45579.55956256944</v>
      </c>
      <c r="B65" s="21" t="s">
        <v>82</v>
      </c>
      <c r="C65" s="21" t="s">
        <v>39</v>
      </c>
      <c r="D65" s="21" t="s">
        <v>64</v>
      </c>
      <c r="E65" s="21" t="s">
        <v>23</v>
      </c>
      <c r="F65" s="21" t="s">
        <v>24</v>
      </c>
      <c r="G65" s="21" t="s">
        <v>74</v>
      </c>
      <c r="H65" s="21" t="s">
        <v>43</v>
      </c>
      <c r="I65" s="21" t="s">
        <v>421</v>
      </c>
      <c r="J65" s="21" t="s">
        <v>121</v>
      </c>
      <c r="K65" s="21" t="s">
        <v>452</v>
      </c>
      <c r="L65" s="21" t="s">
        <v>57</v>
      </c>
      <c r="M65" s="21" t="s">
        <v>422</v>
      </c>
      <c r="N65" s="21" t="s">
        <v>423</v>
      </c>
      <c r="O65" s="21" t="s">
        <v>357</v>
      </c>
      <c r="P65" s="21" t="s">
        <v>230</v>
      </c>
      <c r="Q65" s="21" t="s">
        <v>62</v>
      </c>
      <c r="R65" s="21" t="s">
        <v>35</v>
      </c>
      <c r="S65" s="21" t="s">
        <v>236</v>
      </c>
      <c r="T65" s="22" t="s">
        <v>160</v>
      </c>
    </row>
    <row r="66" spans="1:20" ht="15.75" customHeight="1" x14ac:dyDescent="0.25">
      <c r="A66" s="17">
        <v>45580.341253113424</v>
      </c>
      <c r="B66" s="18" t="s">
        <v>82</v>
      </c>
      <c r="C66" s="18" t="s">
        <v>39</v>
      </c>
      <c r="D66" s="18" t="s">
        <v>64</v>
      </c>
      <c r="E66" s="18" t="s">
        <v>23</v>
      </c>
      <c r="F66" s="18" t="s">
        <v>24</v>
      </c>
      <c r="G66" s="18" t="s">
        <v>42</v>
      </c>
      <c r="H66" s="18" t="s">
        <v>43</v>
      </c>
      <c r="I66" s="18" t="s">
        <v>424</v>
      </c>
      <c r="J66" s="18" t="s">
        <v>123</v>
      </c>
      <c r="K66" s="18" t="s">
        <v>126</v>
      </c>
      <c r="L66" s="18" t="s">
        <v>29</v>
      </c>
      <c r="M66" s="18" t="s">
        <v>120</v>
      </c>
      <c r="N66" s="18" t="s">
        <v>425</v>
      </c>
      <c r="O66" s="18" t="s">
        <v>383</v>
      </c>
      <c r="P66" s="18" t="s">
        <v>71</v>
      </c>
      <c r="Q66" s="18" t="s">
        <v>34</v>
      </c>
      <c r="R66" s="18" t="s">
        <v>35</v>
      </c>
      <c r="S66" s="18" t="s">
        <v>426</v>
      </c>
      <c r="T66" s="19" t="s">
        <v>164</v>
      </c>
    </row>
    <row r="67" spans="1:20" ht="15.75" customHeight="1" x14ac:dyDescent="0.25">
      <c r="A67" s="20">
        <v>45580.342383958334</v>
      </c>
      <c r="B67" s="21" t="s">
        <v>82</v>
      </c>
      <c r="C67" s="21" t="s">
        <v>21</v>
      </c>
      <c r="D67" s="21" t="s">
        <v>22</v>
      </c>
      <c r="E67" s="21" t="s">
        <v>23</v>
      </c>
      <c r="F67" s="21" t="s">
        <v>41</v>
      </c>
      <c r="G67" s="21" t="s">
        <v>54</v>
      </c>
      <c r="H67" s="21" t="s">
        <v>26</v>
      </c>
      <c r="I67" s="21" t="s">
        <v>272</v>
      </c>
      <c r="J67" s="21" t="s">
        <v>56</v>
      </c>
      <c r="K67" s="21" t="s">
        <v>455</v>
      </c>
      <c r="L67" s="21" t="s">
        <v>29</v>
      </c>
      <c r="M67" s="21" t="s">
        <v>427</v>
      </c>
      <c r="N67" s="21" t="s">
        <v>268</v>
      </c>
      <c r="O67" s="21" t="s">
        <v>428</v>
      </c>
      <c r="P67" s="21" t="s">
        <v>308</v>
      </c>
      <c r="Q67" s="21" t="s">
        <v>34</v>
      </c>
      <c r="R67" s="21" t="s">
        <v>63</v>
      </c>
      <c r="S67" s="21" t="s">
        <v>157</v>
      </c>
      <c r="T67" s="22" t="s">
        <v>308</v>
      </c>
    </row>
    <row r="68" spans="1:20" ht="15.75" customHeight="1" x14ac:dyDescent="0.25">
      <c r="A68" s="17">
        <v>45580.346441296293</v>
      </c>
      <c r="B68" s="18" t="s">
        <v>20</v>
      </c>
      <c r="C68" s="18" t="s">
        <v>21</v>
      </c>
      <c r="D68" s="18" t="s">
        <v>22</v>
      </c>
      <c r="E68" s="18" t="s">
        <v>73</v>
      </c>
      <c r="F68" s="18" t="s">
        <v>41</v>
      </c>
      <c r="G68" s="18" t="s">
        <v>25</v>
      </c>
      <c r="H68" s="18" t="s">
        <v>43</v>
      </c>
      <c r="I68" s="18" t="s">
        <v>379</v>
      </c>
      <c r="J68" s="18" t="s">
        <v>56</v>
      </c>
      <c r="K68" s="18" t="s">
        <v>455</v>
      </c>
      <c r="L68" s="18" t="s">
        <v>29</v>
      </c>
      <c r="M68" s="18" t="s">
        <v>429</v>
      </c>
      <c r="N68" s="18" t="s">
        <v>430</v>
      </c>
      <c r="O68" s="18" t="s">
        <v>235</v>
      </c>
      <c r="P68" s="18" t="s">
        <v>61</v>
      </c>
      <c r="Q68" s="18" t="s">
        <v>62</v>
      </c>
      <c r="R68" s="18" t="s">
        <v>35</v>
      </c>
      <c r="S68" s="18" t="s">
        <v>261</v>
      </c>
      <c r="T68" s="19" t="s">
        <v>165</v>
      </c>
    </row>
    <row r="69" spans="1:20" ht="15.75" customHeight="1" x14ac:dyDescent="0.25">
      <c r="A69" s="20">
        <v>45580.366651377313</v>
      </c>
      <c r="B69" s="21" t="s">
        <v>82</v>
      </c>
      <c r="C69" s="21" t="s">
        <v>21</v>
      </c>
      <c r="D69" s="21" t="s">
        <v>22</v>
      </c>
      <c r="E69" s="21" t="s">
        <v>23</v>
      </c>
      <c r="F69" s="21" t="s">
        <v>41</v>
      </c>
      <c r="G69" s="21" t="s">
        <v>54</v>
      </c>
      <c r="H69" s="21" t="s">
        <v>26</v>
      </c>
      <c r="I69" s="21" t="s">
        <v>287</v>
      </c>
      <c r="J69" s="21" t="s">
        <v>121</v>
      </c>
      <c r="K69" s="21" t="s">
        <v>46</v>
      </c>
      <c r="L69" s="21" t="s">
        <v>128</v>
      </c>
      <c r="M69" s="21" t="s">
        <v>431</v>
      </c>
      <c r="N69" s="21" t="s">
        <v>432</v>
      </c>
      <c r="O69" s="21" t="s">
        <v>345</v>
      </c>
      <c r="P69" s="21" t="s">
        <v>71</v>
      </c>
      <c r="Q69" s="21" t="s">
        <v>155</v>
      </c>
      <c r="R69" s="21" t="s">
        <v>51</v>
      </c>
      <c r="S69" s="21" t="s">
        <v>433</v>
      </c>
      <c r="T69" s="22" t="s">
        <v>434</v>
      </c>
    </row>
    <row r="70" spans="1:20" ht="15.75" customHeight="1" x14ac:dyDescent="0.25">
      <c r="A70" s="17">
        <v>45580.369389421292</v>
      </c>
      <c r="B70" s="18" t="s">
        <v>38</v>
      </c>
      <c r="C70" s="18" t="s">
        <v>21</v>
      </c>
      <c r="D70" s="18" t="s">
        <v>22</v>
      </c>
      <c r="E70" s="18" t="s">
        <v>23</v>
      </c>
      <c r="F70" s="18" t="s">
        <v>41</v>
      </c>
      <c r="G70" s="18" t="s">
        <v>54</v>
      </c>
      <c r="H70" s="18" t="s">
        <v>65</v>
      </c>
      <c r="I70" s="18" t="s">
        <v>435</v>
      </c>
      <c r="J70" s="18" t="s">
        <v>291</v>
      </c>
      <c r="K70" s="18" t="s">
        <v>453</v>
      </c>
      <c r="L70" s="18" t="s">
        <v>29</v>
      </c>
      <c r="M70" s="18" t="s">
        <v>436</v>
      </c>
      <c r="N70" s="18" t="s">
        <v>268</v>
      </c>
      <c r="O70" s="18" t="s">
        <v>224</v>
      </c>
      <c r="P70" s="18" t="s">
        <v>225</v>
      </c>
      <c r="Q70" s="18" t="s">
        <v>34</v>
      </c>
      <c r="R70" s="18" t="s">
        <v>35</v>
      </c>
      <c r="S70" s="18" t="s">
        <v>236</v>
      </c>
      <c r="T70" s="19" t="s">
        <v>171</v>
      </c>
    </row>
    <row r="71" spans="1:20" ht="15.75" customHeight="1" x14ac:dyDescent="0.25">
      <c r="A71" s="20">
        <v>45580.372368356482</v>
      </c>
      <c r="B71" s="21" t="s">
        <v>103</v>
      </c>
      <c r="C71" s="21" t="s">
        <v>105</v>
      </c>
      <c r="D71" s="21" t="s">
        <v>22</v>
      </c>
      <c r="E71" s="21" t="s">
        <v>23</v>
      </c>
      <c r="F71" s="21" t="s">
        <v>41</v>
      </c>
      <c r="G71" s="21" t="s">
        <v>54</v>
      </c>
      <c r="H71" s="21" t="s">
        <v>91</v>
      </c>
      <c r="I71" s="21" t="s">
        <v>437</v>
      </c>
      <c r="J71" s="21" t="s">
        <v>362</v>
      </c>
      <c r="K71" s="21" t="s">
        <v>453</v>
      </c>
      <c r="L71" s="21" t="s">
        <v>438</v>
      </c>
      <c r="M71" s="21" t="s">
        <v>439</v>
      </c>
      <c r="N71" s="21" t="s">
        <v>440</v>
      </c>
      <c r="O71" s="21" t="s">
        <v>235</v>
      </c>
      <c r="P71" s="21" t="s">
        <v>225</v>
      </c>
      <c r="Q71" s="21" t="s">
        <v>62</v>
      </c>
      <c r="R71" s="21" t="s">
        <v>51</v>
      </c>
      <c r="S71" s="21" t="s">
        <v>441</v>
      </c>
      <c r="T71" s="22" t="s">
        <v>442</v>
      </c>
    </row>
    <row r="72" spans="1:20" ht="15.75" customHeight="1" x14ac:dyDescent="0.25">
      <c r="A72" s="17">
        <v>45580.376191215277</v>
      </c>
      <c r="B72" s="18" t="s">
        <v>103</v>
      </c>
      <c r="C72" s="18" t="s">
        <v>21</v>
      </c>
      <c r="D72" s="18" t="s">
        <v>22</v>
      </c>
      <c r="E72" s="18" t="s">
        <v>23</v>
      </c>
      <c r="F72" s="18" t="s">
        <v>24</v>
      </c>
      <c r="G72" s="18" t="s">
        <v>108</v>
      </c>
      <c r="H72" s="18" t="s">
        <v>91</v>
      </c>
      <c r="I72" s="18" t="s">
        <v>120</v>
      </c>
      <c r="J72" s="18" t="s">
        <v>121</v>
      </c>
      <c r="K72" s="18" t="s">
        <v>443</v>
      </c>
      <c r="L72" s="18" t="s">
        <v>57</v>
      </c>
      <c r="M72" s="18" t="s">
        <v>444</v>
      </c>
      <c r="N72" s="18" t="s">
        <v>69</v>
      </c>
      <c r="O72" s="18" t="s">
        <v>32</v>
      </c>
      <c r="P72" s="18" t="s">
        <v>307</v>
      </c>
      <c r="Q72" s="18" t="s">
        <v>34</v>
      </c>
      <c r="R72" s="18" t="s">
        <v>63</v>
      </c>
      <c r="S72" s="18" t="s">
        <v>261</v>
      </c>
      <c r="T72" s="19" t="s">
        <v>445</v>
      </c>
    </row>
    <row r="73" spans="1:20" ht="15.75" customHeight="1" x14ac:dyDescent="0.25">
      <c r="A73" s="20">
        <v>45580.39197084491</v>
      </c>
      <c r="B73" s="21" t="s">
        <v>82</v>
      </c>
      <c r="C73" s="21" t="s">
        <v>21</v>
      </c>
      <c r="D73" s="21" t="s">
        <v>64</v>
      </c>
      <c r="E73" s="21" t="s">
        <v>73</v>
      </c>
      <c r="F73" s="21" t="s">
        <v>41</v>
      </c>
      <c r="G73" s="21" t="s">
        <v>108</v>
      </c>
      <c r="H73" s="21" t="s">
        <v>91</v>
      </c>
      <c r="I73" s="21" t="s">
        <v>446</v>
      </c>
      <c r="J73" s="21" t="s">
        <v>86</v>
      </c>
      <c r="K73" s="21" t="s">
        <v>452</v>
      </c>
      <c r="L73" s="21" t="s">
        <v>57</v>
      </c>
      <c r="M73" s="21" t="s">
        <v>447</v>
      </c>
      <c r="N73" s="21" t="s">
        <v>257</v>
      </c>
      <c r="O73" s="21" t="s">
        <v>49</v>
      </c>
      <c r="P73" s="21" t="s">
        <v>33</v>
      </c>
      <c r="Q73" s="21" t="s">
        <v>80</v>
      </c>
      <c r="R73" s="21" t="s">
        <v>35</v>
      </c>
      <c r="S73" s="21" t="s">
        <v>321</v>
      </c>
      <c r="T73" s="22" t="s">
        <v>448</v>
      </c>
    </row>
    <row r="74" spans="1:20" ht="15.75" customHeight="1" x14ac:dyDescent="0.25">
      <c r="A74" s="17">
        <v>45580.397412962964</v>
      </c>
      <c r="B74" s="18" t="s">
        <v>103</v>
      </c>
      <c r="C74" s="18" t="s">
        <v>21</v>
      </c>
      <c r="D74" s="18" t="s">
        <v>22</v>
      </c>
      <c r="E74" s="18" t="s">
        <v>73</v>
      </c>
      <c r="F74" s="18" t="s">
        <v>41</v>
      </c>
      <c r="G74" s="18" t="s">
        <v>25</v>
      </c>
      <c r="H74" s="18" t="s">
        <v>65</v>
      </c>
      <c r="I74" s="18" t="s">
        <v>449</v>
      </c>
      <c r="J74" s="18" t="s">
        <v>86</v>
      </c>
      <c r="K74" s="18" t="s">
        <v>455</v>
      </c>
      <c r="L74" s="18" t="s">
        <v>29</v>
      </c>
      <c r="M74" s="18" t="s">
        <v>132</v>
      </c>
      <c r="N74" s="18" t="s">
        <v>324</v>
      </c>
      <c r="O74" s="18" t="s">
        <v>32</v>
      </c>
      <c r="P74" s="18" t="s">
        <v>225</v>
      </c>
      <c r="Q74" s="18" t="s">
        <v>154</v>
      </c>
      <c r="R74" s="18" t="s">
        <v>63</v>
      </c>
      <c r="S74" s="18" t="s">
        <v>258</v>
      </c>
      <c r="T74" s="19" t="s">
        <v>162</v>
      </c>
    </row>
    <row r="75" spans="1:20" ht="15.75" customHeight="1" x14ac:dyDescent="0.25">
      <c r="A75" s="20">
        <v>45580.404317928245</v>
      </c>
      <c r="B75" s="21" t="s">
        <v>38</v>
      </c>
      <c r="C75" s="21" t="s">
        <v>39</v>
      </c>
      <c r="D75" s="21" t="s">
        <v>64</v>
      </c>
      <c r="E75" s="21" t="s">
        <v>73</v>
      </c>
      <c r="F75" s="21" t="s">
        <v>24</v>
      </c>
      <c r="G75" s="21" t="s">
        <v>109</v>
      </c>
      <c r="H75" s="21" t="s">
        <v>43</v>
      </c>
      <c r="I75" s="21" t="s">
        <v>267</v>
      </c>
      <c r="J75" s="21" t="s">
        <v>291</v>
      </c>
      <c r="K75" s="21" t="s">
        <v>457</v>
      </c>
      <c r="L75" s="21" t="s">
        <v>57</v>
      </c>
      <c r="M75" s="21" t="s">
        <v>119</v>
      </c>
      <c r="N75" s="21" t="s">
        <v>450</v>
      </c>
      <c r="O75" s="21" t="s">
        <v>235</v>
      </c>
      <c r="P75" s="21" t="s">
        <v>225</v>
      </c>
      <c r="Q75" s="21" t="s">
        <v>155</v>
      </c>
      <c r="R75" s="21" t="s">
        <v>63</v>
      </c>
      <c r="S75" s="21" t="s">
        <v>52</v>
      </c>
      <c r="T75" s="22" t="s">
        <v>162</v>
      </c>
    </row>
    <row r="76" spans="1:20" ht="15.75" customHeight="1" x14ac:dyDescent="0.25">
      <c r="A76" s="17">
        <v>45580.5746425463</v>
      </c>
      <c r="B76" s="18" t="s">
        <v>20</v>
      </c>
      <c r="C76" s="18" t="s">
        <v>104</v>
      </c>
      <c r="D76" s="18" t="s">
        <v>22</v>
      </c>
      <c r="E76" s="18" t="s">
        <v>73</v>
      </c>
      <c r="F76" s="18" t="s">
        <v>41</v>
      </c>
      <c r="G76" s="18" t="s">
        <v>25</v>
      </c>
      <c r="H76" s="18" t="s">
        <v>91</v>
      </c>
      <c r="I76" s="18" t="s">
        <v>209</v>
      </c>
      <c r="J76" s="18" t="s">
        <v>124</v>
      </c>
      <c r="K76" s="18" t="s">
        <v>452</v>
      </c>
      <c r="L76" s="18" t="s">
        <v>57</v>
      </c>
      <c r="M76" s="18" t="s">
        <v>458</v>
      </c>
      <c r="N76" s="18" t="s">
        <v>459</v>
      </c>
      <c r="O76" s="18" t="s">
        <v>235</v>
      </c>
      <c r="P76" s="18" t="s">
        <v>460</v>
      </c>
      <c r="Q76" s="18" t="s">
        <v>461</v>
      </c>
      <c r="R76" s="18" t="s">
        <v>63</v>
      </c>
      <c r="S76" s="18" t="s">
        <v>253</v>
      </c>
      <c r="T76" s="19" t="s">
        <v>462</v>
      </c>
    </row>
    <row r="77" spans="1:20" ht="15.75" customHeight="1" x14ac:dyDescent="0.25">
      <c r="A77" s="20">
        <v>45580.607609004626</v>
      </c>
      <c r="B77" s="21" t="s">
        <v>82</v>
      </c>
      <c r="C77" s="21" t="s">
        <v>39</v>
      </c>
      <c r="D77" s="21" t="s">
        <v>64</v>
      </c>
      <c r="E77" s="21" t="s">
        <v>73</v>
      </c>
      <c r="F77" s="21" t="s">
        <v>84</v>
      </c>
      <c r="G77" s="21" t="s">
        <v>54</v>
      </c>
      <c r="H77" s="21" t="s">
        <v>65</v>
      </c>
      <c r="I77" s="21" t="s">
        <v>463</v>
      </c>
      <c r="J77" s="21" t="s">
        <v>464</v>
      </c>
      <c r="K77" s="21" t="s">
        <v>452</v>
      </c>
      <c r="L77" s="21" t="s">
        <v>29</v>
      </c>
      <c r="M77" s="21" t="s">
        <v>465</v>
      </c>
      <c r="N77" s="21" t="s">
        <v>466</v>
      </c>
      <c r="O77" s="21" t="s">
        <v>467</v>
      </c>
      <c r="P77" s="21" t="s">
        <v>61</v>
      </c>
      <c r="Q77" s="21" t="s">
        <v>80</v>
      </c>
      <c r="R77" s="21" t="s">
        <v>51</v>
      </c>
      <c r="S77" s="21" t="s">
        <v>52</v>
      </c>
      <c r="T77" s="22" t="s">
        <v>160</v>
      </c>
    </row>
    <row r="78" spans="1:20" ht="15.75" customHeight="1" x14ac:dyDescent="0.25">
      <c r="A78" s="17">
        <v>45580.642594895835</v>
      </c>
      <c r="B78" s="18" t="s">
        <v>20</v>
      </c>
      <c r="C78" s="18" t="s">
        <v>21</v>
      </c>
      <c r="D78" s="18" t="s">
        <v>64</v>
      </c>
      <c r="E78" s="18" t="s">
        <v>23</v>
      </c>
      <c r="F78" s="18" t="s">
        <v>41</v>
      </c>
      <c r="G78" s="18" t="s">
        <v>54</v>
      </c>
      <c r="H78" s="18" t="s">
        <v>43</v>
      </c>
      <c r="I78" s="18" t="s">
        <v>468</v>
      </c>
      <c r="J78" s="18" t="s">
        <v>121</v>
      </c>
      <c r="K78" s="18" t="s">
        <v>46</v>
      </c>
      <c r="L78" s="18" t="s">
        <v>129</v>
      </c>
      <c r="M78" s="18" t="s">
        <v>233</v>
      </c>
      <c r="N78" s="18" t="s">
        <v>469</v>
      </c>
      <c r="O78" s="18" t="s">
        <v>235</v>
      </c>
      <c r="P78" s="18" t="s">
        <v>311</v>
      </c>
      <c r="Q78" s="18" t="s">
        <v>62</v>
      </c>
      <c r="R78" s="18" t="s">
        <v>63</v>
      </c>
      <c r="S78" s="18" t="s">
        <v>426</v>
      </c>
      <c r="T78" s="19" t="s">
        <v>420</v>
      </c>
    </row>
    <row r="79" spans="1:20" ht="15.75" customHeight="1" x14ac:dyDescent="0.25">
      <c r="A79" s="23">
        <v>45580.706955578702</v>
      </c>
      <c r="B79" s="24" t="s">
        <v>103</v>
      </c>
      <c r="C79" s="24" t="s">
        <v>104</v>
      </c>
      <c r="D79" s="24" t="s">
        <v>22</v>
      </c>
      <c r="E79" s="24" t="s">
        <v>73</v>
      </c>
      <c r="F79" s="24" t="s">
        <v>41</v>
      </c>
      <c r="G79" s="24" t="s">
        <v>54</v>
      </c>
      <c r="H79" s="24" t="s">
        <v>26</v>
      </c>
      <c r="I79" s="24" t="s">
        <v>470</v>
      </c>
      <c r="J79" s="24" t="s">
        <v>124</v>
      </c>
      <c r="K79" s="24" t="s">
        <v>473</v>
      </c>
      <c r="L79" s="24" t="s">
        <v>29</v>
      </c>
      <c r="M79" s="24" t="s">
        <v>471</v>
      </c>
      <c r="N79" s="24" t="s">
        <v>95</v>
      </c>
      <c r="O79" s="24" t="s">
        <v>89</v>
      </c>
      <c r="P79" s="24" t="s">
        <v>307</v>
      </c>
      <c r="Q79" s="24" t="s">
        <v>62</v>
      </c>
      <c r="R79" s="24" t="s">
        <v>35</v>
      </c>
      <c r="S79" s="24" t="s">
        <v>400</v>
      </c>
      <c r="T79" s="25" t="s">
        <v>472</v>
      </c>
    </row>
  </sheetData>
  <pageMargins left="0.7" right="0.7" top="0.75" bottom="0.75" header="0.3" footer="0.3"/>
  <pageSetup paperSize="9" orientation="portrait" verticalDpi="0" r:id="rId1"/>
  <tableParts count="1">
    <tablePart r:id="rId2"/>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ACF7BE-E51A-4CA6-B11D-735E1EACCC6F}">
  <sheetPr codeName="Sheet2"/>
  <dimension ref="A1:K250"/>
  <sheetViews>
    <sheetView topLeftCell="D124" zoomScale="85" zoomScaleNormal="85" workbookViewId="0">
      <selection activeCell="L144" sqref="L144"/>
    </sheetView>
  </sheetViews>
  <sheetFormatPr defaultColWidth="8.90625" defaultRowHeight="11.5" x14ac:dyDescent="0.25"/>
  <cols>
    <col min="1" max="1" width="28.6328125" style="2" customWidth="1"/>
    <col min="2" max="3" width="15" style="2" customWidth="1"/>
    <col min="4" max="4" width="19" style="2" customWidth="1"/>
    <col min="5" max="21" width="15" style="2" customWidth="1"/>
    <col min="22" max="16384" width="8.90625" style="2"/>
  </cols>
  <sheetData>
    <row r="1" spans="1:5" x14ac:dyDescent="0.25">
      <c r="A1" s="49" t="s">
        <v>15</v>
      </c>
      <c r="D1" s="4"/>
      <c r="E1" s="4"/>
    </row>
    <row r="2" spans="1:5" x14ac:dyDescent="0.25">
      <c r="A2" s="1"/>
      <c r="D2" s="26"/>
      <c r="E2" s="26"/>
    </row>
    <row r="3" spans="1:5" x14ac:dyDescent="0.25">
      <c r="A3" s="1"/>
      <c r="B3" s="2" t="s">
        <v>451</v>
      </c>
      <c r="D3" s="26"/>
      <c r="E3" s="26"/>
    </row>
    <row r="4" spans="1:5" x14ac:dyDescent="0.25">
      <c r="A4" s="26" t="s">
        <v>96</v>
      </c>
      <c r="B4" s="26">
        <f>COUNTIF('Form Responses 1'!$P:$P, 'Tổng quan (n78)'!$A4)</f>
        <v>1</v>
      </c>
      <c r="D4" s="26"/>
      <c r="E4" s="26"/>
    </row>
    <row r="5" spans="1:5" x14ac:dyDescent="0.25">
      <c r="A5" s="2" t="s">
        <v>311</v>
      </c>
      <c r="B5" s="26">
        <f>COUNTIF('Form Responses 1'!$P:$P, 'Tổng quan (n78)'!$A5)</f>
        <v>2</v>
      </c>
      <c r="D5" s="26"/>
      <c r="E5" s="26"/>
    </row>
    <row r="6" spans="1:5" x14ac:dyDescent="0.25">
      <c r="A6" s="2" t="s">
        <v>300</v>
      </c>
      <c r="B6" s="26">
        <f>COUNTIF('Form Responses 1'!$P:$P, 'Tổng quan (n78)'!$A6)</f>
        <v>3</v>
      </c>
      <c r="D6" s="26"/>
      <c r="E6" s="26"/>
    </row>
    <row r="7" spans="1:5" x14ac:dyDescent="0.25">
      <c r="A7" s="2" t="s">
        <v>308</v>
      </c>
      <c r="B7" s="26">
        <f>COUNTIF('Form Responses 1'!$P:$P, 'Tổng quan (n78)'!$A7)</f>
        <v>3</v>
      </c>
      <c r="D7" s="26"/>
      <c r="E7" s="26"/>
    </row>
    <row r="8" spans="1:5" x14ac:dyDescent="0.25">
      <c r="A8" s="2" t="s">
        <v>309</v>
      </c>
      <c r="B8" s="26">
        <f>COUNTIF('Form Responses 1'!$P:$P, 'Tổng quan (n78)'!$A8)</f>
        <v>3</v>
      </c>
      <c r="D8" s="26"/>
      <c r="E8" s="26"/>
    </row>
    <row r="9" spans="1:5" x14ac:dyDescent="0.25">
      <c r="A9" s="2" t="s">
        <v>230</v>
      </c>
      <c r="B9" s="26">
        <f>COUNTIF('Form Responses 1'!$P:$P, 'Tổng quan (n78)'!$A9)</f>
        <v>3</v>
      </c>
      <c r="D9" s="26"/>
      <c r="E9" s="26"/>
    </row>
    <row r="10" spans="1:5" x14ac:dyDescent="0.25">
      <c r="A10" s="2" t="s">
        <v>71</v>
      </c>
      <c r="B10" s="26">
        <f>COUNTIF('Form Responses 1'!$P:$P, 'Tổng quan (n78)'!$A10)</f>
        <v>4</v>
      </c>
      <c r="D10" s="26"/>
      <c r="E10" s="26"/>
    </row>
    <row r="11" spans="1:5" x14ac:dyDescent="0.25">
      <c r="A11" s="26" t="s">
        <v>307</v>
      </c>
      <c r="B11" s="26">
        <f>COUNTIF('Form Responses 1'!$P:$P, 'Tổng quan (n78)'!$A11)</f>
        <v>7</v>
      </c>
      <c r="D11" s="26"/>
      <c r="E11" s="26"/>
    </row>
    <row r="12" spans="1:5" x14ac:dyDescent="0.25">
      <c r="A12" s="2" t="s">
        <v>61</v>
      </c>
      <c r="B12" s="26">
        <f>COUNTIF('Form Responses 1'!$P:$P, 'Tổng quan (n78)'!$A12)</f>
        <v>9</v>
      </c>
      <c r="D12" s="26"/>
      <c r="E12" s="26"/>
    </row>
    <row r="13" spans="1:5" x14ac:dyDescent="0.25">
      <c r="A13" s="1" t="s">
        <v>33</v>
      </c>
      <c r="B13" s="26">
        <f>COUNTIF('Form Responses 1'!$P:$P, 'Tổng quan (n78)'!$A13)</f>
        <v>14</v>
      </c>
      <c r="D13" s="26"/>
      <c r="E13" s="26"/>
    </row>
    <row r="14" spans="1:5" x14ac:dyDescent="0.25">
      <c r="A14" s="2" t="s">
        <v>306</v>
      </c>
      <c r="B14" s="2">
        <f>COUNTIFS('Form Responses 1'!$P$2:$P$500, "&lt;&gt;"&amp;$A$1,'Form Responses 1'!$P$2:$P$500, "&lt;&gt;"&amp;$A$4, 'Form Responses 1'!$P$2:$P$500, "&lt;&gt;"&amp;$A$5,'Form Responses 1'!$P$2:$P$500, "&lt;&gt;"&amp;$A$6, 'Form Responses 1'!$P$2:$P$500, "&lt;&gt;"&amp;$A$7, 'Form Responses 1'!$P$2:$P$500, "&lt;&gt;"&amp;$A$8, 'Form Responses 1'!$P$2:$P$500, "&lt;&gt;"&amp;$A$9, 'Form Responses 1'!$P$2:$P$500, "&lt;&gt;"&amp;$A$10,'Form Responses 1'!$P$2:$P$500, "&lt;&gt;"&amp;$A$11, 'Form Responses 1'!$P$2:$P$500, "&lt;&gt;"&amp;$A$12, 'Form Responses 1'!$P$2:$P$500, "&lt;&gt;"&amp;$A$13, 'Form Responses 1'!$P$2:$P$500, "&lt;&gt;"&amp;$A$15, 'Form Responses 1'!$P$2:$P$500, "&lt;&gt;")</f>
        <v>14</v>
      </c>
      <c r="D14" s="26"/>
      <c r="E14" s="26"/>
    </row>
    <row r="15" spans="1:5" x14ac:dyDescent="0.25">
      <c r="A15" s="2" t="s">
        <v>225</v>
      </c>
      <c r="B15" s="26">
        <f>COUNTIF('Form Responses 1'!$P:$P, 'Tổng quan (n78)'!$A15)</f>
        <v>15</v>
      </c>
      <c r="D15" s="26"/>
      <c r="E15" s="26"/>
    </row>
    <row r="16" spans="1:5" x14ac:dyDescent="0.25">
      <c r="D16" s="26"/>
      <c r="E16" s="26"/>
    </row>
    <row r="17" spans="1:3" x14ac:dyDescent="0.25">
      <c r="A17" s="49" t="s">
        <v>16</v>
      </c>
      <c r="C17" s="2" t="s">
        <v>174</v>
      </c>
    </row>
    <row r="18" spans="1:3" x14ac:dyDescent="0.25">
      <c r="A18" s="5"/>
      <c r="B18" s="1" t="s">
        <v>172</v>
      </c>
    </row>
    <row r="19" spans="1:3" x14ac:dyDescent="0.25">
      <c r="A19" s="3" t="s">
        <v>153</v>
      </c>
      <c r="B19" s="2">
        <f>COUNTIF('Form Responses 1'!$Q$2:$Q$500,'Tổng quan (n78)'!$A19)</f>
        <v>3</v>
      </c>
    </row>
    <row r="20" spans="1:3" x14ac:dyDescent="0.25">
      <c r="A20" s="3" t="s">
        <v>154</v>
      </c>
      <c r="B20" s="2">
        <f>COUNTIF('Form Responses 1'!$Q$2:$Q$500,'Tổng quan (n78)'!$A20)</f>
        <v>1</v>
      </c>
    </row>
    <row r="21" spans="1:3" ht="23" x14ac:dyDescent="0.25">
      <c r="A21" s="3" t="s">
        <v>155</v>
      </c>
      <c r="B21" s="2">
        <f>COUNTIF('Form Responses 1'!$Q$2:$Q$500,'Tổng quan (n78)'!$A21)</f>
        <v>8</v>
      </c>
    </row>
    <row r="22" spans="1:3" ht="34.5" x14ac:dyDescent="0.25">
      <c r="A22" s="3" t="s">
        <v>80</v>
      </c>
      <c r="B22" s="2">
        <f>COUNTIF('Form Responses 1'!$Q$2:$Q$500,'Tổng quan (n78)'!$A22)</f>
        <v>21</v>
      </c>
    </row>
    <row r="23" spans="1:3" ht="34.5" x14ac:dyDescent="0.25">
      <c r="A23" s="3" t="s">
        <v>62</v>
      </c>
      <c r="B23" s="2">
        <f>COUNTIF('Form Responses 1'!$Q$2:$Q$500,'Tổng quan (n78)'!$A23)</f>
        <v>24</v>
      </c>
    </row>
    <row r="24" spans="1:3" ht="34.5" x14ac:dyDescent="0.25">
      <c r="A24" s="3" t="s">
        <v>34</v>
      </c>
      <c r="B24" s="2">
        <f>COUNTIF('Form Responses 1'!$Q$2:$Q$500,'Tổng quan (n78)'!$A24)</f>
        <v>13</v>
      </c>
    </row>
    <row r="25" spans="1:3" ht="23" x14ac:dyDescent="0.25">
      <c r="A25" s="3" t="s">
        <v>50</v>
      </c>
      <c r="B25" s="2">
        <f>COUNTIF('Form Responses 1'!$Q$2:$Q$500,'Tổng quan (n78)'!$A25)</f>
        <v>6</v>
      </c>
    </row>
    <row r="26" spans="1:3" x14ac:dyDescent="0.25">
      <c r="A26" s="3" t="s">
        <v>110</v>
      </c>
      <c r="B26" s="2">
        <f>COUNTIF('Form Responses 1'!$Q$2:$Q$500,'Tổng quan (n78)'!$A26)</f>
        <v>0</v>
      </c>
    </row>
    <row r="27" spans="1:3" x14ac:dyDescent="0.25">
      <c r="A27" s="1"/>
    </row>
    <row r="28" spans="1:3" x14ac:dyDescent="0.25">
      <c r="A28" s="1"/>
    </row>
    <row r="29" spans="1:3" x14ac:dyDescent="0.25">
      <c r="A29" s="1"/>
    </row>
    <row r="30" spans="1:3" x14ac:dyDescent="0.25">
      <c r="A30" s="1"/>
    </row>
    <row r="31" spans="1:3" x14ac:dyDescent="0.25">
      <c r="A31" s="1"/>
    </row>
    <row r="32" spans="1:3" x14ac:dyDescent="0.25">
      <c r="A32" s="1"/>
    </row>
    <row r="33" spans="1:11" x14ac:dyDescent="0.25">
      <c r="A33" s="1"/>
    </row>
    <row r="34" spans="1:11" x14ac:dyDescent="0.25">
      <c r="A34" s="49" t="s">
        <v>17</v>
      </c>
      <c r="D34" s="2" t="s">
        <v>175</v>
      </c>
    </row>
    <row r="35" spans="1:11" ht="138" x14ac:dyDescent="0.25">
      <c r="A35" s="5"/>
      <c r="B35" s="3" t="s">
        <v>156</v>
      </c>
      <c r="C35" s="3" t="s">
        <v>63</v>
      </c>
      <c r="D35" s="3" t="s">
        <v>35</v>
      </c>
      <c r="E35" s="3" t="s">
        <v>51</v>
      </c>
    </row>
    <row r="36" spans="1:11" x14ac:dyDescent="0.25">
      <c r="B36" s="2">
        <f>COUNTIF('Form Responses 1'!$R$2:$R$500,'Tổng quan (n78)'!B$35)</f>
        <v>3</v>
      </c>
      <c r="C36" s="2">
        <f>COUNTIF('Form Responses 1'!$R$2:$R$500,'Tổng quan (n78)'!C$35)</f>
        <v>29</v>
      </c>
      <c r="D36" s="2">
        <f>COUNTIF('Form Responses 1'!$R$2:$R$500,'Tổng quan (n78)'!D$35)</f>
        <v>29</v>
      </c>
      <c r="E36" s="2">
        <f>COUNTIF('Form Responses 1'!$R$2:$R$500,'Tổng quan (n78)'!E$35)</f>
        <v>17</v>
      </c>
      <c r="K36" s="1"/>
    </row>
    <row r="37" spans="1:11" x14ac:dyDescent="0.25">
      <c r="A37" s="5"/>
      <c r="B37" s="1" t="s">
        <v>173</v>
      </c>
      <c r="K37" s="1"/>
    </row>
    <row r="38" spans="1:11" x14ac:dyDescent="0.25">
      <c r="A38" s="2" t="s">
        <v>205</v>
      </c>
      <c r="B38" s="2">
        <f>$B$36</f>
        <v>3</v>
      </c>
      <c r="K38" s="1"/>
    </row>
    <row r="39" spans="1:11" x14ac:dyDescent="0.25">
      <c r="A39" s="2" t="s">
        <v>206</v>
      </c>
      <c r="B39" s="2">
        <f>$C$36</f>
        <v>29</v>
      </c>
      <c r="K39" s="1"/>
    </row>
    <row r="40" spans="1:11" x14ac:dyDescent="0.25">
      <c r="A40" s="2" t="s">
        <v>207</v>
      </c>
      <c r="B40" s="2">
        <f>$D$36</f>
        <v>29</v>
      </c>
      <c r="K40" s="1"/>
    </row>
    <row r="41" spans="1:11" x14ac:dyDescent="0.25">
      <c r="A41" s="2" t="s">
        <v>208</v>
      </c>
      <c r="B41" s="2">
        <f>$E$36</f>
        <v>17</v>
      </c>
      <c r="K41" s="1"/>
    </row>
    <row r="42" spans="1:11" x14ac:dyDescent="0.25">
      <c r="A42" s="1"/>
      <c r="K42" s="1"/>
    </row>
    <row r="43" spans="1:11" x14ac:dyDescent="0.25">
      <c r="A43" s="49" t="s">
        <v>18</v>
      </c>
      <c r="F43" s="2" t="s">
        <v>176</v>
      </c>
      <c r="K43" s="1"/>
    </row>
    <row r="44" spans="1:11" x14ac:dyDescent="0.25">
      <c r="A44" s="5"/>
      <c r="B44" s="3"/>
      <c r="C44" s="3"/>
      <c r="D44" s="3"/>
      <c r="E44" s="3"/>
      <c r="F44" s="3"/>
      <c r="G44" s="3"/>
      <c r="K44" s="1"/>
    </row>
    <row r="45" spans="1:11" x14ac:dyDescent="0.25">
      <c r="A45" s="5"/>
      <c r="B45" s="1" t="s">
        <v>189</v>
      </c>
      <c r="D45" s="2" t="s">
        <v>189</v>
      </c>
      <c r="K45" s="1"/>
    </row>
    <row r="46" spans="1:11" ht="46" x14ac:dyDescent="0.25">
      <c r="A46" s="3" t="s">
        <v>157</v>
      </c>
      <c r="B46" s="2">
        <f>COUNTIF('Form Responses 1'!$S:$S, "*" &amp; A46 &amp; "*")</f>
        <v>34</v>
      </c>
      <c r="C46" s="3" t="s">
        <v>158</v>
      </c>
      <c r="D46" s="2">
        <f>$B$51</f>
        <v>7</v>
      </c>
      <c r="K46" s="1"/>
    </row>
    <row r="47" spans="1:11" ht="69" x14ac:dyDescent="0.25">
      <c r="A47" s="3" t="s">
        <v>185</v>
      </c>
      <c r="B47" s="2">
        <f>COUNTIF('Form Responses 1'!$S:$S, "*" &amp; A47 &amp; "*")</f>
        <v>27</v>
      </c>
      <c r="C47" s="3" t="s">
        <v>186</v>
      </c>
      <c r="D47" s="2">
        <f>$B$48</f>
        <v>25</v>
      </c>
      <c r="K47" s="1"/>
    </row>
    <row r="48" spans="1:11" ht="46" x14ac:dyDescent="0.25">
      <c r="A48" s="3" t="s">
        <v>186</v>
      </c>
      <c r="B48" s="2">
        <f>COUNTIF('Form Responses 1'!$S:$S, "*" &amp; A48 &amp; "*")</f>
        <v>25</v>
      </c>
      <c r="C48" s="3" t="s">
        <v>185</v>
      </c>
      <c r="D48" s="2">
        <f>$B$47</f>
        <v>27</v>
      </c>
      <c r="K48" s="1"/>
    </row>
    <row r="49" spans="1:11" ht="23" x14ac:dyDescent="0.25">
      <c r="A49" s="3" t="s">
        <v>187</v>
      </c>
      <c r="B49" s="2">
        <f>COUNTIF('Form Responses 1'!$S:$S, "*" &amp; A49 &amp; "*")</f>
        <v>53</v>
      </c>
      <c r="C49" s="3" t="s">
        <v>188</v>
      </c>
      <c r="D49" s="2">
        <f>$B$50</f>
        <v>28</v>
      </c>
      <c r="K49" s="1"/>
    </row>
    <row r="50" spans="1:11" ht="46" x14ac:dyDescent="0.25">
      <c r="A50" s="3" t="s">
        <v>188</v>
      </c>
      <c r="B50" s="2">
        <f>COUNTIF('Form Responses 1'!$S:$S, "*" &amp; A50 &amp; "*")</f>
        <v>28</v>
      </c>
      <c r="C50" s="3" t="s">
        <v>157</v>
      </c>
      <c r="D50" s="2">
        <f>$B$46</f>
        <v>34</v>
      </c>
      <c r="K50" s="1"/>
    </row>
    <row r="51" spans="1:11" ht="23" x14ac:dyDescent="0.25">
      <c r="A51" s="3" t="s">
        <v>158</v>
      </c>
      <c r="B51" s="2">
        <f>COUNTIF('Form Responses 1'!$S:$S, "*" &amp; A51 &amp; "*")</f>
        <v>7</v>
      </c>
      <c r="C51" s="3" t="s">
        <v>187</v>
      </c>
      <c r="D51" s="2">
        <f>$B$49</f>
        <v>53</v>
      </c>
      <c r="K51" s="1"/>
    </row>
    <row r="52" spans="1:11" x14ac:dyDescent="0.25">
      <c r="A52" s="1"/>
      <c r="C52" s="1"/>
      <c r="K52" s="1"/>
    </row>
    <row r="53" spans="1:11" x14ac:dyDescent="0.25">
      <c r="A53" s="1"/>
      <c r="K53" s="1"/>
    </row>
    <row r="54" spans="1:11" x14ac:dyDescent="0.25">
      <c r="A54" s="1"/>
      <c r="K54" s="1"/>
    </row>
    <row r="55" spans="1:11" x14ac:dyDescent="0.25">
      <c r="A55" s="1"/>
      <c r="K55" s="1"/>
    </row>
    <row r="56" spans="1:11" x14ac:dyDescent="0.25">
      <c r="A56" s="49" t="s">
        <v>19</v>
      </c>
      <c r="D56" s="2" t="s">
        <v>177</v>
      </c>
      <c r="K56" s="1"/>
    </row>
    <row r="57" spans="1:11" x14ac:dyDescent="0.25">
      <c r="A57" s="5"/>
      <c r="B57" s="1" t="s">
        <v>190</v>
      </c>
      <c r="D57" s="2" t="s">
        <v>190</v>
      </c>
    </row>
    <row r="58" spans="1:11" x14ac:dyDescent="0.25">
      <c r="A58" s="3" t="s">
        <v>159</v>
      </c>
      <c r="B58" s="2">
        <f>COUNTIF('Form Responses 1'!$T:$T, "*" &amp; A58 &amp; "*")</f>
        <v>19</v>
      </c>
      <c r="C58" s="2" t="s">
        <v>167</v>
      </c>
      <c r="D58" s="2">
        <f>$B$66</f>
        <v>1</v>
      </c>
    </row>
    <row r="59" spans="1:11" x14ac:dyDescent="0.25">
      <c r="A59" s="3" t="s">
        <v>160</v>
      </c>
      <c r="B59" s="2">
        <f>COUNTIF('Form Responses 1'!$T:$T, "*" &amp; A59 &amp; "*")</f>
        <v>28</v>
      </c>
      <c r="C59" s="2" t="s">
        <v>166</v>
      </c>
      <c r="D59" s="2">
        <f>$B$65</f>
        <v>3</v>
      </c>
    </row>
    <row r="60" spans="1:11" x14ac:dyDescent="0.25">
      <c r="A60" s="3" t="s">
        <v>161</v>
      </c>
      <c r="B60" s="2">
        <f>COUNTIF('Form Responses 1'!$T:$T, "*" &amp; A60 &amp; "*")</f>
        <v>7</v>
      </c>
      <c r="C60" s="2" t="s">
        <v>163</v>
      </c>
      <c r="D60" s="2">
        <f>$B$62</f>
        <v>5</v>
      </c>
    </row>
    <row r="61" spans="1:11" x14ac:dyDescent="0.25">
      <c r="A61" s="3" t="s">
        <v>162</v>
      </c>
      <c r="B61" s="2">
        <f>COUNTIF('Form Responses 1'!$T:$T, "*" &amp; A61 &amp; "*")</f>
        <v>20</v>
      </c>
      <c r="C61" s="2" t="s">
        <v>164</v>
      </c>
      <c r="D61" s="2">
        <f>$B$63</f>
        <v>6</v>
      </c>
    </row>
    <row r="62" spans="1:11" x14ac:dyDescent="0.25">
      <c r="A62" s="3" t="s">
        <v>163</v>
      </c>
      <c r="B62" s="2">
        <f>COUNTIF('Form Responses 1'!$T:$T, "*" &amp; A62 &amp; "*")</f>
        <v>5</v>
      </c>
      <c r="C62" s="2" t="s">
        <v>161</v>
      </c>
      <c r="D62" s="2">
        <f>$B$60</f>
        <v>7</v>
      </c>
    </row>
    <row r="63" spans="1:11" x14ac:dyDescent="0.25">
      <c r="A63" s="3" t="s">
        <v>164</v>
      </c>
      <c r="B63" s="2">
        <f>COUNTIF('Form Responses 1'!$T:$T, "*" &amp; A63 &amp; "*")</f>
        <v>6</v>
      </c>
      <c r="C63" s="2" t="s">
        <v>171</v>
      </c>
      <c r="D63" s="2">
        <f>$B$70</f>
        <v>8</v>
      </c>
    </row>
    <row r="64" spans="1:11" x14ac:dyDescent="0.25">
      <c r="A64" s="3" t="s">
        <v>165</v>
      </c>
      <c r="B64" s="2">
        <f>COUNTIF('Form Responses 1'!$T:$T, "*" &amp; A64 &amp; "*")</f>
        <v>13</v>
      </c>
      <c r="C64" s="2" t="s">
        <v>169</v>
      </c>
      <c r="D64" s="2">
        <f>$B$68</f>
        <v>10</v>
      </c>
    </row>
    <row r="65" spans="1:11" x14ac:dyDescent="0.25">
      <c r="A65" s="3" t="s">
        <v>166</v>
      </c>
      <c r="B65" s="2">
        <f>COUNTIF('Form Responses 1'!$T:$T, "*" &amp; A65 &amp; "*")</f>
        <v>3</v>
      </c>
      <c r="C65" s="2" t="s">
        <v>170</v>
      </c>
      <c r="D65" s="2">
        <f>$B$69</f>
        <v>11</v>
      </c>
    </row>
    <row r="66" spans="1:11" x14ac:dyDescent="0.25">
      <c r="A66" s="3" t="s">
        <v>167</v>
      </c>
      <c r="B66" s="2">
        <f>COUNTIF('Form Responses 1'!$T:$T, "*" &amp; A66 &amp; "*")</f>
        <v>1</v>
      </c>
      <c r="C66" s="2" t="s">
        <v>165</v>
      </c>
      <c r="D66" s="2">
        <f>$B$64</f>
        <v>13</v>
      </c>
    </row>
    <row r="67" spans="1:11" x14ac:dyDescent="0.25">
      <c r="A67" s="3" t="s">
        <v>168</v>
      </c>
      <c r="B67" s="2">
        <f>COUNTIF('Form Responses 1'!$T:$T, "*" &amp; A67 &amp; "*")</f>
        <v>17</v>
      </c>
      <c r="C67" s="2" t="s">
        <v>168</v>
      </c>
      <c r="D67" s="2">
        <f>$B$67</f>
        <v>17</v>
      </c>
    </row>
    <row r="68" spans="1:11" x14ac:dyDescent="0.25">
      <c r="A68" s="3" t="s">
        <v>169</v>
      </c>
      <c r="B68" s="2">
        <f>COUNTIF('Form Responses 1'!$T:$T, "*" &amp; A68 &amp; "*")</f>
        <v>10</v>
      </c>
      <c r="C68" s="2" t="s">
        <v>159</v>
      </c>
      <c r="D68" s="2">
        <f>$B$58</f>
        <v>19</v>
      </c>
    </row>
    <row r="69" spans="1:11" x14ac:dyDescent="0.25">
      <c r="A69" s="3" t="s">
        <v>170</v>
      </c>
      <c r="B69" s="2">
        <f>COUNTIF('Form Responses 1'!$T:$T, "*" &amp; A69 &amp; "*")</f>
        <v>11</v>
      </c>
      <c r="C69" s="2" t="s">
        <v>162</v>
      </c>
      <c r="D69" s="2">
        <f>$B$61</f>
        <v>20</v>
      </c>
    </row>
    <row r="70" spans="1:11" ht="34.5" x14ac:dyDescent="0.25">
      <c r="A70" s="3" t="s">
        <v>171</v>
      </c>
      <c r="B70" s="2">
        <f>COUNTIF('Form Responses 1'!$T:$T, "*" &amp; A70 &amp; "*")</f>
        <v>8</v>
      </c>
      <c r="C70" s="2" t="s">
        <v>160</v>
      </c>
      <c r="D70" s="2">
        <f>$B$59</f>
        <v>28</v>
      </c>
    </row>
    <row r="71" spans="1:11" x14ac:dyDescent="0.25">
      <c r="A71" s="3" t="s">
        <v>110</v>
      </c>
      <c r="B71" s="2">
        <f>COUNTIF('Form Responses 1'!$T:$T, "*" &amp; A71 &amp; "*")</f>
        <v>0</v>
      </c>
    </row>
    <row r="72" spans="1:11" x14ac:dyDescent="0.25">
      <c r="A72" s="1"/>
    </row>
    <row r="73" spans="1:11" x14ac:dyDescent="0.25">
      <c r="A73" s="1"/>
    </row>
    <row r="74" spans="1:11" x14ac:dyDescent="0.25">
      <c r="A74" s="1"/>
    </row>
    <row r="75" spans="1:11" x14ac:dyDescent="0.25">
      <c r="A75" s="1"/>
    </row>
    <row r="76" spans="1:11" x14ac:dyDescent="0.25">
      <c r="A76" s="1"/>
    </row>
    <row r="77" spans="1:11" x14ac:dyDescent="0.25">
      <c r="A77" s="5"/>
    </row>
    <row r="78" spans="1:11" x14ac:dyDescent="0.25">
      <c r="A78" s="5"/>
    </row>
    <row r="79" spans="1:11" x14ac:dyDescent="0.25">
      <c r="A79" s="50" t="s">
        <v>1</v>
      </c>
      <c r="F79" s="2" t="s">
        <v>178</v>
      </c>
      <c r="K79" s="1"/>
    </row>
    <row r="80" spans="1:11" x14ac:dyDescent="0.25">
      <c r="B80" s="1" t="s">
        <v>204</v>
      </c>
      <c r="K80" s="1"/>
    </row>
    <row r="81" spans="1:5" x14ac:dyDescent="0.25">
      <c r="A81" s="3" t="s">
        <v>101</v>
      </c>
      <c r="B81" s="2">
        <f>COUNTIF('Form Responses 1'!$B$2:$B$500,'Tổng quan (n78)'!$A81)</f>
        <v>0</v>
      </c>
    </row>
    <row r="82" spans="1:5" x14ac:dyDescent="0.25">
      <c r="A82" s="3" t="s">
        <v>102</v>
      </c>
      <c r="B82" s="2">
        <f>COUNTIF('Form Responses 1'!$B$2:$B$500,'Tổng quan (n78)'!$A82)</f>
        <v>10</v>
      </c>
    </row>
    <row r="83" spans="1:5" ht="23" x14ac:dyDescent="0.25">
      <c r="A83" s="3" t="s">
        <v>103</v>
      </c>
      <c r="B83" s="2">
        <f>COUNTIF('Form Responses 1'!$B$2:$B$500,'Tổng quan (n78)'!$A83)</f>
        <v>20</v>
      </c>
    </row>
    <row r="84" spans="1:5" ht="23" x14ac:dyDescent="0.25">
      <c r="A84" s="3" t="s">
        <v>82</v>
      </c>
      <c r="B84" s="2">
        <f>COUNTIF('Form Responses 1'!$B$2:$B$500,'Tổng quan (n78)'!$A84)</f>
        <v>15</v>
      </c>
    </row>
    <row r="85" spans="1:5" ht="23" x14ac:dyDescent="0.25">
      <c r="A85" s="3" t="s">
        <v>20</v>
      </c>
      <c r="B85" s="2">
        <f>COUNTIF('Form Responses 1'!$B$2:$B$500,'Tổng quan (n78)'!$A85)</f>
        <v>20</v>
      </c>
    </row>
    <row r="86" spans="1:5" ht="23" x14ac:dyDescent="0.25">
      <c r="A86" s="3" t="s">
        <v>38</v>
      </c>
      <c r="B86" s="2">
        <f>COUNTIF('Form Responses 1'!$B$2:$B$500,'Tổng quan (n78)'!$A86)</f>
        <v>13</v>
      </c>
    </row>
    <row r="87" spans="1:5" x14ac:dyDescent="0.25">
      <c r="A87" s="1"/>
    </row>
    <row r="88" spans="1:5" x14ac:dyDescent="0.25">
      <c r="A88" s="1"/>
    </row>
    <row r="89" spans="1:5" x14ac:dyDescent="0.25">
      <c r="A89" s="1"/>
    </row>
    <row r="90" spans="1:5" x14ac:dyDescent="0.25">
      <c r="A90" s="1"/>
    </row>
    <row r="91" spans="1:5" x14ac:dyDescent="0.25">
      <c r="A91" s="1"/>
    </row>
    <row r="92" spans="1:5" x14ac:dyDescent="0.25">
      <c r="A92" s="49" t="s">
        <v>2</v>
      </c>
      <c r="E92" s="2" t="s">
        <v>179</v>
      </c>
    </row>
    <row r="93" spans="1:5" x14ac:dyDescent="0.25">
      <c r="A93" s="1"/>
      <c r="B93" s="1" t="s">
        <v>191</v>
      </c>
    </row>
    <row r="94" spans="1:5" x14ac:dyDescent="0.25">
      <c r="A94" s="3" t="s">
        <v>39</v>
      </c>
      <c r="B94" s="2">
        <f>COUNTIF('Form Responses 1'!$C$2:$C$500,'Tổng quan (n78)'!$A94)</f>
        <v>14</v>
      </c>
    </row>
    <row r="95" spans="1:5" x14ac:dyDescent="0.25">
      <c r="A95" s="3" t="s">
        <v>21</v>
      </c>
      <c r="B95" s="2">
        <f>COUNTIF('Form Responses 1'!$C$2:$C$500,'Tổng quan (n78)'!$A95)</f>
        <v>47</v>
      </c>
    </row>
    <row r="96" spans="1:5" x14ac:dyDescent="0.25">
      <c r="A96" s="3" t="s">
        <v>104</v>
      </c>
      <c r="B96" s="2">
        <f>COUNTIF('Form Responses 1'!$C$2:$C$500,'Tổng quan (n78)'!$A96)</f>
        <v>10</v>
      </c>
    </row>
    <row r="97" spans="1:6" ht="23" x14ac:dyDescent="0.25">
      <c r="A97" s="3" t="s">
        <v>105</v>
      </c>
      <c r="B97" s="2">
        <f>COUNTIF('Form Responses 1'!$C$2:$C$500,'Tổng quan (n78)'!$A97)</f>
        <v>7</v>
      </c>
    </row>
    <row r="98" spans="1:6" x14ac:dyDescent="0.25">
      <c r="A98" s="1"/>
    </row>
    <row r="99" spans="1:6" x14ac:dyDescent="0.25">
      <c r="A99" s="49" t="s">
        <v>3</v>
      </c>
      <c r="E99" s="2" t="s">
        <v>180</v>
      </c>
    </row>
    <row r="100" spans="1:6" x14ac:dyDescent="0.25">
      <c r="A100" s="1"/>
      <c r="B100" s="1" t="s">
        <v>192</v>
      </c>
    </row>
    <row r="101" spans="1:6" x14ac:dyDescent="0.25">
      <c r="A101" s="3" t="s">
        <v>40</v>
      </c>
      <c r="B101" s="3">
        <f>COUNTIF('Form Responses 1'!$D$2:$D$500,'Tổng quan (n78)'!$A101)</f>
        <v>5</v>
      </c>
    </row>
    <row r="102" spans="1:6" x14ac:dyDescent="0.25">
      <c r="A102" s="3" t="s">
        <v>64</v>
      </c>
      <c r="B102" s="3">
        <f>COUNTIF('Form Responses 1'!$D$2:$D$500,'Tổng quan (n78)'!$A102)</f>
        <v>22</v>
      </c>
    </row>
    <row r="103" spans="1:6" x14ac:dyDescent="0.25">
      <c r="A103" s="3" t="s">
        <v>22</v>
      </c>
      <c r="B103" s="3">
        <f>COUNTIF('Form Responses 1'!$D$2:$D$500,'Tổng quan (n78)'!$A103)</f>
        <v>49</v>
      </c>
    </row>
    <row r="104" spans="1:6" x14ac:dyDescent="0.25">
      <c r="A104" s="3" t="s">
        <v>106</v>
      </c>
      <c r="B104" s="3">
        <f>COUNTIF('Form Responses 1'!$D$2:$D$500,'Tổng quan (n78)'!$A104)</f>
        <v>2</v>
      </c>
    </row>
    <row r="105" spans="1:6" x14ac:dyDescent="0.25">
      <c r="A105" s="1"/>
    </row>
    <row r="106" spans="1:6" x14ac:dyDescent="0.25">
      <c r="A106" s="1"/>
    </row>
    <row r="107" spans="1:6" x14ac:dyDescent="0.25">
      <c r="A107" s="49" t="s">
        <v>4</v>
      </c>
      <c r="F107" s="2" t="s">
        <v>181</v>
      </c>
    </row>
    <row r="108" spans="1:6" x14ac:dyDescent="0.25">
      <c r="A108" s="1"/>
      <c r="B108" s="1" t="s">
        <v>193</v>
      </c>
      <c r="C108" s="3"/>
      <c r="D108" s="3"/>
      <c r="E108" s="3"/>
    </row>
    <row r="109" spans="1:6" x14ac:dyDescent="0.25">
      <c r="A109" s="3" t="s">
        <v>73</v>
      </c>
      <c r="B109" s="3">
        <f>COUNTIF('Form Responses 1'!$E$2:$E$500,'Tổng quan (n78)'!$A109)</f>
        <v>32</v>
      </c>
      <c r="C109" s="3"/>
      <c r="D109" s="3"/>
      <c r="E109" s="3"/>
    </row>
    <row r="110" spans="1:6" x14ac:dyDescent="0.25">
      <c r="A110" s="3" t="s">
        <v>23</v>
      </c>
      <c r="B110" s="3">
        <f>COUNTIF('Form Responses 1'!$E$2:$E$500,'Tổng quan (n78)'!$A110)</f>
        <v>42</v>
      </c>
    </row>
    <row r="111" spans="1:6" x14ac:dyDescent="0.25">
      <c r="A111" s="3" t="s">
        <v>83</v>
      </c>
      <c r="B111" s="3">
        <f>COUNTIF('Form Responses 1'!$E$2:$E$500,'Tổng quan (n78)'!$A111)</f>
        <v>4</v>
      </c>
    </row>
    <row r="112" spans="1:6" x14ac:dyDescent="0.25">
      <c r="A112" s="3" t="s">
        <v>107</v>
      </c>
      <c r="B112" s="3">
        <f>COUNTIF('Form Responses 1'!$E$2:$E$500,'Tổng quan (n78)'!$A112)</f>
        <v>0</v>
      </c>
    </row>
    <row r="113" spans="1:4" x14ac:dyDescent="0.25">
      <c r="A113" s="3"/>
      <c r="B113" s="3"/>
    </row>
    <row r="114" spans="1:4" x14ac:dyDescent="0.25">
      <c r="A114" s="3"/>
      <c r="B114" s="3"/>
    </row>
    <row r="115" spans="1:4" x14ac:dyDescent="0.25">
      <c r="A115" s="3"/>
      <c r="B115" s="3"/>
    </row>
    <row r="116" spans="1:4" x14ac:dyDescent="0.25">
      <c r="A116" s="3"/>
      <c r="B116" s="3"/>
    </row>
    <row r="117" spans="1:4" x14ac:dyDescent="0.25">
      <c r="A117" s="3"/>
      <c r="B117" s="3"/>
    </row>
    <row r="118" spans="1:4" x14ac:dyDescent="0.25">
      <c r="A118" s="3"/>
      <c r="B118" s="3"/>
    </row>
    <row r="119" spans="1:4" x14ac:dyDescent="0.25">
      <c r="A119" s="1"/>
    </row>
    <row r="120" spans="1:4" x14ac:dyDescent="0.25">
      <c r="A120" s="49" t="s">
        <v>5</v>
      </c>
    </row>
    <row r="121" spans="1:4" x14ac:dyDescent="0.25">
      <c r="A121" s="5"/>
      <c r="B121" s="5" t="s">
        <v>195</v>
      </c>
      <c r="C121" s="3"/>
      <c r="D121" s="3"/>
    </row>
    <row r="122" spans="1:4" x14ac:dyDescent="0.25">
      <c r="A122" s="3" t="s">
        <v>24</v>
      </c>
      <c r="B122" s="2">
        <f>COUNTIF('Form Responses 1'!$F$2:$F$500,'Tổng quan (n78)'!$A122)</f>
        <v>18</v>
      </c>
    </row>
    <row r="123" spans="1:4" x14ac:dyDescent="0.25">
      <c r="A123" s="3" t="s">
        <v>41</v>
      </c>
      <c r="B123" s="2">
        <f>COUNTIF('Form Responses 1'!$F$2:$F$500,'Tổng quan (n78)'!$A123)</f>
        <v>46</v>
      </c>
    </row>
    <row r="124" spans="1:4" x14ac:dyDescent="0.25">
      <c r="A124" s="3" t="s">
        <v>84</v>
      </c>
      <c r="B124" s="2">
        <f>COUNTIF('Form Responses 1'!$F$2:$F$500,'Tổng quan (n78)'!$A124)</f>
        <v>14</v>
      </c>
    </row>
    <row r="125" spans="1:4" x14ac:dyDescent="0.25">
      <c r="A125" s="3"/>
    </row>
    <row r="126" spans="1:4" x14ac:dyDescent="0.25">
      <c r="A126" s="3"/>
    </row>
    <row r="127" spans="1:4" x14ac:dyDescent="0.25">
      <c r="A127" s="3"/>
    </row>
    <row r="128" spans="1:4" x14ac:dyDescent="0.25">
      <c r="A128" s="3"/>
    </row>
    <row r="129" spans="1:5" x14ac:dyDescent="0.25">
      <c r="A129" s="3"/>
    </row>
    <row r="130" spans="1:5" x14ac:dyDescent="0.25">
      <c r="A130" s="3"/>
    </row>
    <row r="131" spans="1:5" x14ac:dyDescent="0.25">
      <c r="A131" s="3"/>
    </row>
    <row r="132" spans="1:5" x14ac:dyDescent="0.25">
      <c r="A132" s="3"/>
    </row>
    <row r="133" spans="1:5" x14ac:dyDescent="0.25">
      <c r="A133" s="49" t="s">
        <v>6</v>
      </c>
      <c r="E133" s="2" t="s">
        <v>182</v>
      </c>
    </row>
    <row r="134" spans="1:5" x14ac:dyDescent="0.25">
      <c r="A134" s="5"/>
      <c r="B134" s="1" t="s">
        <v>194</v>
      </c>
    </row>
    <row r="135" spans="1:5" x14ac:dyDescent="0.25">
      <c r="A135" s="3" t="s">
        <v>108</v>
      </c>
      <c r="B135" s="2">
        <f>COUNTIF('Form Responses 1'!$G$2:$G$500,'Tổng quan (n78)'!$A135)</f>
        <v>13</v>
      </c>
    </row>
    <row r="136" spans="1:5" ht="23" x14ac:dyDescent="0.25">
      <c r="A136" s="3" t="s">
        <v>25</v>
      </c>
      <c r="B136" s="2">
        <f>COUNTIF('Form Responses 1'!$G$2:$G$500,'Tổng quan (n78)'!$A136)</f>
        <v>14</v>
      </c>
    </row>
    <row r="137" spans="1:5" ht="23" x14ac:dyDescent="0.25">
      <c r="A137" s="3" t="s">
        <v>54</v>
      </c>
      <c r="B137" s="2">
        <f>COUNTIF('Form Responses 1'!$G$2:$G$500,'Tổng quan (n78)'!$A137)</f>
        <v>30</v>
      </c>
    </row>
    <row r="138" spans="1:5" ht="23" x14ac:dyDescent="0.25">
      <c r="A138" s="3" t="s">
        <v>109</v>
      </c>
      <c r="B138" s="2">
        <f>COUNTIF('Form Responses 1'!$G$2:$G$500,'Tổng quan (n78)'!$A138)</f>
        <v>6</v>
      </c>
    </row>
    <row r="139" spans="1:5" ht="23" x14ac:dyDescent="0.25">
      <c r="A139" s="3" t="s">
        <v>74</v>
      </c>
      <c r="B139" s="2">
        <f>COUNTIF('Form Responses 1'!$G$2:$G$500,'Tổng quan (n78)'!$A139)</f>
        <v>8</v>
      </c>
    </row>
    <row r="140" spans="1:5" ht="34.5" x14ac:dyDescent="0.25">
      <c r="A140" s="3" t="s">
        <v>42</v>
      </c>
      <c r="B140" s="2">
        <f>COUNTIF('Form Responses 1'!$G$2:$G$500,'Tổng quan (n78)'!$A140)</f>
        <v>7</v>
      </c>
    </row>
    <row r="141" spans="1:5" x14ac:dyDescent="0.25">
      <c r="A141" s="1"/>
    </row>
    <row r="142" spans="1:5" x14ac:dyDescent="0.25">
      <c r="A142" s="49" t="s">
        <v>7</v>
      </c>
      <c r="E142" s="2" t="s">
        <v>183</v>
      </c>
    </row>
    <row r="143" spans="1:5" x14ac:dyDescent="0.25">
      <c r="A143" s="5"/>
      <c r="B143" s="5" t="s">
        <v>196</v>
      </c>
    </row>
    <row r="144" spans="1:5" ht="23" x14ac:dyDescent="0.25">
      <c r="A144" s="3" t="s">
        <v>91</v>
      </c>
      <c r="B144" s="2">
        <f>COUNTIF('Form Responses 1'!$H$2:$H$500,'Tổng quan (n78)'!$A144)</f>
        <v>25</v>
      </c>
    </row>
    <row r="145" spans="1:4" ht="23" x14ac:dyDescent="0.25">
      <c r="A145" s="3" t="s">
        <v>26</v>
      </c>
      <c r="B145" s="2">
        <f>COUNTIF('Form Responses 1'!$H$2:$H$500,'Tổng quan (n78)'!$A145)</f>
        <v>17</v>
      </c>
    </row>
    <row r="146" spans="1:4" ht="23" x14ac:dyDescent="0.25">
      <c r="A146" s="3" t="s">
        <v>65</v>
      </c>
      <c r="B146" s="2">
        <f>COUNTIF('Form Responses 1'!$H$2:$H$500,'Tổng quan (n78)'!$A146)</f>
        <v>10</v>
      </c>
    </row>
    <row r="147" spans="1:4" ht="23" x14ac:dyDescent="0.25">
      <c r="A147" s="3" t="s">
        <v>43</v>
      </c>
      <c r="B147" s="2">
        <f>COUNTIF('Form Responses 1'!$H$2:$H$500,'Tổng quan (n78)'!$A147)</f>
        <v>26</v>
      </c>
    </row>
    <row r="148" spans="1:4" x14ac:dyDescent="0.25">
      <c r="A148" s="3" t="s">
        <v>110</v>
      </c>
      <c r="B148" s="2">
        <f>COUNTIF('Form Responses 1'!$H$2:$H$500,'Tổng quan (n78)'!$A148)</f>
        <v>0</v>
      </c>
    </row>
    <row r="149" spans="1:4" x14ac:dyDescent="0.25">
      <c r="A149" s="5"/>
    </row>
    <row r="150" spans="1:4" x14ac:dyDescent="0.25">
      <c r="A150" s="1"/>
    </row>
    <row r="151" spans="1:4" x14ac:dyDescent="0.25">
      <c r="A151" s="49" t="s">
        <v>8</v>
      </c>
    </row>
    <row r="152" spans="1:4" x14ac:dyDescent="0.25">
      <c r="A152" s="5"/>
      <c r="B152" s="5" t="s">
        <v>197</v>
      </c>
      <c r="D152" s="2" t="s">
        <v>197</v>
      </c>
    </row>
    <row r="153" spans="1:4" x14ac:dyDescent="0.25">
      <c r="A153" s="3" t="s">
        <v>120</v>
      </c>
      <c r="B153" s="2">
        <f>COUNTIF('Form Responses 1'!$I:$I,"*"&amp;A153&amp;"*")</f>
        <v>77</v>
      </c>
      <c r="C153" s="2" t="s">
        <v>115</v>
      </c>
      <c r="D153" s="2">
        <f>$B$158</f>
        <v>23</v>
      </c>
    </row>
    <row r="154" spans="1:4" ht="34.5" x14ac:dyDescent="0.25">
      <c r="A154" s="3" t="s">
        <v>111</v>
      </c>
      <c r="B154" s="2">
        <f>COUNTIF('Form Responses 1'!$I:$I,"*"&amp;A154&amp;"*")</f>
        <v>67</v>
      </c>
      <c r="C154" s="2" t="s">
        <v>112</v>
      </c>
      <c r="D154" s="2">
        <f>$B$155</f>
        <v>24</v>
      </c>
    </row>
    <row r="155" spans="1:4" ht="46" x14ac:dyDescent="0.25">
      <c r="A155" s="3" t="s">
        <v>112</v>
      </c>
      <c r="B155" s="2">
        <f>COUNTIF('Form Responses 1'!$I:$I,"*"&amp;A155&amp;"*")</f>
        <v>24</v>
      </c>
      <c r="C155" s="2" t="s">
        <v>119</v>
      </c>
      <c r="D155" s="2">
        <f>$B$162</f>
        <v>33</v>
      </c>
    </row>
    <row r="156" spans="1:4" ht="34.5" x14ac:dyDescent="0.25">
      <c r="A156" s="3" t="s">
        <v>113</v>
      </c>
      <c r="B156" s="2">
        <f>COUNTIF('Form Responses 1'!$I:$I,"*"&amp;A156&amp;"*")</f>
        <v>41</v>
      </c>
      <c r="C156" s="2" t="s">
        <v>116</v>
      </c>
      <c r="D156" s="2">
        <f>$B$159</f>
        <v>34</v>
      </c>
    </row>
    <row r="157" spans="1:4" ht="34.5" x14ac:dyDescent="0.25">
      <c r="A157" s="3" t="s">
        <v>114</v>
      </c>
      <c r="B157" s="2">
        <f>COUNTIF('Form Responses 1'!$I:$I,"*"&amp;A157&amp;"*")</f>
        <v>55</v>
      </c>
      <c r="C157" s="2" t="s">
        <v>118</v>
      </c>
      <c r="D157" s="2">
        <f>$B$161</f>
        <v>39</v>
      </c>
    </row>
    <row r="158" spans="1:4" ht="23" x14ac:dyDescent="0.25">
      <c r="A158" s="3" t="s">
        <v>115</v>
      </c>
      <c r="B158" s="2">
        <f>COUNTIF('Form Responses 1'!$I:$I,"*"&amp;A158&amp;"*")</f>
        <v>23</v>
      </c>
      <c r="C158" s="2" t="s">
        <v>117</v>
      </c>
      <c r="D158" s="2">
        <f>$B$160</f>
        <v>39</v>
      </c>
    </row>
    <row r="159" spans="1:4" ht="23" x14ac:dyDescent="0.25">
      <c r="A159" s="3" t="s">
        <v>116</v>
      </c>
      <c r="B159" s="2">
        <f>COUNTIF('Form Responses 1'!$I:$I,"*"&amp;A159&amp;"*")</f>
        <v>34</v>
      </c>
      <c r="C159" s="2" t="s">
        <v>113</v>
      </c>
      <c r="D159" s="2">
        <f>$B$156</f>
        <v>41</v>
      </c>
    </row>
    <row r="160" spans="1:4" ht="23" x14ac:dyDescent="0.25">
      <c r="A160" s="3" t="s">
        <v>117</v>
      </c>
      <c r="B160" s="2">
        <f>COUNTIF('Form Responses 1'!$I:$I,"*"&amp;A160&amp;"*")</f>
        <v>39</v>
      </c>
      <c r="C160" s="2" t="s">
        <v>114</v>
      </c>
      <c r="D160" s="2">
        <f>$B$157</f>
        <v>55</v>
      </c>
    </row>
    <row r="161" spans="1:4" ht="23" x14ac:dyDescent="0.25">
      <c r="A161" s="3" t="s">
        <v>118</v>
      </c>
      <c r="B161" s="2">
        <f>COUNTIF('Form Responses 1'!$I:$I,"*"&amp;A161&amp;"*")</f>
        <v>39</v>
      </c>
      <c r="C161" s="2" t="s">
        <v>111</v>
      </c>
      <c r="D161" s="2">
        <f>$B$154</f>
        <v>67</v>
      </c>
    </row>
    <row r="162" spans="1:4" ht="34.5" x14ac:dyDescent="0.25">
      <c r="A162" s="3" t="s">
        <v>119</v>
      </c>
      <c r="B162" s="2">
        <f>COUNTIF('Form Responses 1'!$I:$I,"*"&amp;A162&amp;"*")</f>
        <v>33</v>
      </c>
      <c r="C162" s="2" t="s">
        <v>120</v>
      </c>
      <c r="D162" s="2">
        <f>$B$153</f>
        <v>77</v>
      </c>
    </row>
    <row r="163" spans="1:4" x14ac:dyDescent="0.25">
      <c r="A163" s="5"/>
    </row>
    <row r="164" spans="1:4" x14ac:dyDescent="0.25">
      <c r="A164" s="1"/>
    </row>
    <row r="165" spans="1:4" x14ac:dyDescent="0.25">
      <c r="A165" s="49" t="s">
        <v>9</v>
      </c>
      <c r="D165" s="2" t="s">
        <v>184</v>
      </c>
    </row>
    <row r="166" spans="1:4" x14ac:dyDescent="0.25">
      <c r="A166" s="5"/>
      <c r="B166" s="5" t="s">
        <v>198</v>
      </c>
      <c r="C166" s="5"/>
      <c r="D166" s="5" t="s">
        <v>198</v>
      </c>
    </row>
    <row r="167" spans="1:4" ht="23" x14ac:dyDescent="0.25">
      <c r="A167" s="3" t="s">
        <v>121</v>
      </c>
      <c r="B167" s="2">
        <f>COUNTIF('Form Responses 1'!$J:$J,"*"&amp;A167&amp;"*")</f>
        <v>14</v>
      </c>
      <c r="C167" s="3" t="s">
        <v>121</v>
      </c>
      <c r="D167" s="2">
        <f>$B$167</f>
        <v>14</v>
      </c>
    </row>
    <row r="168" spans="1:4" ht="23" x14ac:dyDescent="0.25">
      <c r="A168" s="3" t="s">
        <v>86</v>
      </c>
      <c r="B168" s="2">
        <f>COUNTIF('Form Responses 1'!$J:$J,"*"&amp;A168&amp;"*")</f>
        <v>48</v>
      </c>
      <c r="C168" s="3" t="s">
        <v>122</v>
      </c>
      <c r="D168" s="2">
        <f>$B$169</f>
        <v>15</v>
      </c>
    </row>
    <row r="169" spans="1:4" ht="34.5" x14ac:dyDescent="0.25">
      <c r="A169" s="3" t="s">
        <v>122</v>
      </c>
      <c r="B169" s="2">
        <f>COUNTIF('Form Responses 1'!$J:$J,"*"&amp;A169&amp;"*")</f>
        <v>15</v>
      </c>
      <c r="C169" s="3" t="s">
        <v>124</v>
      </c>
      <c r="D169" s="2">
        <f>$B$171</f>
        <v>30</v>
      </c>
    </row>
    <row r="170" spans="1:4" ht="34.5" x14ac:dyDescent="0.25">
      <c r="A170" s="3" t="s">
        <v>123</v>
      </c>
      <c r="B170" s="2">
        <f>COUNTIF('Form Responses 1'!$J:$J,"*"&amp;A170&amp;"*")</f>
        <v>32</v>
      </c>
      <c r="C170" s="3" t="s">
        <v>123</v>
      </c>
      <c r="D170" s="2">
        <f>$B$170</f>
        <v>32</v>
      </c>
    </row>
    <row r="171" spans="1:4" ht="23" x14ac:dyDescent="0.25">
      <c r="A171" s="3" t="s">
        <v>124</v>
      </c>
      <c r="B171" s="2">
        <f>COUNTIF('Form Responses 1'!$J:$J,"*"&amp;A171&amp;"*")</f>
        <v>30</v>
      </c>
      <c r="C171" s="3" t="s">
        <v>86</v>
      </c>
      <c r="D171" s="2">
        <f>$B$168</f>
        <v>48</v>
      </c>
    </row>
    <row r="172" spans="1:4" x14ac:dyDescent="0.25">
      <c r="A172" s="3" t="s">
        <v>125</v>
      </c>
      <c r="B172" s="2">
        <f>COUNTIF('Form Responses 1'!$J:$J,"*"&amp;A172&amp;"*")</f>
        <v>0</v>
      </c>
    </row>
    <row r="173" spans="1:4" x14ac:dyDescent="0.25">
      <c r="A173" s="1"/>
    </row>
    <row r="174" spans="1:4" x14ac:dyDescent="0.25">
      <c r="A174" s="1"/>
    </row>
    <row r="175" spans="1:4" x14ac:dyDescent="0.25">
      <c r="A175" s="49" t="s">
        <v>10</v>
      </c>
    </row>
    <row r="176" spans="1:4" x14ac:dyDescent="0.25">
      <c r="A176" s="5"/>
      <c r="B176" s="5" t="s">
        <v>199</v>
      </c>
      <c r="D176" s="2" t="s">
        <v>199</v>
      </c>
    </row>
    <row r="177" spans="1:7" x14ac:dyDescent="0.25">
      <c r="A177" s="3" t="s">
        <v>46</v>
      </c>
      <c r="B177" s="2">
        <f>COUNTIF('Form Responses 1'!$K:$K,"*"&amp;A177&amp;"*")</f>
        <v>55</v>
      </c>
      <c r="C177" s="2" t="s">
        <v>126</v>
      </c>
      <c r="D177" s="2">
        <f>$B$179</f>
        <v>9</v>
      </c>
    </row>
    <row r="178" spans="1:7" x14ac:dyDescent="0.25">
      <c r="A178" s="3" t="s">
        <v>452</v>
      </c>
      <c r="B178" s="2">
        <f>COUNTIF('Form Responses 1'!$K:$K,"*"&amp;A178&amp;"*")</f>
        <v>63</v>
      </c>
      <c r="C178" s="2" t="s">
        <v>127</v>
      </c>
      <c r="D178" s="2">
        <f>$B$180</f>
        <v>27</v>
      </c>
    </row>
    <row r="179" spans="1:7" x14ac:dyDescent="0.25">
      <c r="A179" s="3" t="s">
        <v>126</v>
      </c>
      <c r="B179" s="2">
        <f>COUNTIF('Form Responses 1'!$K:$K,"*"&amp;A179&amp;"*")</f>
        <v>9</v>
      </c>
      <c r="C179" s="2" t="s">
        <v>46</v>
      </c>
      <c r="D179" s="2">
        <f>$B$177</f>
        <v>55</v>
      </c>
    </row>
    <row r="180" spans="1:7" x14ac:dyDescent="0.25">
      <c r="A180" s="3" t="s">
        <v>127</v>
      </c>
      <c r="B180" s="2">
        <f>COUNTIF('Form Responses 1'!$K:$K,"*"&amp;A180&amp;"*")</f>
        <v>27</v>
      </c>
      <c r="C180" s="2" t="s">
        <v>452</v>
      </c>
      <c r="D180" s="2">
        <f>$B$178</f>
        <v>63</v>
      </c>
    </row>
    <row r="181" spans="1:7" x14ac:dyDescent="0.25">
      <c r="A181" s="3" t="s">
        <v>110</v>
      </c>
      <c r="B181" s="2">
        <f>COUNTIF('Form Responses 1'!$K:$K,"*"&amp;A181&amp;"*")</f>
        <v>0</v>
      </c>
    </row>
    <row r="182" spans="1:7" x14ac:dyDescent="0.25">
      <c r="A182" s="1"/>
    </row>
    <row r="183" spans="1:7" x14ac:dyDescent="0.25">
      <c r="A183" s="1"/>
    </row>
    <row r="184" spans="1:7" x14ac:dyDescent="0.25">
      <c r="A184" s="1"/>
    </row>
    <row r="185" spans="1:7" x14ac:dyDescent="0.25">
      <c r="A185" s="49" t="s">
        <v>11</v>
      </c>
    </row>
    <row r="186" spans="1:7" x14ac:dyDescent="0.25">
      <c r="A186" s="5"/>
      <c r="B186" s="1" t="s">
        <v>200</v>
      </c>
      <c r="C186" s="3"/>
      <c r="D186" s="3"/>
      <c r="E186" s="3"/>
    </row>
    <row r="187" spans="1:7" ht="23" x14ac:dyDescent="0.25">
      <c r="A187" s="3" t="s">
        <v>57</v>
      </c>
      <c r="B187" s="2">
        <f>COUNTIF('Form Responses 1'!$L$2:$L$500,'Tổng quan (n78)'!$A187)</f>
        <v>31</v>
      </c>
    </row>
    <row r="188" spans="1:7" x14ac:dyDescent="0.25">
      <c r="A188" s="3" t="s">
        <v>29</v>
      </c>
      <c r="B188" s="2">
        <f>COUNTIF('Form Responses 1'!$L$2:$L$500,'Tổng quan (n78)'!$A188)</f>
        <v>37</v>
      </c>
    </row>
    <row r="189" spans="1:7" x14ac:dyDescent="0.25">
      <c r="A189" s="3" t="s">
        <v>128</v>
      </c>
      <c r="B189" s="2">
        <f>COUNTIF('Form Responses 1'!$L$2:$L$500,'Tổng quan (n78)'!$A189)</f>
        <v>6</v>
      </c>
    </row>
    <row r="190" spans="1:7" x14ac:dyDescent="0.25">
      <c r="A190" s="3" t="s">
        <v>129</v>
      </c>
      <c r="B190" s="2">
        <f>COUNTIF('Form Responses 1'!$L$2:$L$500,'Tổng quan (n78)'!$A190)</f>
        <v>2</v>
      </c>
      <c r="F190" s="3"/>
    </row>
    <row r="191" spans="1:7" x14ac:dyDescent="0.25">
      <c r="A191" s="3" t="s">
        <v>130</v>
      </c>
      <c r="B191" s="2">
        <f>COUNTIF('Form Responses 1'!$L$2:$L$500,'Tổng quan (n78)'!$A191)</f>
        <v>0</v>
      </c>
    </row>
    <row r="192" spans="1:7" x14ac:dyDescent="0.25">
      <c r="A192" s="3" t="s">
        <v>110</v>
      </c>
      <c r="B192" s="2">
        <f>COUNTIF('Form Responses 1'!$L$2:$L$500,'Tổng quan (n78)'!$A192)</f>
        <v>0</v>
      </c>
      <c r="G192" s="3"/>
    </row>
    <row r="193" spans="1:4" x14ac:dyDescent="0.25">
      <c r="A193" s="1"/>
    </row>
    <row r="194" spans="1:4" x14ac:dyDescent="0.25">
      <c r="A194" s="49" t="s">
        <v>12</v>
      </c>
    </row>
    <row r="195" spans="1:4" x14ac:dyDescent="0.25">
      <c r="A195" s="5"/>
      <c r="B195" s="5" t="s">
        <v>201</v>
      </c>
      <c r="D195" s="2" t="s">
        <v>201</v>
      </c>
    </row>
    <row r="196" spans="1:4" x14ac:dyDescent="0.25">
      <c r="A196" s="3" t="s">
        <v>120</v>
      </c>
      <c r="B196" s="2">
        <f>COUNTIF('Form Responses 1'!$M:$M,"*"&amp;A196&amp;"*")</f>
        <v>32</v>
      </c>
      <c r="C196" s="2" t="s">
        <v>131</v>
      </c>
      <c r="D196" s="2">
        <f>$B$197</f>
        <v>15</v>
      </c>
    </row>
    <row r="197" spans="1:4" ht="34.5" x14ac:dyDescent="0.25">
      <c r="A197" s="3" t="s">
        <v>131</v>
      </c>
      <c r="B197" s="2">
        <f>COUNTIF('Form Responses 1'!$M:$M,"*"&amp;A197&amp;"*")</f>
        <v>15</v>
      </c>
      <c r="C197" s="2" t="s">
        <v>112</v>
      </c>
      <c r="D197" s="2">
        <f>$B$198</f>
        <v>17</v>
      </c>
    </row>
    <row r="198" spans="1:4" ht="46" x14ac:dyDescent="0.25">
      <c r="A198" s="3" t="s">
        <v>112</v>
      </c>
      <c r="B198" s="2">
        <f>COUNTIF('Form Responses 1'!$M:$M,"*"&amp;A198&amp;"*")</f>
        <v>17</v>
      </c>
      <c r="C198" s="2" t="s">
        <v>119</v>
      </c>
      <c r="D198" s="2">
        <f>$B$205</f>
        <v>19</v>
      </c>
    </row>
    <row r="199" spans="1:4" ht="34.5" x14ac:dyDescent="0.25">
      <c r="A199" s="3" t="s">
        <v>113</v>
      </c>
      <c r="B199" s="2">
        <f>COUNTIF('Form Responses 1'!$M:$M,"*"&amp;A199&amp;"*")</f>
        <v>20</v>
      </c>
      <c r="C199" s="2" t="s">
        <v>118</v>
      </c>
      <c r="D199" s="2">
        <f>$B$204</f>
        <v>18</v>
      </c>
    </row>
    <row r="200" spans="1:4" ht="34.5" x14ac:dyDescent="0.25">
      <c r="A200" s="3" t="s">
        <v>114</v>
      </c>
      <c r="B200" s="2">
        <f>COUNTIF('Form Responses 1'!$M:$M,"*"&amp;A200&amp;"*")</f>
        <v>19</v>
      </c>
      <c r="C200" s="2" t="s">
        <v>113</v>
      </c>
      <c r="D200" s="2">
        <f>$B$199</f>
        <v>20</v>
      </c>
    </row>
    <row r="201" spans="1:4" ht="23" x14ac:dyDescent="0.25">
      <c r="A201" s="3" t="s">
        <v>115</v>
      </c>
      <c r="B201" s="2">
        <f>COUNTIF('Form Responses 1'!$M:$M,"*"&amp;A201&amp;"*")</f>
        <v>20</v>
      </c>
      <c r="C201" s="2" t="s">
        <v>114</v>
      </c>
      <c r="D201" s="2">
        <f>$B$200</f>
        <v>19</v>
      </c>
    </row>
    <row r="202" spans="1:4" ht="23" x14ac:dyDescent="0.25">
      <c r="A202" s="3" t="s">
        <v>116</v>
      </c>
      <c r="B202" s="2">
        <f>COUNTIF('Form Responses 1'!$M:$M,"*"&amp;A202&amp;"*")</f>
        <v>35</v>
      </c>
      <c r="C202" s="2" t="s">
        <v>115</v>
      </c>
      <c r="D202" s="2">
        <f>$B$201</f>
        <v>20</v>
      </c>
    </row>
    <row r="203" spans="1:4" ht="23" x14ac:dyDescent="0.25">
      <c r="A203" s="3" t="s">
        <v>132</v>
      </c>
      <c r="B203" s="2">
        <f>COUNTIF('Form Responses 1'!$M:$M,"*"&amp;A203&amp;"*")</f>
        <v>42</v>
      </c>
      <c r="C203" s="2" t="s">
        <v>120</v>
      </c>
      <c r="D203" s="2">
        <f>$B$196</f>
        <v>32</v>
      </c>
    </row>
    <row r="204" spans="1:4" ht="23" x14ac:dyDescent="0.25">
      <c r="A204" s="3" t="s">
        <v>118</v>
      </c>
      <c r="B204" s="2">
        <f>COUNTIF('Form Responses 1'!$M:$M,"*"&amp;A204&amp;"*")</f>
        <v>18</v>
      </c>
      <c r="C204" s="2" t="s">
        <v>116</v>
      </c>
      <c r="D204" s="2">
        <f>$B$202</f>
        <v>35</v>
      </c>
    </row>
    <row r="205" spans="1:4" ht="34.5" x14ac:dyDescent="0.25">
      <c r="A205" s="3" t="s">
        <v>119</v>
      </c>
      <c r="B205" s="2">
        <f>COUNTIF('Form Responses 1'!$M:$M,"*"&amp;A205&amp;"*")</f>
        <v>19</v>
      </c>
      <c r="C205" s="2" t="s">
        <v>132</v>
      </c>
      <c r="D205" s="2">
        <f>$B$203</f>
        <v>42</v>
      </c>
    </row>
    <row r="206" spans="1:4" x14ac:dyDescent="0.25">
      <c r="A206" s="3" t="s">
        <v>110</v>
      </c>
      <c r="B206" s="2">
        <f>COUNTIF('Form Responses 1'!$M:$M,"*"&amp;A206&amp;"*")</f>
        <v>0</v>
      </c>
    </row>
    <row r="207" spans="1:4" x14ac:dyDescent="0.25">
      <c r="A207" s="5"/>
    </row>
    <row r="208" spans="1:4" x14ac:dyDescent="0.25">
      <c r="A208" s="5"/>
    </row>
    <row r="209" spans="1:4" x14ac:dyDescent="0.25">
      <c r="A209" s="5"/>
    </row>
    <row r="210" spans="1:4" x14ac:dyDescent="0.25">
      <c r="A210" s="5"/>
    </row>
    <row r="211" spans="1:4" x14ac:dyDescent="0.25">
      <c r="A211" s="5"/>
    </row>
    <row r="212" spans="1:4" x14ac:dyDescent="0.25">
      <c r="A212" s="5"/>
    </row>
    <row r="213" spans="1:4" x14ac:dyDescent="0.25">
      <c r="A213" s="5"/>
    </row>
    <row r="214" spans="1:4" x14ac:dyDescent="0.25">
      <c r="A214" s="5"/>
    </row>
    <row r="215" spans="1:4" x14ac:dyDescent="0.25">
      <c r="A215" s="49" t="s">
        <v>13</v>
      </c>
    </row>
    <row r="216" spans="1:4" x14ac:dyDescent="0.25">
      <c r="A216" s="5"/>
      <c r="B216" s="5" t="s">
        <v>202</v>
      </c>
      <c r="D216" s="2" t="s">
        <v>202</v>
      </c>
    </row>
    <row r="217" spans="1:4" ht="23" x14ac:dyDescent="0.25">
      <c r="A217" s="3" t="s">
        <v>133</v>
      </c>
      <c r="B217" s="2">
        <f>COUNTIF('Form Responses 1'!$N:$N,"*"&amp;A217&amp;"*")</f>
        <v>26</v>
      </c>
      <c r="C217" s="2" t="s">
        <v>146</v>
      </c>
      <c r="D217" s="2">
        <f>$B$230</f>
        <v>1</v>
      </c>
    </row>
    <row r="218" spans="1:4" x14ac:dyDescent="0.25">
      <c r="A218" s="3" t="s">
        <v>134</v>
      </c>
      <c r="B218" s="2">
        <f>COUNTIF('Form Responses 1'!$N:$N,"*"&amp;A218&amp;"*")</f>
        <v>46</v>
      </c>
      <c r="C218" s="2" t="s">
        <v>141</v>
      </c>
      <c r="D218" s="2">
        <f>$B$225</f>
        <v>6</v>
      </c>
    </row>
    <row r="219" spans="1:4" ht="23" x14ac:dyDescent="0.25">
      <c r="A219" s="3" t="s">
        <v>135</v>
      </c>
      <c r="B219" s="2">
        <f>COUNTIF('Form Responses 1'!$N:$N,"*"&amp;A219&amp;"*")</f>
        <v>20</v>
      </c>
      <c r="C219" s="2" t="s">
        <v>144</v>
      </c>
      <c r="D219" s="2">
        <f>$B$228</f>
        <v>6</v>
      </c>
    </row>
    <row r="220" spans="1:4" ht="23" x14ac:dyDescent="0.25">
      <c r="A220" s="3" t="s">
        <v>136</v>
      </c>
      <c r="B220" s="2">
        <f>COUNTIF('Form Responses 1'!$N:$N,"*"&amp;A220&amp;"*")</f>
        <v>10</v>
      </c>
      <c r="C220" s="2" t="s">
        <v>145</v>
      </c>
      <c r="D220" s="2">
        <f>$B$229</f>
        <v>8</v>
      </c>
    </row>
    <row r="221" spans="1:4" ht="23" x14ac:dyDescent="0.25">
      <c r="A221" s="3" t="s">
        <v>137</v>
      </c>
      <c r="B221" s="2">
        <f>COUNTIF('Form Responses 1'!$N:$N,"*"&amp;A221&amp;"*")</f>
        <v>22</v>
      </c>
      <c r="C221" s="2" t="s">
        <v>136</v>
      </c>
      <c r="D221" s="2">
        <f>$B$220</f>
        <v>10</v>
      </c>
    </row>
    <row r="222" spans="1:4" ht="23" x14ac:dyDescent="0.25">
      <c r="A222" s="3" t="s">
        <v>138</v>
      </c>
      <c r="B222" s="2">
        <f>COUNTIF('Form Responses 1'!$N:$N,"*"&amp;A222&amp;"*")</f>
        <v>18</v>
      </c>
      <c r="C222" s="2" t="s">
        <v>140</v>
      </c>
      <c r="D222" s="2">
        <f>$B$224</f>
        <v>12</v>
      </c>
    </row>
    <row r="223" spans="1:4" ht="34.5" x14ac:dyDescent="0.25">
      <c r="A223" s="3" t="s">
        <v>139</v>
      </c>
      <c r="B223" s="2">
        <f>COUNTIF('Form Responses 1'!$N:$N,"*"&amp;A223&amp;"*")</f>
        <v>14</v>
      </c>
      <c r="C223" s="2" t="s">
        <v>139</v>
      </c>
      <c r="D223" s="2">
        <f>$B$223</f>
        <v>14</v>
      </c>
    </row>
    <row r="224" spans="1:4" ht="23" x14ac:dyDescent="0.25">
      <c r="A224" s="3" t="s">
        <v>140</v>
      </c>
      <c r="B224" s="2">
        <f>COUNTIF('Form Responses 1'!$N:$N,"*"&amp;A224&amp;"*")</f>
        <v>12</v>
      </c>
      <c r="C224" s="2" t="s">
        <v>143</v>
      </c>
      <c r="D224" s="2">
        <f>$B$227</f>
        <v>16</v>
      </c>
    </row>
    <row r="225" spans="1:6" ht="23" x14ac:dyDescent="0.25">
      <c r="A225" s="3" t="s">
        <v>141</v>
      </c>
      <c r="B225" s="2">
        <f>COUNTIF('Form Responses 1'!$N:$N,"*"&amp;A225&amp;"*")</f>
        <v>6</v>
      </c>
      <c r="C225" s="2" t="s">
        <v>138</v>
      </c>
      <c r="D225" s="2">
        <f>$B$222</f>
        <v>18</v>
      </c>
    </row>
    <row r="226" spans="1:6" x14ac:dyDescent="0.25">
      <c r="A226" s="3" t="s">
        <v>142</v>
      </c>
      <c r="B226" s="2">
        <f>COUNTIF('Form Responses 1'!$N:$N,"*"&amp;A226&amp;"*")</f>
        <v>26</v>
      </c>
      <c r="C226" s="2" t="s">
        <v>135</v>
      </c>
      <c r="D226" s="2">
        <f>$B$219</f>
        <v>20</v>
      </c>
    </row>
    <row r="227" spans="1:6" ht="23" x14ac:dyDescent="0.25">
      <c r="A227" s="3" t="s">
        <v>143</v>
      </c>
      <c r="B227" s="2">
        <f>COUNTIF('Form Responses 1'!$N:$N,"*"&amp;A227&amp;"*")</f>
        <v>16</v>
      </c>
      <c r="C227" s="2" t="s">
        <v>137</v>
      </c>
      <c r="D227" s="2">
        <f>$B$221</f>
        <v>22</v>
      </c>
    </row>
    <row r="228" spans="1:6" ht="34.5" x14ac:dyDescent="0.25">
      <c r="A228" s="3" t="s">
        <v>144</v>
      </c>
      <c r="B228" s="2">
        <f>COUNTIF('Form Responses 1'!$N:$N,"*"&amp;A228&amp;"*")</f>
        <v>6</v>
      </c>
      <c r="C228" s="2" t="s">
        <v>133</v>
      </c>
      <c r="D228" s="2">
        <f>$B$217</f>
        <v>26</v>
      </c>
    </row>
    <row r="229" spans="1:6" ht="23" x14ac:dyDescent="0.25">
      <c r="A229" s="3" t="s">
        <v>145</v>
      </c>
      <c r="B229" s="2">
        <f>COUNTIF('Form Responses 1'!$N:$N,"*"&amp;A229&amp;"*")</f>
        <v>8</v>
      </c>
      <c r="C229" s="2" t="s">
        <v>142</v>
      </c>
      <c r="D229" s="2">
        <f>$B$226</f>
        <v>26</v>
      </c>
    </row>
    <row r="230" spans="1:6" ht="23" x14ac:dyDescent="0.25">
      <c r="A230" s="3" t="s">
        <v>146</v>
      </c>
      <c r="B230" s="2">
        <f>COUNTIF('Form Responses 1'!$N:$N,"*"&amp;A230&amp;"*")</f>
        <v>1</v>
      </c>
      <c r="C230" s="2" t="s">
        <v>134</v>
      </c>
      <c r="D230" s="2">
        <f>$B$218</f>
        <v>46</v>
      </c>
    </row>
    <row r="231" spans="1:6" x14ac:dyDescent="0.25">
      <c r="A231" s="3" t="s">
        <v>110</v>
      </c>
      <c r="B231" s="2">
        <f>COUNTIF('Form Responses 1'!$N:$N,"*"&amp;A231&amp;"*")</f>
        <v>0</v>
      </c>
    </row>
    <row r="232" spans="1:6" x14ac:dyDescent="0.25">
      <c r="A232" s="5"/>
    </row>
    <row r="233" spans="1:6" x14ac:dyDescent="0.25">
      <c r="A233" s="49" t="s">
        <v>14</v>
      </c>
    </row>
    <row r="234" spans="1:6" x14ac:dyDescent="0.25">
      <c r="A234" s="5"/>
      <c r="B234" s="3"/>
      <c r="C234" s="3"/>
      <c r="D234" s="3"/>
      <c r="E234" s="3"/>
    </row>
    <row r="235" spans="1:6" x14ac:dyDescent="0.25">
      <c r="A235" s="5"/>
      <c r="B235" s="5" t="s">
        <v>203</v>
      </c>
      <c r="D235" s="2" t="s">
        <v>203</v>
      </c>
    </row>
    <row r="236" spans="1:6" x14ac:dyDescent="0.25">
      <c r="A236" s="3" t="s">
        <v>99</v>
      </c>
      <c r="B236" s="2">
        <f>COUNTIF('Form Responses 1'!$O:$O,"*"&amp;A236&amp;"*")</f>
        <v>41</v>
      </c>
      <c r="C236" s="2" t="s">
        <v>150</v>
      </c>
      <c r="D236" s="2">
        <f>$B$241</f>
        <v>2</v>
      </c>
    </row>
    <row r="237" spans="1:6" x14ac:dyDescent="0.25">
      <c r="A237" s="3" t="s">
        <v>100</v>
      </c>
      <c r="B237" s="2">
        <f>COUNTIF('Form Responses 1'!$O:$O,"*"&amp;A237&amp;"*")</f>
        <v>63</v>
      </c>
      <c r="C237" s="2" t="s">
        <v>152</v>
      </c>
      <c r="D237" s="2">
        <f>$B$243</f>
        <v>10</v>
      </c>
    </row>
    <row r="238" spans="1:6" ht="23" x14ac:dyDescent="0.25">
      <c r="A238" s="3" t="s">
        <v>147</v>
      </c>
      <c r="B238" s="2">
        <f>COUNTIF('Form Responses 1'!$O:$O,"*"&amp;A238&amp;"*")</f>
        <v>43</v>
      </c>
      <c r="C238" s="2" t="s">
        <v>151</v>
      </c>
      <c r="D238" s="2">
        <f>$B$242</f>
        <v>11</v>
      </c>
      <c r="F238" s="3"/>
    </row>
    <row r="239" spans="1:6" ht="23" x14ac:dyDescent="0.25">
      <c r="A239" s="3" t="s">
        <v>148</v>
      </c>
      <c r="B239" s="2">
        <f>COUNTIF('Form Responses 1'!$O:$O,"*"&amp;A239&amp;"*")</f>
        <v>47</v>
      </c>
      <c r="C239" s="2" t="s">
        <v>149</v>
      </c>
      <c r="D239" s="2">
        <f>$B$240</f>
        <v>17</v>
      </c>
    </row>
    <row r="240" spans="1:6" ht="23" x14ac:dyDescent="0.25">
      <c r="A240" s="3" t="s">
        <v>149</v>
      </c>
      <c r="B240" s="2">
        <f>COUNTIF('Form Responses 1'!$O:$O,"*"&amp;A240&amp;"*")</f>
        <v>17</v>
      </c>
      <c r="C240" s="2" t="s">
        <v>99</v>
      </c>
      <c r="D240" s="2">
        <f>$B$236</f>
        <v>41</v>
      </c>
    </row>
    <row r="241" spans="1:10" ht="23" x14ac:dyDescent="0.25">
      <c r="A241" s="3" t="s">
        <v>150</v>
      </c>
      <c r="B241" s="2">
        <f>COUNTIF('Form Responses 1'!$O:$O,"*"&amp;A241&amp;"*")</f>
        <v>2</v>
      </c>
      <c r="C241" s="2" t="s">
        <v>147</v>
      </c>
      <c r="D241" s="2">
        <f>$B$238</f>
        <v>43</v>
      </c>
    </row>
    <row r="242" spans="1:10" ht="23" x14ac:dyDescent="0.25">
      <c r="A242" s="3" t="s">
        <v>151</v>
      </c>
      <c r="B242" s="2">
        <f>COUNTIF('Form Responses 1'!$O:$O,"*"&amp;A242&amp;"*")</f>
        <v>11</v>
      </c>
      <c r="C242" s="2" t="s">
        <v>148</v>
      </c>
      <c r="D242" s="2">
        <f>$B$239</f>
        <v>47</v>
      </c>
      <c r="G242" s="3"/>
    </row>
    <row r="243" spans="1:10" ht="23" x14ac:dyDescent="0.25">
      <c r="A243" s="3" t="s">
        <v>152</v>
      </c>
      <c r="B243" s="2">
        <f>COUNTIF('Form Responses 1'!$O:$O,"*"&amp;A243&amp;"*")</f>
        <v>10</v>
      </c>
      <c r="C243" s="2" t="s">
        <v>100</v>
      </c>
      <c r="D243" s="2">
        <f>$B$237</f>
        <v>63</v>
      </c>
    </row>
    <row r="244" spans="1:10" x14ac:dyDescent="0.25">
      <c r="A244" s="3" t="s">
        <v>110</v>
      </c>
      <c r="B244" s="2">
        <f>COUNTIF('Form Responses 1'!$O:$O,"*"&amp;A244&amp;"*")</f>
        <v>0</v>
      </c>
    </row>
    <row r="248" spans="1:10" x14ac:dyDescent="0.25">
      <c r="H248" s="3"/>
      <c r="I248" s="3"/>
    </row>
    <row r="249" spans="1:10" x14ac:dyDescent="0.25">
      <c r="A249" s="5"/>
    </row>
    <row r="250" spans="1:10" x14ac:dyDescent="0.25">
      <c r="J250" s="3"/>
    </row>
  </sheetData>
  <sortState xmlns:xlrd2="http://schemas.microsoft.com/office/spreadsheetml/2017/richdata2" ref="C217:D230">
    <sortCondition ref="D217:D230"/>
  </sortState>
  <pageMargins left="0.7" right="0.7" top="0.75" bottom="0.75" header="0.3" footer="0.3"/>
  <pageSetup paperSize="9"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E53393-DBD4-47AD-BA46-0B06A9226396}">
  <sheetPr codeName="Sheet3"/>
  <dimension ref="A1:AA305"/>
  <sheetViews>
    <sheetView topLeftCell="A285" zoomScale="25" zoomScaleNormal="25" workbookViewId="0">
      <selection activeCell="K297" sqref="K297"/>
    </sheetView>
  </sheetViews>
  <sheetFormatPr defaultColWidth="8.90625" defaultRowHeight="11.5" x14ac:dyDescent="0.25"/>
  <cols>
    <col min="1" max="7" width="32.36328125" style="28" customWidth="1"/>
    <col min="8" max="8" width="29.1796875" style="28" customWidth="1"/>
    <col min="9" max="9" width="8.90625" style="28" customWidth="1"/>
    <col min="10" max="10" width="25.81640625" style="28" customWidth="1"/>
    <col min="11" max="12" width="24.1796875" style="28" customWidth="1"/>
    <col min="13" max="13" width="22" style="28" customWidth="1"/>
    <col min="14" max="14" width="20.81640625" style="28" customWidth="1"/>
    <col min="15" max="15" width="22.6328125" style="28" customWidth="1"/>
    <col min="16" max="16" width="21.08984375" style="28" customWidth="1"/>
    <col min="17" max="17" width="21.81640625" style="28" customWidth="1"/>
    <col min="18" max="18" width="22.1796875" style="28" customWidth="1"/>
    <col min="19" max="19" width="22.54296875" style="28" customWidth="1"/>
    <col min="20" max="20" width="21.6328125" style="28" customWidth="1"/>
    <col min="21" max="21" width="21.54296875" style="28" customWidth="1"/>
    <col min="22" max="22" width="21.90625" style="28" customWidth="1"/>
    <col min="23" max="23" width="19.6328125" style="28" customWidth="1"/>
    <col min="24" max="24" width="18.81640625" style="28" customWidth="1"/>
    <col min="25" max="16384" width="8.90625" style="28"/>
  </cols>
  <sheetData>
    <row r="1" spans="1:6" x14ac:dyDescent="0.25">
      <c r="A1" s="51" t="s">
        <v>15</v>
      </c>
      <c r="C1" s="28" t="s">
        <v>410</v>
      </c>
      <c r="D1" s="41"/>
      <c r="E1" s="41"/>
      <c r="F1" s="41"/>
    </row>
    <row r="2" spans="1:6" x14ac:dyDescent="0.25">
      <c r="A2" s="51" t="s">
        <v>16</v>
      </c>
      <c r="C2" s="28" t="s">
        <v>174</v>
      </c>
    </row>
    <row r="3" spans="1:6" x14ac:dyDescent="0.25">
      <c r="A3" s="42"/>
      <c r="B3" s="40" t="s">
        <v>172</v>
      </c>
    </row>
    <row r="4" spans="1:6" x14ac:dyDescent="0.25">
      <c r="A4" s="29" t="s">
        <v>153</v>
      </c>
      <c r="B4" s="28">
        <f>COUNTIFS('Form Responses 1'!$C$2:$C$500,  "*" &amp; 'Tổng quan (n61)'!$C$1 &amp; "*",'Form Responses 1'!$Q$2:$Q$500,'Tổng quan (n61)'!$A4)</f>
        <v>3</v>
      </c>
    </row>
    <row r="5" spans="1:6" x14ac:dyDescent="0.25">
      <c r="A5" s="29" t="s">
        <v>154</v>
      </c>
      <c r="B5" s="28">
        <f>COUNTIFS('Form Responses 1'!$C$2:$C$500,  "*" &amp; 'Tổng quan (n61)'!$C$1 &amp; "*",'Form Responses 1'!$Q$2:$Q$500,'Tổng quan (n61)'!$A5)</f>
        <v>1</v>
      </c>
    </row>
    <row r="6" spans="1:6" ht="23" x14ac:dyDescent="0.25">
      <c r="A6" s="29" t="s">
        <v>155</v>
      </c>
      <c r="B6" s="28">
        <f>COUNTIFS('Form Responses 1'!$C$2:$C$500,  "*" &amp; 'Tổng quan (n61)'!$C$1 &amp; "*",'Form Responses 1'!$Q$2:$Q$500,'Tổng quan (n61)'!$A6)</f>
        <v>6</v>
      </c>
    </row>
    <row r="7" spans="1:6" ht="34.5" x14ac:dyDescent="0.25">
      <c r="A7" s="29" t="s">
        <v>80</v>
      </c>
      <c r="B7" s="28">
        <f>COUNTIFS('Form Responses 1'!$C$2:$C$500,  "*" &amp; 'Tổng quan (n61)'!$C$1 &amp; "*",'Form Responses 1'!$Q$2:$Q$500,'Tổng quan (n61)'!$A7)</f>
        <v>19</v>
      </c>
    </row>
    <row r="8" spans="1:6" ht="34.5" x14ac:dyDescent="0.25">
      <c r="A8" s="29" t="s">
        <v>62</v>
      </c>
      <c r="B8" s="28">
        <f>COUNTIFS('Form Responses 1'!$C$2:$C$500,  "*" &amp; 'Tổng quan (n61)'!$C$1 &amp; "*",'Form Responses 1'!$Q$2:$Q$500,'Tổng quan (n61)'!$A8)</f>
        <v>16</v>
      </c>
    </row>
    <row r="9" spans="1:6" ht="34.5" x14ac:dyDescent="0.25">
      <c r="A9" s="29" t="s">
        <v>34</v>
      </c>
      <c r="B9" s="28">
        <f>COUNTIFS('Form Responses 1'!$C$2:$C$500,  "*" &amp; 'Tổng quan (n61)'!$C$1 &amp; "*",'Form Responses 1'!$Q$2:$Q$500,'Tổng quan (n61)'!$A9)</f>
        <v>11</v>
      </c>
    </row>
    <row r="10" spans="1:6" ht="23" x14ac:dyDescent="0.25">
      <c r="A10" s="29" t="s">
        <v>50</v>
      </c>
      <c r="B10" s="28">
        <f>COUNTIFS('Form Responses 1'!$C$2:$C$500,  "*" &amp; 'Tổng quan (n61)'!$C$1 &amp; "*",'Form Responses 1'!$Q$2:$Q$500,'Tổng quan (n61)'!$A10)</f>
        <v>4</v>
      </c>
    </row>
    <row r="11" spans="1:6" x14ac:dyDescent="0.25">
      <c r="A11" s="29" t="s">
        <v>110</v>
      </c>
      <c r="B11" s="28">
        <f>COUNTIFS('Form Responses 1'!$C$2:$C$500,  "*" &amp; 'Tổng quan (n61)'!$C$1 &amp; "*",'Form Responses 1'!$Q$2:$Q$500,'Tổng quan (n61)'!$A11)</f>
        <v>0</v>
      </c>
    </row>
    <row r="12" spans="1:6" x14ac:dyDescent="0.25">
      <c r="A12" s="40"/>
    </row>
    <row r="13" spans="1:6" x14ac:dyDescent="0.25">
      <c r="A13" s="40"/>
    </row>
    <row r="14" spans="1:6" x14ac:dyDescent="0.25">
      <c r="A14" s="40"/>
    </row>
    <row r="15" spans="1:6" x14ac:dyDescent="0.25">
      <c r="A15" s="40"/>
    </row>
    <row r="16" spans="1:6" x14ac:dyDescent="0.25">
      <c r="A16" s="40"/>
    </row>
    <row r="17" spans="1:13" x14ac:dyDescent="0.25">
      <c r="A17" s="40"/>
    </row>
    <row r="18" spans="1:13" x14ac:dyDescent="0.25">
      <c r="A18" s="40"/>
    </row>
    <row r="19" spans="1:13" x14ac:dyDescent="0.25">
      <c r="A19" s="51" t="s">
        <v>17</v>
      </c>
      <c r="D19" s="28" t="s">
        <v>175</v>
      </c>
    </row>
    <row r="20" spans="1:13" ht="57.5" x14ac:dyDescent="0.25">
      <c r="A20" s="42"/>
      <c r="B20" s="29" t="s">
        <v>156</v>
      </c>
      <c r="C20" s="29" t="s">
        <v>63</v>
      </c>
      <c r="D20" s="29" t="s">
        <v>35</v>
      </c>
      <c r="E20" s="29"/>
      <c r="F20" s="29" t="s">
        <v>51</v>
      </c>
    </row>
    <row r="21" spans="1:13" x14ac:dyDescent="0.25">
      <c r="B21" s="28">
        <f>COUNTIFS('Form Responses 1'!$C$2:$C$500,  "*" &amp; 'Tổng quan (n61)'!$C$1 &amp; "*",'Form Responses 1'!$R$2:$R$500,'Tổng quan (n61)'!B$20)</f>
        <v>3</v>
      </c>
      <c r="C21" s="28">
        <f>COUNTIFS('Form Responses 1'!$C$2:$C$500,  "*" &amp; 'Tổng quan (n61)'!$C$1 &amp; "*",'Form Responses 1'!$R$2:$R$500,'Tổng quan (n61)'!C$20)</f>
        <v>23</v>
      </c>
      <c r="D21" s="28">
        <f>COUNTIFS('Form Responses 1'!$C$2:$C$500,  "*" &amp; 'Tổng quan (n61)'!$C$1 &amp; "*",'Form Responses 1'!$R$2:$R$500,'Tổng quan (n61)'!D$20)</f>
        <v>22</v>
      </c>
      <c r="F21" s="28">
        <f>COUNTIFS('Form Responses 1'!$C$2:$C$500,  "*" &amp; 'Tổng quan (n61)'!$C$1 &amp; "*",'Form Responses 1'!$R$2:$R$500,'Tổng quan (n61)'!F$20)</f>
        <v>13</v>
      </c>
      <c r="M21" s="40"/>
    </row>
    <row r="22" spans="1:13" x14ac:dyDescent="0.25">
      <c r="A22" s="42"/>
      <c r="B22" s="40" t="s">
        <v>173</v>
      </c>
      <c r="M22" s="40"/>
    </row>
    <row r="23" spans="1:13" x14ac:dyDescent="0.25">
      <c r="A23" s="28" t="s">
        <v>205</v>
      </c>
      <c r="B23" s="28">
        <f>$B$21</f>
        <v>3</v>
      </c>
      <c r="M23" s="40"/>
    </row>
    <row r="24" spans="1:13" x14ac:dyDescent="0.25">
      <c r="A24" s="28" t="s">
        <v>206</v>
      </c>
      <c r="B24" s="28">
        <f>$C$21</f>
        <v>23</v>
      </c>
      <c r="M24" s="40"/>
    </row>
    <row r="25" spans="1:13" x14ac:dyDescent="0.25">
      <c r="A25" s="28" t="s">
        <v>207</v>
      </c>
      <c r="B25" s="28">
        <f>$D$21</f>
        <v>22</v>
      </c>
      <c r="M25" s="40"/>
    </row>
    <row r="26" spans="1:13" x14ac:dyDescent="0.25">
      <c r="A26" s="28" t="s">
        <v>208</v>
      </c>
      <c r="B26" s="28">
        <f>$F$21</f>
        <v>13</v>
      </c>
      <c r="M26" s="40"/>
    </row>
    <row r="27" spans="1:13" x14ac:dyDescent="0.25">
      <c r="A27" s="40"/>
      <c r="M27" s="40"/>
    </row>
    <row r="28" spans="1:13" x14ac:dyDescent="0.25">
      <c r="A28" s="51" t="s">
        <v>18</v>
      </c>
      <c r="G28" s="28" t="s">
        <v>176</v>
      </c>
      <c r="M28" s="40"/>
    </row>
    <row r="29" spans="1:13" x14ac:dyDescent="0.25">
      <c r="A29" s="42"/>
      <c r="B29" s="29"/>
      <c r="C29" s="29"/>
      <c r="D29" s="29"/>
      <c r="E29" s="29"/>
      <c r="F29" s="29"/>
      <c r="G29" s="29"/>
      <c r="H29" s="29"/>
      <c r="I29" s="29"/>
      <c r="M29" s="40"/>
    </row>
    <row r="30" spans="1:13" x14ac:dyDescent="0.25">
      <c r="A30" s="42"/>
      <c r="B30" s="40" t="s">
        <v>189</v>
      </c>
      <c r="D30" s="28" t="s">
        <v>189</v>
      </c>
      <c r="M30" s="40"/>
    </row>
    <row r="31" spans="1:13" ht="23" x14ac:dyDescent="0.25">
      <c r="A31" s="29" t="s">
        <v>157</v>
      </c>
      <c r="B31" s="28">
        <f>COUNTIFS('Form Responses 1'!$S:$S, "*" &amp; A31 &amp; "*", 'Form Responses 1'!$C:$C, "*" &amp; $C$1 &amp; "*")</f>
        <v>25</v>
      </c>
      <c r="C31" s="29" t="s">
        <v>158</v>
      </c>
      <c r="D31" s="28">
        <f>$B$36</f>
        <v>4</v>
      </c>
      <c r="M31" s="40"/>
    </row>
    <row r="32" spans="1:13" ht="34.5" x14ac:dyDescent="0.25">
      <c r="A32" s="29" t="s">
        <v>185</v>
      </c>
      <c r="B32" s="28">
        <f>COUNTIFS('Form Responses 1'!$S:$S, "*" &amp; A32 &amp; "*", 'Form Responses 1'!$C:$C, "*" &amp; $C$1 &amp; "*")</f>
        <v>20</v>
      </c>
      <c r="C32" s="29" t="s">
        <v>186</v>
      </c>
      <c r="D32" s="28">
        <f>$B$33</f>
        <v>20</v>
      </c>
      <c r="M32" s="40"/>
    </row>
    <row r="33" spans="1:13" ht="34.5" x14ac:dyDescent="0.25">
      <c r="A33" s="29" t="s">
        <v>186</v>
      </c>
      <c r="B33" s="28">
        <f>COUNTIFS('Form Responses 1'!$S:$S, "*" &amp; A33 &amp; "*", 'Form Responses 1'!$C:$C, "*" &amp; $C$1 &amp; "*")</f>
        <v>20</v>
      </c>
      <c r="C33" s="29" t="s">
        <v>185</v>
      </c>
      <c r="D33" s="28">
        <f>$B$32</f>
        <v>20</v>
      </c>
      <c r="M33" s="40"/>
    </row>
    <row r="34" spans="1:13" x14ac:dyDescent="0.25">
      <c r="A34" s="29" t="s">
        <v>187</v>
      </c>
      <c r="B34" s="28">
        <f>COUNTIFS('Form Responses 1'!$S:$S, "*" &amp; A34 &amp; "*", 'Form Responses 1'!$C:$C, "*" &amp; $C$1 &amp; "*")</f>
        <v>43</v>
      </c>
      <c r="C34" s="29" t="s">
        <v>188</v>
      </c>
      <c r="D34" s="28">
        <f>$B$35</f>
        <v>24</v>
      </c>
      <c r="M34" s="40"/>
    </row>
    <row r="35" spans="1:13" ht="23" x14ac:dyDescent="0.25">
      <c r="A35" s="29" t="s">
        <v>188</v>
      </c>
      <c r="B35" s="28">
        <f>COUNTIFS('Form Responses 1'!$S:$S, "*" &amp; A35 &amp; "*", 'Form Responses 1'!$C:$C, "*" &amp; $C$1 &amp; "*")</f>
        <v>24</v>
      </c>
      <c r="C35" s="29" t="s">
        <v>157</v>
      </c>
      <c r="D35" s="28">
        <f>$B$31</f>
        <v>25</v>
      </c>
      <c r="M35" s="40"/>
    </row>
    <row r="36" spans="1:13" ht="23" x14ac:dyDescent="0.25">
      <c r="A36" s="29" t="s">
        <v>158</v>
      </c>
      <c r="B36" s="28">
        <f>COUNTIFS('Form Responses 1'!$S:$S, "*" &amp; A36 &amp; "*", 'Form Responses 1'!$C:$C, "*" &amp; $C$1 &amp; "*")</f>
        <v>4</v>
      </c>
      <c r="C36" s="29" t="s">
        <v>187</v>
      </c>
      <c r="D36" s="28">
        <f>$B$34</f>
        <v>43</v>
      </c>
      <c r="M36" s="40"/>
    </row>
    <row r="37" spans="1:13" x14ac:dyDescent="0.25">
      <c r="A37" s="40"/>
      <c r="C37" s="40"/>
      <c r="M37" s="40"/>
    </row>
    <row r="38" spans="1:13" x14ac:dyDescent="0.25">
      <c r="A38" s="40"/>
      <c r="M38" s="40"/>
    </row>
    <row r="39" spans="1:13" x14ac:dyDescent="0.25">
      <c r="A39" s="40"/>
      <c r="M39" s="40"/>
    </row>
    <row r="40" spans="1:13" x14ac:dyDescent="0.25">
      <c r="A40" s="40"/>
      <c r="M40" s="40"/>
    </row>
    <row r="41" spans="1:13" x14ac:dyDescent="0.25">
      <c r="A41" s="51" t="s">
        <v>19</v>
      </c>
      <c r="D41" s="28" t="s">
        <v>177</v>
      </c>
      <c r="M41" s="40"/>
    </row>
    <row r="42" spans="1:13" x14ac:dyDescent="0.25">
      <c r="A42" s="42"/>
      <c r="B42" s="40" t="s">
        <v>190</v>
      </c>
      <c r="D42" s="28" t="s">
        <v>190</v>
      </c>
    </row>
    <row r="43" spans="1:13" x14ac:dyDescent="0.25">
      <c r="A43" s="29" t="s">
        <v>159</v>
      </c>
      <c r="B43" s="28">
        <f>COUNTIFS('Form Responses 1'!$T:$T, "*" &amp; A43 &amp; "*", 'Form Responses 1'!$C:$C, "*" &amp; $C$1 &amp; "*")</f>
        <v>18</v>
      </c>
      <c r="C43" s="28" t="s">
        <v>167</v>
      </c>
      <c r="D43" s="28">
        <f>$B$51</f>
        <v>1</v>
      </c>
    </row>
    <row r="44" spans="1:13" x14ac:dyDescent="0.25">
      <c r="A44" s="29" t="s">
        <v>160</v>
      </c>
      <c r="B44" s="28">
        <f>COUNTIFS('Form Responses 1'!$T:$T, "*" &amp; A44 &amp; "*", 'Form Responses 1'!$C:$C, "*" &amp; $C$1 &amp; "*")</f>
        <v>25</v>
      </c>
      <c r="C44" s="28" t="s">
        <v>163</v>
      </c>
      <c r="D44" s="28">
        <f>$B$47</f>
        <v>2</v>
      </c>
    </row>
    <row r="45" spans="1:13" x14ac:dyDescent="0.25">
      <c r="A45" s="29" t="s">
        <v>161</v>
      </c>
      <c r="B45" s="28">
        <f>COUNTIFS('Form Responses 1'!$T:$T, "*" &amp; A45 &amp; "*", 'Form Responses 1'!$C:$C, "*" &amp; $C$1 &amp; "*")</f>
        <v>7</v>
      </c>
      <c r="C45" s="28" t="s">
        <v>166</v>
      </c>
      <c r="D45" s="28">
        <f>$B$50</f>
        <v>3</v>
      </c>
    </row>
    <row r="46" spans="1:13" x14ac:dyDescent="0.25">
      <c r="A46" s="29" t="s">
        <v>162</v>
      </c>
      <c r="B46" s="28">
        <f>COUNTIFS('Form Responses 1'!$T:$T, "*" &amp; A46 &amp; "*", 'Form Responses 1'!$C:$C, "*" &amp; $C$1 &amp; "*")</f>
        <v>13</v>
      </c>
      <c r="C46" s="28" t="s">
        <v>164</v>
      </c>
      <c r="D46" s="28">
        <f>$B$48</f>
        <v>5</v>
      </c>
    </row>
    <row r="47" spans="1:13" x14ac:dyDescent="0.25">
      <c r="A47" s="29" t="s">
        <v>163</v>
      </c>
      <c r="B47" s="28">
        <f>COUNTIFS('Form Responses 1'!$T:$T, "*" &amp; A47 &amp; "*", 'Form Responses 1'!$C:$C, "*" &amp; $C$1 &amp; "*")</f>
        <v>2</v>
      </c>
      <c r="C47" s="28" t="s">
        <v>161</v>
      </c>
      <c r="D47" s="28">
        <f>$B$45</f>
        <v>7</v>
      </c>
    </row>
    <row r="48" spans="1:13" x14ac:dyDescent="0.25">
      <c r="A48" s="29" t="s">
        <v>164</v>
      </c>
      <c r="B48" s="28">
        <f>COUNTIFS('Form Responses 1'!$T:$T, "*" &amp; A48 &amp; "*", 'Form Responses 1'!$C:$C, "*" &amp; $C$1 &amp; "*")</f>
        <v>5</v>
      </c>
      <c r="C48" s="28" t="s">
        <v>171</v>
      </c>
      <c r="D48" s="28">
        <f>$B$55</f>
        <v>8</v>
      </c>
    </row>
    <row r="49" spans="1:13" x14ac:dyDescent="0.25">
      <c r="A49" s="29" t="s">
        <v>165</v>
      </c>
      <c r="B49" s="28">
        <f>COUNTIFS('Form Responses 1'!$T:$T, "*" &amp; A49 &amp; "*", 'Form Responses 1'!$C:$C, "*" &amp; $C$1 &amp; "*")</f>
        <v>9</v>
      </c>
      <c r="C49" s="28" t="s">
        <v>169</v>
      </c>
      <c r="D49" s="28">
        <f>$B$53</f>
        <v>9</v>
      </c>
    </row>
    <row r="50" spans="1:13" x14ac:dyDescent="0.25">
      <c r="A50" s="29" t="s">
        <v>166</v>
      </c>
      <c r="B50" s="28">
        <f>COUNTIFS('Form Responses 1'!$T:$T, "*" &amp; A50 &amp; "*", 'Form Responses 1'!$C:$C, "*" &amp; $C$1 &amp; "*")</f>
        <v>3</v>
      </c>
      <c r="C50" s="28" t="s">
        <v>170</v>
      </c>
      <c r="D50" s="28">
        <f>$B$54</f>
        <v>9</v>
      </c>
    </row>
    <row r="51" spans="1:13" x14ac:dyDescent="0.25">
      <c r="A51" s="29" t="s">
        <v>167</v>
      </c>
      <c r="B51" s="28">
        <f>COUNTIFS('Form Responses 1'!$T:$T, "*" &amp; A51 &amp; "*", 'Form Responses 1'!$C:$C, "*" &amp; $C$1 &amp; "*")</f>
        <v>1</v>
      </c>
      <c r="C51" s="28" t="s">
        <v>165</v>
      </c>
      <c r="D51" s="28">
        <f>$B$49</f>
        <v>9</v>
      </c>
    </row>
    <row r="52" spans="1:13" x14ac:dyDescent="0.25">
      <c r="A52" s="29" t="s">
        <v>168</v>
      </c>
      <c r="B52" s="28">
        <f>COUNTIFS('Form Responses 1'!$T:$T, "*" &amp; A52 &amp; "*", 'Form Responses 1'!$C:$C, "*" &amp; $C$1 &amp; "*")</f>
        <v>12</v>
      </c>
      <c r="C52" s="28" t="s">
        <v>168</v>
      </c>
      <c r="D52" s="28">
        <f>$B$52</f>
        <v>12</v>
      </c>
    </row>
    <row r="53" spans="1:13" x14ac:dyDescent="0.25">
      <c r="A53" s="29" t="s">
        <v>169</v>
      </c>
      <c r="B53" s="28">
        <f>COUNTIFS('Form Responses 1'!$T:$T, "*" &amp; A53 &amp; "*", 'Form Responses 1'!$C:$C, "*" &amp; $C$1 &amp; "*")</f>
        <v>9</v>
      </c>
      <c r="C53" s="28" t="s">
        <v>162</v>
      </c>
      <c r="D53" s="28">
        <f>$B$46</f>
        <v>13</v>
      </c>
    </row>
    <row r="54" spans="1:13" x14ac:dyDescent="0.25">
      <c r="A54" s="29" t="s">
        <v>170</v>
      </c>
      <c r="B54" s="28">
        <f>COUNTIFS('Form Responses 1'!$T:$T, "*" &amp; A54 &amp; "*", 'Form Responses 1'!$C:$C, "*" &amp; $C$1 &amp; "*")</f>
        <v>9</v>
      </c>
      <c r="C54" s="28" t="s">
        <v>159</v>
      </c>
      <c r="D54" s="28">
        <f>$B$43</f>
        <v>18</v>
      </c>
    </row>
    <row r="55" spans="1:13" ht="34.5" x14ac:dyDescent="0.25">
      <c r="A55" s="29" t="s">
        <v>171</v>
      </c>
      <c r="B55" s="28">
        <f>COUNTIFS('Form Responses 1'!$T:$T, "*" &amp; A55 &amp; "*", 'Form Responses 1'!$C:$C, "*" &amp; $C$1 &amp; "*")</f>
        <v>8</v>
      </c>
      <c r="C55" s="28" t="s">
        <v>160</v>
      </c>
      <c r="D55" s="28">
        <f>$B$44</f>
        <v>25</v>
      </c>
    </row>
    <row r="56" spans="1:13" x14ac:dyDescent="0.25">
      <c r="A56" s="29" t="s">
        <v>110</v>
      </c>
      <c r="B56" s="28">
        <f>COUNTIFS('Form Responses 1'!$T:$T, "*" &amp; A56 &amp; "*", 'Form Responses 1'!$C:$C, "*" &amp; $C$1 &amp; "*")</f>
        <v>0</v>
      </c>
    </row>
    <row r="57" spans="1:13" x14ac:dyDescent="0.25">
      <c r="A57" s="40"/>
    </row>
    <row r="58" spans="1:13" x14ac:dyDescent="0.25">
      <c r="A58" s="40"/>
    </row>
    <row r="59" spans="1:13" x14ac:dyDescent="0.25">
      <c r="A59" s="40"/>
    </row>
    <row r="60" spans="1:13" x14ac:dyDescent="0.25">
      <c r="A60" s="40"/>
    </row>
    <row r="61" spans="1:13" x14ac:dyDescent="0.25">
      <c r="A61" s="40"/>
    </row>
    <row r="62" spans="1:13" x14ac:dyDescent="0.25">
      <c r="A62" s="42"/>
    </row>
    <row r="63" spans="1:13" x14ac:dyDescent="0.25">
      <c r="A63" s="42"/>
    </row>
    <row r="64" spans="1:13" x14ac:dyDescent="0.25">
      <c r="A64" s="52" t="s">
        <v>1</v>
      </c>
      <c r="G64" s="28" t="s">
        <v>178</v>
      </c>
      <c r="M64" s="40"/>
    </row>
    <row r="65" spans="1:13" x14ac:dyDescent="0.25">
      <c r="B65" s="40" t="s">
        <v>204</v>
      </c>
      <c r="M65" s="40"/>
    </row>
    <row r="66" spans="1:13" x14ac:dyDescent="0.25">
      <c r="A66" s="29" t="s">
        <v>101</v>
      </c>
      <c r="B66" s="28">
        <f>COUNTIF('Form Responses 1'!$B$2:$B$500,'Tổng quan (n61)'!$A66)</f>
        <v>0</v>
      </c>
    </row>
    <row r="67" spans="1:13" x14ac:dyDescent="0.25">
      <c r="A67" s="29" t="s">
        <v>102</v>
      </c>
      <c r="B67" s="28">
        <f>COUNTIF('Form Responses 1'!$B$2:$B$500,'Tổng quan (n61)'!$A67)</f>
        <v>10</v>
      </c>
    </row>
    <row r="68" spans="1:13" ht="23" x14ac:dyDescent="0.25">
      <c r="A68" s="29" t="s">
        <v>103</v>
      </c>
      <c r="B68" s="28">
        <f>COUNTIF('Form Responses 1'!$B$2:$B$500,'Tổng quan (n61)'!$A68)</f>
        <v>20</v>
      </c>
    </row>
    <row r="69" spans="1:13" ht="23" x14ac:dyDescent="0.25">
      <c r="A69" s="29" t="s">
        <v>82</v>
      </c>
      <c r="B69" s="28">
        <f>COUNTIF('Form Responses 1'!$B$2:$B$500,'Tổng quan (n61)'!$A69)</f>
        <v>15</v>
      </c>
    </row>
    <row r="70" spans="1:13" ht="23" x14ac:dyDescent="0.25">
      <c r="A70" s="29" t="s">
        <v>20</v>
      </c>
      <c r="B70" s="28">
        <f>COUNTIF('Form Responses 1'!$B$2:$B$500,'Tổng quan (n61)'!$A70)</f>
        <v>20</v>
      </c>
    </row>
    <row r="71" spans="1:13" ht="23" x14ac:dyDescent="0.25">
      <c r="A71" s="29" t="s">
        <v>38</v>
      </c>
      <c r="B71" s="28">
        <f>COUNTIF('Form Responses 1'!$B$2:$B$500,'Tổng quan (n61)'!$A71)</f>
        <v>13</v>
      </c>
    </row>
    <row r="72" spans="1:13" x14ac:dyDescent="0.25">
      <c r="A72" s="40"/>
    </row>
    <row r="73" spans="1:13" x14ac:dyDescent="0.25">
      <c r="A73" s="40"/>
    </row>
    <row r="74" spans="1:13" x14ac:dyDescent="0.25">
      <c r="A74" s="40"/>
    </row>
    <row r="75" spans="1:13" x14ac:dyDescent="0.25">
      <c r="A75" s="40"/>
    </row>
    <row r="76" spans="1:13" x14ac:dyDescent="0.25">
      <c r="A76" s="40"/>
    </row>
    <row r="77" spans="1:13" x14ac:dyDescent="0.25">
      <c r="A77" s="51" t="s">
        <v>2</v>
      </c>
      <c r="F77" s="28" t="s">
        <v>179</v>
      </c>
    </row>
    <row r="78" spans="1:13" x14ac:dyDescent="0.25">
      <c r="A78" s="40"/>
      <c r="B78" s="40" t="s">
        <v>191</v>
      </c>
    </row>
    <row r="79" spans="1:13" x14ac:dyDescent="0.25">
      <c r="A79" s="29" t="s">
        <v>39</v>
      </c>
      <c r="B79" s="28">
        <f>COUNTIF('Form Responses 1'!$C$2:$C$500,'Tổng quan (n61)'!$A79)</f>
        <v>14</v>
      </c>
    </row>
    <row r="80" spans="1:13" x14ac:dyDescent="0.25">
      <c r="A80" s="29" t="s">
        <v>21</v>
      </c>
      <c r="B80" s="28">
        <f>COUNTIF('Form Responses 1'!$C$2:$C$500,'Tổng quan (n61)'!$A80)</f>
        <v>47</v>
      </c>
    </row>
    <row r="81" spans="1:7" x14ac:dyDescent="0.25">
      <c r="A81" s="29" t="s">
        <v>104</v>
      </c>
      <c r="B81" s="28">
        <f>COUNTIF('Form Responses 1'!$C$2:$C$500,'Tổng quan (n61)'!$A81)</f>
        <v>10</v>
      </c>
    </row>
    <row r="82" spans="1:7" x14ac:dyDescent="0.25">
      <c r="A82" s="29" t="s">
        <v>105</v>
      </c>
      <c r="B82" s="28">
        <f>COUNTIF('Form Responses 1'!$C$2:$C$500,'Tổng quan (n61)'!$A82)</f>
        <v>7</v>
      </c>
    </row>
    <row r="83" spans="1:7" x14ac:dyDescent="0.25">
      <c r="A83" s="40"/>
    </row>
    <row r="84" spans="1:7" x14ac:dyDescent="0.25">
      <c r="A84" s="51" t="s">
        <v>3</v>
      </c>
      <c r="F84" s="28" t="s">
        <v>180</v>
      </c>
    </row>
    <row r="85" spans="1:7" x14ac:dyDescent="0.25">
      <c r="A85" s="40"/>
      <c r="B85" s="40" t="s">
        <v>192</v>
      </c>
    </row>
    <row r="86" spans="1:7" x14ac:dyDescent="0.25">
      <c r="A86" s="29" t="s">
        <v>40</v>
      </c>
      <c r="B86" s="29">
        <f>COUNTIF('Form Responses 1'!$D$2:$D$500,'Tổng quan (n61)'!$A86)</f>
        <v>5</v>
      </c>
    </row>
    <row r="87" spans="1:7" x14ac:dyDescent="0.25">
      <c r="A87" s="29" t="s">
        <v>64</v>
      </c>
      <c r="B87" s="29">
        <f>COUNTIF('Form Responses 1'!$D$2:$D$500,'Tổng quan (n61)'!$A87)</f>
        <v>22</v>
      </c>
    </row>
    <row r="88" spans="1:7" x14ac:dyDescent="0.25">
      <c r="A88" s="29" t="s">
        <v>22</v>
      </c>
      <c r="B88" s="29">
        <f>COUNTIF('Form Responses 1'!$D$2:$D$500,'Tổng quan (n61)'!$A88)</f>
        <v>49</v>
      </c>
    </row>
    <row r="89" spans="1:7" x14ac:dyDescent="0.25">
      <c r="A89" s="29" t="s">
        <v>106</v>
      </c>
      <c r="B89" s="29">
        <f>COUNTIF('Form Responses 1'!$D$2:$D$500,'Tổng quan (n61)'!$A89)</f>
        <v>2</v>
      </c>
    </row>
    <row r="90" spans="1:7" x14ac:dyDescent="0.25">
      <c r="A90" s="40"/>
    </row>
    <row r="91" spans="1:7" x14ac:dyDescent="0.25">
      <c r="A91" s="40"/>
    </row>
    <row r="92" spans="1:7" x14ac:dyDescent="0.25">
      <c r="A92" s="51" t="s">
        <v>4</v>
      </c>
      <c r="G92" s="28" t="s">
        <v>181</v>
      </c>
    </row>
    <row r="93" spans="1:7" x14ac:dyDescent="0.25">
      <c r="A93" s="40"/>
      <c r="B93" s="40" t="s">
        <v>193</v>
      </c>
      <c r="C93" s="29"/>
      <c r="D93" s="29"/>
      <c r="E93" s="29"/>
      <c r="F93" s="29"/>
    </row>
    <row r="94" spans="1:7" x14ac:dyDescent="0.25">
      <c r="A94" s="29" t="s">
        <v>73</v>
      </c>
      <c r="B94" s="29">
        <f>COUNTIFS('Form Responses 1'!$E$2:$E$500,'Tổng quan (n61)'!$A94, 'Form Responses 1'!$C$2:$C$500, "*" &amp; $C$1 &amp; "*")</f>
        <v>27</v>
      </c>
      <c r="C94" s="29"/>
      <c r="D94" s="29"/>
      <c r="E94" s="29"/>
      <c r="F94" s="29"/>
    </row>
    <row r="95" spans="1:7" x14ac:dyDescent="0.25">
      <c r="A95" s="29" t="s">
        <v>23</v>
      </c>
      <c r="B95" s="29">
        <f>COUNTIFS('Form Responses 1'!$E$2:$E$500,'Tổng quan (n61)'!$A95, 'Form Responses 1'!$C$2:$C$500, "*" &amp; $C$1 &amp; "*")</f>
        <v>30</v>
      </c>
    </row>
    <row r="96" spans="1:7" x14ac:dyDescent="0.25">
      <c r="A96" s="29" t="s">
        <v>83</v>
      </c>
      <c r="B96" s="29">
        <f>COUNTIFS('Form Responses 1'!$E$2:$E$500,'Tổng quan (n61)'!$A96, 'Form Responses 1'!$C$2:$C$500, "*" &amp; $C$1 &amp; "*")</f>
        <v>4</v>
      </c>
    </row>
    <row r="97" spans="1:5" x14ac:dyDescent="0.25">
      <c r="A97" s="29" t="s">
        <v>107</v>
      </c>
      <c r="B97" s="29">
        <f>COUNTIFS('Form Responses 1'!$E$2:$E$500,'Tổng quan (n61)'!$A97, 'Form Responses 1'!$C$2:$C$500, "*" &amp; $C$1 &amp; "*")</f>
        <v>0</v>
      </c>
    </row>
    <row r="98" spans="1:5" x14ac:dyDescent="0.25">
      <c r="A98" s="29"/>
      <c r="B98" s="29"/>
    </row>
    <row r="99" spans="1:5" x14ac:dyDescent="0.25">
      <c r="A99" s="29"/>
      <c r="B99" s="29"/>
    </row>
    <row r="100" spans="1:5" x14ac:dyDescent="0.25">
      <c r="A100" s="29"/>
      <c r="B100" s="29"/>
    </row>
    <row r="101" spans="1:5" x14ac:dyDescent="0.25">
      <c r="A101" s="29"/>
      <c r="B101" s="29"/>
    </row>
    <row r="102" spans="1:5" x14ac:dyDescent="0.25">
      <c r="A102" s="29"/>
      <c r="B102" s="29"/>
    </row>
    <row r="103" spans="1:5" x14ac:dyDescent="0.25">
      <c r="A103" s="29"/>
      <c r="B103" s="29"/>
    </row>
    <row r="104" spans="1:5" x14ac:dyDescent="0.25">
      <c r="A104" s="40"/>
    </row>
    <row r="105" spans="1:5" x14ac:dyDescent="0.25">
      <c r="A105" s="51" t="s">
        <v>5</v>
      </c>
    </row>
    <row r="106" spans="1:5" x14ac:dyDescent="0.25">
      <c r="A106" s="42"/>
      <c r="B106" s="42" t="s">
        <v>195</v>
      </c>
      <c r="C106" s="29"/>
      <c r="D106" s="29"/>
      <c r="E106" s="29"/>
    </row>
    <row r="107" spans="1:5" x14ac:dyDescent="0.25">
      <c r="A107" s="29" t="s">
        <v>24</v>
      </c>
      <c r="B107" s="28">
        <f>COUNTIFS('Form Responses 1'!$F$2:$F$500,'Tổng quan (n61)'!$A107,'Form Responses 1'!$C$2:$C$500, "*" &amp; $C$1 &amp; "*")</f>
        <v>15</v>
      </c>
    </row>
    <row r="108" spans="1:5" x14ac:dyDescent="0.25">
      <c r="A108" s="29" t="s">
        <v>41</v>
      </c>
      <c r="B108" s="28">
        <f>COUNTIFS('Form Responses 1'!$F$2:$F$500,'Tổng quan (n61)'!$A108,'Form Responses 1'!$C$2:$C$500, "*" &amp; $C$1 &amp; "*")</f>
        <v>38</v>
      </c>
    </row>
    <row r="109" spans="1:5" x14ac:dyDescent="0.25">
      <c r="A109" s="29" t="s">
        <v>84</v>
      </c>
      <c r="B109" s="28">
        <f>COUNTIFS('Form Responses 1'!$F$2:$F$500,'Tổng quan (n61)'!$A109,'Form Responses 1'!$C$2:$C$500, "*" &amp; $C$1 &amp; "*")</f>
        <v>8</v>
      </c>
    </row>
    <row r="110" spans="1:5" x14ac:dyDescent="0.25">
      <c r="A110" s="29"/>
    </row>
    <row r="111" spans="1:5" x14ac:dyDescent="0.25">
      <c r="A111" s="29"/>
    </row>
    <row r="112" spans="1:5" x14ac:dyDescent="0.25">
      <c r="A112" s="29"/>
    </row>
    <row r="113" spans="1:6" x14ac:dyDescent="0.25">
      <c r="A113" s="29"/>
    </row>
    <row r="114" spans="1:6" x14ac:dyDescent="0.25">
      <c r="A114" s="29"/>
    </row>
    <row r="115" spans="1:6" x14ac:dyDescent="0.25">
      <c r="A115" s="29"/>
    </row>
    <row r="116" spans="1:6" x14ac:dyDescent="0.25">
      <c r="A116" s="29"/>
    </row>
    <row r="117" spans="1:6" x14ac:dyDescent="0.25">
      <c r="A117" s="29"/>
    </row>
    <row r="118" spans="1:6" x14ac:dyDescent="0.25">
      <c r="A118" s="51" t="s">
        <v>6</v>
      </c>
      <c r="F118" s="28" t="s">
        <v>182</v>
      </c>
    </row>
    <row r="119" spans="1:6" x14ac:dyDescent="0.25">
      <c r="A119" s="42"/>
      <c r="B119" s="40" t="s">
        <v>194</v>
      </c>
    </row>
    <row r="120" spans="1:6" x14ac:dyDescent="0.25">
      <c r="A120" s="29" t="s">
        <v>108</v>
      </c>
      <c r="B120" s="28">
        <f>COUNTIFS('Form Responses 1'!$G$2:$G$500,'Tổng quan (n61)'!$A120,'Form Responses 1'!$C$2:$C$500, "*" &amp; $C$1 &amp; "*")</f>
        <v>10</v>
      </c>
    </row>
    <row r="121" spans="1:6" ht="23" x14ac:dyDescent="0.25">
      <c r="A121" s="29" t="s">
        <v>25</v>
      </c>
      <c r="B121" s="28">
        <f>COUNTIF('Form Responses 1'!$G$2:$G$500,'Tổng quan (n61)'!$A121)</f>
        <v>14</v>
      </c>
    </row>
    <row r="122" spans="1:6" ht="23" x14ac:dyDescent="0.25">
      <c r="A122" s="29" t="s">
        <v>54</v>
      </c>
      <c r="B122" s="28">
        <f>COUNTIF('Form Responses 1'!$G$2:$G$500,'Tổng quan (n61)'!$A122)</f>
        <v>30</v>
      </c>
    </row>
    <row r="123" spans="1:6" ht="23" x14ac:dyDescent="0.25">
      <c r="A123" s="29" t="s">
        <v>109</v>
      </c>
      <c r="B123" s="28">
        <f>COUNTIF('Form Responses 1'!$G$2:$G$500,'Tổng quan (n61)'!$A123)</f>
        <v>6</v>
      </c>
    </row>
    <row r="124" spans="1:6" ht="23" x14ac:dyDescent="0.25">
      <c r="A124" s="29" t="s">
        <v>74</v>
      </c>
      <c r="B124" s="28">
        <f>COUNTIF('Form Responses 1'!$G$2:$G$500,'Tổng quan (n61)'!$A124)</f>
        <v>8</v>
      </c>
    </row>
    <row r="125" spans="1:6" ht="23" x14ac:dyDescent="0.25">
      <c r="A125" s="29" t="s">
        <v>42</v>
      </c>
      <c r="B125" s="28">
        <f>COUNTIF('Form Responses 1'!$G$2:$G$500,'Tổng quan (n61)'!$A125)</f>
        <v>7</v>
      </c>
    </row>
    <row r="126" spans="1:6" x14ac:dyDescent="0.25">
      <c r="A126" s="40"/>
    </row>
    <row r="127" spans="1:6" x14ac:dyDescent="0.25">
      <c r="A127" s="51" t="s">
        <v>7</v>
      </c>
      <c r="F127" s="28" t="s">
        <v>183</v>
      </c>
    </row>
    <row r="128" spans="1:6" x14ac:dyDescent="0.25">
      <c r="A128" s="42"/>
      <c r="B128" s="42" t="s">
        <v>196</v>
      </c>
    </row>
    <row r="129" spans="1:4" ht="23" x14ac:dyDescent="0.25">
      <c r="A129" s="29" t="s">
        <v>91</v>
      </c>
      <c r="B129" s="28">
        <f>COUNTIFS('Form Responses 1'!$H$2:$H$500,'Tổng quan (n61)'!$A129,'Form Responses 1'!$C$2:$C$500, "*" &amp; $C$1 &amp; "*")</f>
        <v>13</v>
      </c>
    </row>
    <row r="130" spans="1:4" ht="23" x14ac:dyDescent="0.25">
      <c r="A130" s="29" t="s">
        <v>26</v>
      </c>
      <c r="B130" s="28">
        <f>COUNTIFS('Form Responses 1'!$H$2:$H$500,'Tổng quan (n61)'!$A130,'Form Responses 1'!$C$2:$C$500, "*" &amp; $C$1 &amp; "*")</f>
        <v>15</v>
      </c>
    </row>
    <row r="131" spans="1:4" ht="23" x14ac:dyDescent="0.25">
      <c r="A131" s="29" t="s">
        <v>65</v>
      </c>
      <c r="B131" s="28">
        <f>COUNTIFS('Form Responses 1'!$H$2:$H$500,'Tổng quan (n61)'!$A131,'Form Responses 1'!$C$2:$C$500, "*" &amp; $C$1 &amp; "*")</f>
        <v>8</v>
      </c>
    </row>
    <row r="132" spans="1:4" ht="23" x14ac:dyDescent="0.25">
      <c r="A132" s="29" t="s">
        <v>43</v>
      </c>
      <c r="B132" s="28">
        <f>COUNTIFS('Form Responses 1'!$H$2:$H$500,'Tổng quan (n61)'!$A132,'Form Responses 1'!$C$2:$C$500, "*" &amp; $C$1 &amp; "*")</f>
        <v>25</v>
      </c>
    </row>
    <row r="133" spans="1:4" x14ac:dyDescent="0.25">
      <c r="A133" s="29" t="s">
        <v>110</v>
      </c>
      <c r="B133" s="28">
        <f>COUNTIFS('Form Responses 1'!$H$2:$H$500,'Tổng quan (n61)'!$A133,'Form Responses 1'!$C$2:$C$500, "*" &amp; $C$1 &amp; "*")</f>
        <v>0</v>
      </c>
    </row>
    <row r="134" spans="1:4" x14ac:dyDescent="0.25">
      <c r="A134" s="42"/>
    </row>
    <row r="135" spans="1:4" x14ac:dyDescent="0.25">
      <c r="A135" s="40"/>
    </row>
    <row r="136" spans="1:4" x14ac:dyDescent="0.25">
      <c r="A136" s="51" t="s">
        <v>8</v>
      </c>
    </row>
    <row r="137" spans="1:4" x14ac:dyDescent="0.25">
      <c r="A137" s="42"/>
      <c r="B137" s="42" t="s">
        <v>197</v>
      </c>
      <c r="D137" s="28" t="s">
        <v>197</v>
      </c>
    </row>
    <row r="138" spans="1:4" x14ac:dyDescent="0.25">
      <c r="A138" s="29" t="s">
        <v>120</v>
      </c>
      <c r="B138" s="28">
        <f>COUNTIFS('Form Responses 1'!$I2:$I500,"*"&amp;A138&amp;"*",'Form Responses 1'!$C$2:$C$500, "*"&amp;$C$1&amp;"*")</f>
        <v>60</v>
      </c>
      <c r="C138" s="28" t="s">
        <v>112</v>
      </c>
      <c r="D138" s="28">
        <f>$B$140</f>
        <v>15</v>
      </c>
    </row>
    <row r="139" spans="1:4" ht="23" x14ac:dyDescent="0.25">
      <c r="A139" s="29" t="s">
        <v>111</v>
      </c>
      <c r="B139" s="28">
        <f>COUNTIFS('Form Responses 1'!$I3:$I501,"*"&amp;A139&amp;"*",'Form Responses 1'!$C$2:$C$500, "*"&amp;$C$1&amp;"*")</f>
        <v>55</v>
      </c>
      <c r="C139" s="28" t="s">
        <v>115</v>
      </c>
      <c r="D139" s="28">
        <f>$B$143</f>
        <v>17</v>
      </c>
    </row>
    <row r="140" spans="1:4" ht="46" x14ac:dyDescent="0.25">
      <c r="A140" s="29" t="s">
        <v>112</v>
      </c>
      <c r="B140" s="28">
        <f>COUNTIFS('Form Responses 1'!$I4:$I502,"*"&amp;A140&amp;"*",'Form Responses 1'!$C$2:$C$500, "*"&amp;$C$1&amp;"*")</f>
        <v>15</v>
      </c>
      <c r="C140" s="28" t="s">
        <v>119</v>
      </c>
      <c r="D140" s="28">
        <f>$B$147</f>
        <v>23</v>
      </c>
    </row>
    <row r="141" spans="1:4" ht="34.5" x14ac:dyDescent="0.25">
      <c r="A141" s="29" t="s">
        <v>113</v>
      </c>
      <c r="B141" s="28">
        <f>COUNTIFS('Form Responses 1'!$I5:$I503,"*"&amp;A141&amp;"*",'Form Responses 1'!$C$2:$C$500, "*"&amp;$C$1&amp;"*")</f>
        <v>31</v>
      </c>
      <c r="C141" s="28" t="s">
        <v>116</v>
      </c>
      <c r="D141" s="28">
        <f>$B$144</f>
        <v>26</v>
      </c>
    </row>
    <row r="142" spans="1:4" ht="34.5" x14ac:dyDescent="0.25">
      <c r="A142" s="29" t="s">
        <v>114</v>
      </c>
      <c r="B142" s="28">
        <f>COUNTIFS('Form Responses 1'!$I6:$I504,"*"&amp;A142&amp;"*",'Form Responses 1'!$C$2:$C$500, "*"&amp;$C$1&amp;"*")</f>
        <v>44</v>
      </c>
      <c r="C142" s="28" t="s">
        <v>117</v>
      </c>
      <c r="D142" s="28">
        <f>$B$145</f>
        <v>28</v>
      </c>
    </row>
    <row r="143" spans="1:4" ht="23" x14ac:dyDescent="0.25">
      <c r="A143" s="29" t="s">
        <v>115</v>
      </c>
      <c r="B143" s="28">
        <f>COUNTIFS('Form Responses 1'!$I7:$I505,"*"&amp;A143&amp;"*",'Form Responses 1'!$C$2:$C$500, "*"&amp;$C$1&amp;"*")</f>
        <v>17</v>
      </c>
      <c r="C143" s="28" t="s">
        <v>118</v>
      </c>
      <c r="D143" s="28">
        <f>$B$146</f>
        <v>29</v>
      </c>
    </row>
    <row r="144" spans="1:4" ht="23" x14ac:dyDescent="0.25">
      <c r="A144" s="29" t="s">
        <v>116</v>
      </c>
      <c r="B144" s="28">
        <f>COUNTIFS('Form Responses 1'!$I8:$I506,"*"&amp;A144&amp;"*",'Form Responses 1'!$C$2:$C$500, "*"&amp;$C$1&amp;"*")</f>
        <v>26</v>
      </c>
      <c r="C144" s="28" t="s">
        <v>113</v>
      </c>
      <c r="D144" s="28">
        <f>$B$141</f>
        <v>31</v>
      </c>
    </row>
    <row r="145" spans="1:5" ht="23" x14ac:dyDescent="0.25">
      <c r="A145" s="29" t="s">
        <v>117</v>
      </c>
      <c r="B145" s="28">
        <f>COUNTIFS('Form Responses 1'!$I9:$I507,"*"&amp;A145&amp;"*",'Form Responses 1'!$C$2:$C$500, "*"&amp;$C$1&amp;"*")</f>
        <v>28</v>
      </c>
      <c r="C145" s="28" t="s">
        <v>114</v>
      </c>
      <c r="D145" s="28">
        <f>$B$142</f>
        <v>44</v>
      </c>
    </row>
    <row r="146" spans="1:5" ht="23" x14ac:dyDescent="0.25">
      <c r="A146" s="29" t="s">
        <v>118</v>
      </c>
      <c r="B146" s="28">
        <f>COUNTIFS('Form Responses 1'!$I10:$I508,"*"&amp;A146&amp;"*",'Form Responses 1'!$C$2:$C$500, "*"&amp;$C$1&amp;"*")</f>
        <v>29</v>
      </c>
      <c r="C146" s="28" t="s">
        <v>111</v>
      </c>
      <c r="D146" s="28">
        <f>$B$139</f>
        <v>55</v>
      </c>
    </row>
    <row r="147" spans="1:5" ht="23" x14ac:dyDescent="0.25">
      <c r="A147" s="29" t="s">
        <v>119</v>
      </c>
      <c r="B147" s="28">
        <f>COUNTIFS('Form Responses 1'!$I11:$I509,"*"&amp;A147&amp;"*",'Form Responses 1'!$C$2:$C$500, "*"&amp;$C$1&amp;"*")</f>
        <v>23</v>
      </c>
      <c r="C147" s="28" t="s">
        <v>120</v>
      </c>
      <c r="D147" s="28">
        <f>$B$138</f>
        <v>60</v>
      </c>
    </row>
    <row r="148" spans="1:5" x14ac:dyDescent="0.25">
      <c r="A148" s="42"/>
    </row>
    <row r="149" spans="1:5" x14ac:dyDescent="0.25">
      <c r="A149" s="40"/>
    </row>
    <row r="150" spans="1:5" x14ac:dyDescent="0.25">
      <c r="A150" s="51" t="s">
        <v>9</v>
      </c>
      <c r="D150" s="28" t="s">
        <v>184</v>
      </c>
    </row>
    <row r="151" spans="1:5" x14ac:dyDescent="0.25">
      <c r="A151" s="42"/>
      <c r="B151" s="42" t="s">
        <v>198</v>
      </c>
      <c r="C151" s="42"/>
      <c r="D151" s="42" t="s">
        <v>198</v>
      </c>
      <c r="E151" s="42"/>
    </row>
    <row r="152" spans="1:5" x14ac:dyDescent="0.25">
      <c r="A152" s="29" t="s">
        <v>121</v>
      </c>
      <c r="B152" s="28">
        <f>COUNTIFS('Form Responses 1'!$J:$J,"*"&amp;A152&amp;"*",'Form Responses 1'!$C:$C, "*"&amp;$C$1&amp;"*")</f>
        <v>10</v>
      </c>
      <c r="C152" s="29" t="s">
        <v>121</v>
      </c>
      <c r="D152" s="28">
        <f>$B$152</f>
        <v>10</v>
      </c>
    </row>
    <row r="153" spans="1:5" x14ac:dyDescent="0.25">
      <c r="A153" s="29" t="s">
        <v>86</v>
      </c>
      <c r="B153" s="28">
        <f>COUNTIFS('Form Responses 1'!$J:$J,"*"&amp;A153&amp;"*",'Form Responses 1'!$C:$C, "*"&amp;$C$1&amp;"*")</f>
        <v>40</v>
      </c>
      <c r="C153" s="29" t="s">
        <v>122</v>
      </c>
      <c r="D153" s="28">
        <f>$B$154</f>
        <v>13</v>
      </c>
    </row>
    <row r="154" spans="1:5" x14ac:dyDescent="0.25">
      <c r="A154" s="29" t="s">
        <v>122</v>
      </c>
      <c r="B154" s="28">
        <f>COUNTIFS('Form Responses 1'!$J:$J,"*"&amp;A154&amp;"*",'Form Responses 1'!$C:$C, "*"&amp;$C$1&amp;"*")</f>
        <v>13</v>
      </c>
      <c r="C154" s="29" t="s">
        <v>124</v>
      </c>
      <c r="D154" s="28">
        <f>$B$156</f>
        <v>25</v>
      </c>
    </row>
    <row r="155" spans="1:5" ht="23" x14ac:dyDescent="0.25">
      <c r="A155" s="29" t="s">
        <v>123</v>
      </c>
      <c r="B155" s="28">
        <f>COUNTIFS('Form Responses 1'!$J:$J,"*"&amp;A155&amp;"*",'Form Responses 1'!$C:$C, "*"&amp;$C$1&amp;"*")</f>
        <v>29</v>
      </c>
      <c r="C155" s="29" t="s">
        <v>123</v>
      </c>
      <c r="D155" s="28">
        <f>$B$155</f>
        <v>29</v>
      </c>
    </row>
    <row r="156" spans="1:5" x14ac:dyDescent="0.25">
      <c r="A156" s="29" t="s">
        <v>124</v>
      </c>
      <c r="B156" s="28">
        <f>COUNTIFS('Form Responses 1'!$J:$J,"*"&amp;A156&amp;"*",'Form Responses 1'!$C:$C, "*"&amp;$C$1&amp;"*")</f>
        <v>25</v>
      </c>
      <c r="C156" s="29" t="s">
        <v>86</v>
      </c>
      <c r="D156" s="28">
        <f>$B$153</f>
        <v>40</v>
      </c>
    </row>
    <row r="157" spans="1:5" x14ac:dyDescent="0.25">
      <c r="A157" s="29" t="s">
        <v>125</v>
      </c>
      <c r="B157" s="28">
        <f>COUNTIFS('Form Responses 1'!$J:$J,"*"&amp;A157&amp;"*",'Form Responses 1'!$C:$C, "*"&amp;$C$1&amp;"*")</f>
        <v>0</v>
      </c>
    </row>
    <row r="158" spans="1:5" x14ac:dyDescent="0.25">
      <c r="A158" s="40"/>
    </row>
    <row r="159" spans="1:5" x14ac:dyDescent="0.25">
      <c r="A159" s="40"/>
    </row>
    <row r="160" spans="1:5" x14ac:dyDescent="0.25">
      <c r="A160" s="40" t="s">
        <v>10</v>
      </c>
    </row>
    <row r="161" spans="1:7" x14ac:dyDescent="0.25">
      <c r="A161" s="42"/>
      <c r="B161" s="42" t="s">
        <v>199</v>
      </c>
      <c r="D161" s="28" t="s">
        <v>199</v>
      </c>
    </row>
    <row r="162" spans="1:7" x14ac:dyDescent="0.25">
      <c r="A162" s="29" t="s">
        <v>46</v>
      </c>
      <c r="B162" s="28">
        <f>COUNTIFS('Form Responses 1'!$K:$K,"*"&amp;A162&amp;"*",'Form Responses 1'!$C:$C, "*"&amp;$C$1&amp;"*")</f>
        <v>46</v>
      </c>
      <c r="C162" s="28" t="s">
        <v>126</v>
      </c>
      <c r="D162" s="28">
        <f>$B$164</f>
        <v>8</v>
      </c>
    </row>
    <row r="163" spans="1:7" x14ac:dyDescent="0.25">
      <c r="A163" s="29" t="s">
        <v>452</v>
      </c>
      <c r="B163" s="28">
        <f>COUNTIFS('Form Responses 1'!$K:$K,"*"&amp;A163&amp;"*",'Form Responses 1'!$C:$C, "*"&amp;$C$1&amp;"*")</f>
        <v>49</v>
      </c>
      <c r="C163" s="28" t="s">
        <v>127</v>
      </c>
      <c r="D163" s="28">
        <f>$B$165</f>
        <v>24</v>
      </c>
    </row>
    <row r="164" spans="1:7" x14ac:dyDescent="0.25">
      <c r="A164" s="29" t="s">
        <v>126</v>
      </c>
      <c r="B164" s="28">
        <f>COUNTIFS('Form Responses 1'!$K:$K,"*"&amp;A164&amp;"*",'Form Responses 1'!$C:$C, "*"&amp;$C$1&amp;"*")</f>
        <v>8</v>
      </c>
      <c r="C164" s="28" t="s">
        <v>46</v>
      </c>
      <c r="D164" s="28">
        <f>$B$162</f>
        <v>46</v>
      </c>
    </row>
    <row r="165" spans="1:7" x14ac:dyDescent="0.25">
      <c r="A165" s="29" t="s">
        <v>127</v>
      </c>
      <c r="B165" s="28">
        <f>COUNTIFS('Form Responses 1'!$K:$K,"*"&amp;A165&amp;"*",'Form Responses 1'!$C:$C, "*"&amp;$C$1&amp;"*")</f>
        <v>24</v>
      </c>
      <c r="C165" s="28" t="s">
        <v>452</v>
      </c>
      <c r="D165" s="28">
        <f>$B$163</f>
        <v>49</v>
      </c>
    </row>
    <row r="166" spans="1:7" x14ac:dyDescent="0.25">
      <c r="A166" s="29" t="s">
        <v>110</v>
      </c>
      <c r="B166" s="28">
        <f>COUNTIFS('Form Responses 1'!$K:$K,"*"&amp;A166&amp;"*",'Form Responses 1'!$C:$C, "*"&amp;$C$1&amp;"*")</f>
        <v>0</v>
      </c>
    </row>
    <row r="167" spans="1:7" x14ac:dyDescent="0.25">
      <c r="A167" s="40"/>
    </row>
    <row r="168" spans="1:7" x14ac:dyDescent="0.25">
      <c r="A168" s="40"/>
    </row>
    <row r="169" spans="1:7" x14ac:dyDescent="0.25">
      <c r="A169" s="40"/>
    </row>
    <row r="170" spans="1:7" x14ac:dyDescent="0.25">
      <c r="A170" s="51" t="s">
        <v>11</v>
      </c>
    </row>
    <row r="171" spans="1:7" x14ac:dyDescent="0.25">
      <c r="A171" s="42"/>
      <c r="B171" s="40" t="s">
        <v>200</v>
      </c>
      <c r="C171" s="29"/>
      <c r="D171" s="29"/>
      <c r="E171" s="29"/>
      <c r="F171" s="29"/>
    </row>
    <row r="172" spans="1:7" x14ac:dyDescent="0.25">
      <c r="A172" s="29" t="s">
        <v>57</v>
      </c>
      <c r="B172" s="28">
        <f>COUNTIFS('Form Responses 1'!$L$2:$L$500,'Tổng quan (n61)'!$A172,'Form Responses 1'!$C$2:$C$500, "*"&amp;$C$1&amp;"*")</f>
        <v>22</v>
      </c>
    </row>
    <row r="173" spans="1:7" x14ac:dyDescent="0.25">
      <c r="A173" s="29" t="s">
        <v>29</v>
      </c>
      <c r="B173" s="28">
        <f>COUNTIFS('Form Responses 1'!$L$2:$L$500,'Tổng quan (n61)'!$A173,'Form Responses 1'!$C$2:$C$500, "*"&amp;$C$1&amp;"*")</f>
        <v>33</v>
      </c>
    </row>
    <row r="174" spans="1:7" x14ac:dyDescent="0.25">
      <c r="A174" s="29" t="s">
        <v>128</v>
      </c>
      <c r="B174" s="28">
        <f>COUNTIFS('Form Responses 1'!$L$2:$L$500,'Tổng quan (n61)'!$A174,'Form Responses 1'!$C$2:$C$500, "*"&amp;$C$1&amp;"*")</f>
        <v>5</v>
      </c>
    </row>
    <row r="175" spans="1:7" x14ac:dyDescent="0.25">
      <c r="A175" s="29" t="s">
        <v>129</v>
      </c>
      <c r="B175" s="28">
        <f>COUNTIFS('Form Responses 1'!$L$2:$L$500,'Tổng quan (n61)'!$A175,'Form Responses 1'!$C$2:$C$500, "*"&amp;$C$1&amp;"*")</f>
        <v>1</v>
      </c>
      <c r="G175" s="29"/>
    </row>
    <row r="176" spans="1:7" x14ac:dyDescent="0.25">
      <c r="A176" s="29" t="s">
        <v>130</v>
      </c>
      <c r="B176" s="28">
        <f>COUNTIFS('Form Responses 1'!$L$2:$L$500,'Tổng quan (n61)'!$A176,'Form Responses 1'!$C$2:$C$500, "*"&amp;$C$1&amp;"*")</f>
        <v>0</v>
      </c>
    </row>
    <row r="177" spans="1:9" x14ac:dyDescent="0.25">
      <c r="A177" s="29" t="s">
        <v>110</v>
      </c>
      <c r="B177" s="28">
        <f>COUNTIFS('Form Responses 1'!$L$2:$L$500,'Tổng quan (n61)'!$A177,'Form Responses 1'!$C$2:$C$500, "*"&amp;$C$1&amp;"*")</f>
        <v>0</v>
      </c>
      <c r="H177" s="29"/>
      <c r="I177" s="29"/>
    </row>
    <row r="178" spans="1:9" x14ac:dyDescent="0.25">
      <c r="A178" s="40"/>
    </row>
    <row r="179" spans="1:9" x14ac:dyDescent="0.25">
      <c r="A179" s="51" t="s">
        <v>12</v>
      </c>
    </row>
    <row r="180" spans="1:9" x14ac:dyDescent="0.25">
      <c r="A180" s="42"/>
      <c r="B180" s="42" t="s">
        <v>201</v>
      </c>
      <c r="D180" s="28" t="s">
        <v>201</v>
      </c>
    </row>
    <row r="181" spans="1:9" x14ac:dyDescent="0.25">
      <c r="A181" s="29" t="s">
        <v>120</v>
      </c>
      <c r="B181" s="28">
        <f>COUNTIFS('Form Responses 1'!$M:$M,"*"&amp;A181&amp;"*",'Form Responses 1'!$C:$C, "*"&amp;$C$1&amp;"*")</f>
        <v>21</v>
      </c>
      <c r="C181" s="28" t="s">
        <v>131</v>
      </c>
      <c r="D181" s="28">
        <f>$B$182</f>
        <v>8</v>
      </c>
    </row>
    <row r="182" spans="1:9" ht="23" x14ac:dyDescent="0.25">
      <c r="A182" s="29" t="s">
        <v>131</v>
      </c>
      <c r="B182" s="28">
        <f>COUNTIFS('Form Responses 1'!$M:$M,"*"&amp;A182&amp;"*",'Form Responses 1'!$C:$C, "*"&amp;$C$1&amp;"*")</f>
        <v>8</v>
      </c>
      <c r="C182" s="28" t="s">
        <v>118</v>
      </c>
      <c r="D182" s="28">
        <f>$B$189</f>
        <v>13</v>
      </c>
    </row>
    <row r="183" spans="1:9" ht="46" x14ac:dyDescent="0.25">
      <c r="A183" s="29" t="s">
        <v>112</v>
      </c>
      <c r="B183" s="28">
        <f>COUNTIFS('Form Responses 1'!$M:$M,"*"&amp;A183&amp;"*",'Form Responses 1'!$C:$C, "*"&amp;$C$1&amp;"*")</f>
        <v>16</v>
      </c>
      <c r="C183" s="28" t="s">
        <v>114</v>
      </c>
      <c r="D183" s="28">
        <f>$B$185</f>
        <v>13</v>
      </c>
    </row>
    <row r="184" spans="1:9" ht="34.5" x14ac:dyDescent="0.25">
      <c r="A184" s="29" t="s">
        <v>113</v>
      </c>
      <c r="B184" s="28">
        <f>COUNTIFS('Form Responses 1'!$M:$M,"*"&amp;A184&amp;"*",'Form Responses 1'!$C:$C, "*"&amp;$C$1&amp;"*")</f>
        <v>16</v>
      </c>
      <c r="C184" s="28" t="s">
        <v>119</v>
      </c>
      <c r="D184" s="28">
        <f>$B$190</f>
        <v>14</v>
      </c>
    </row>
    <row r="185" spans="1:9" ht="34.5" x14ac:dyDescent="0.25">
      <c r="A185" s="29" t="s">
        <v>114</v>
      </c>
      <c r="B185" s="28">
        <f>COUNTIFS('Form Responses 1'!$M:$M,"*"&amp;A185&amp;"*",'Form Responses 1'!$C:$C, "*"&amp;$C$1&amp;"*")</f>
        <v>13</v>
      </c>
      <c r="C185" s="28" t="s">
        <v>113</v>
      </c>
      <c r="D185" s="28">
        <f>$B$184</f>
        <v>16</v>
      </c>
    </row>
    <row r="186" spans="1:9" ht="23" x14ac:dyDescent="0.25">
      <c r="A186" s="29" t="s">
        <v>115</v>
      </c>
      <c r="B186" s="28">
        <f>COUNTIFS('Form Responses 1'!$M:$M,"*"&amp;A186&amp;"*",'Form Responses 1'!$C:$C, "*"&amp;$C$1&amp;"*")</f>
        <v>17</v>
      </c>
      <c r="C186" s="28" t="s">
        <v>112</v>
      </c>
      <c r="D186" s="28">
        <f>$B$183</f>
        <v>16</v>
      </c>
    </row>
    <row r="187" spans="1:9" ht="23" x14ac:dyDescent="0.25">
      <c r="A187" s="29" t="s">
        <v>116</v>
      </c>
      <c r="B187" s="28">
        <f>COUNTIFS('Form Responses 1'!$M:$M,"*"&amp;A187&amp;"*",'Form Responses 1'!$C:$C, "*"&amp;$C$1&amp;"*")</f>
        <v>26</v>
      </c>
      <c r="C187" s="28" t="s">
        <v>115</v>
      </c>
      <c r="D187" s="28">
        <f>$B$186</f>
        <v>17</v>
      </c>
    </row>
    <row r="188" spans="1:9" ht="23" x14ac:dyDescent="0.25">
      <c r="A188" s="29" t="s">
        <v>132</v>
      </c>
      <c r="B188" s="28">
        <f>COUNTIFS('Form Responses 1'!$M:$M,"*"&amp;A188&amp;"*",'Form Responses 1'!$C:$C, "*"&amp;$C$1&amp;"*")</f>
        <v>29</v>
      </c>
      <c r="C188" s="28" t="s">
        <v>120</v>
      </c>
      <c r="D188" s="28">
        <f>$B$181</f>
        <v>21</v>
      </c>
    </row>
    <row r="189" spans="1:9" ht="23" x14ac:dyDescent="0.25">
      <c r="A189" s="29" t="s">
        <v>118</v>
      </c>
      <c r="B189" s="28">
        <f>COUNTIFS('Form Responses 1'!$M:$M,"*"&amp;A189&amp;"*",'Form Responses 1'!$C:$C, "*"&amp;$C$1&amp;"*")</f>
        <v>13</v>
      </c>
      <c r="C189" s="28" t="s">
        <v>116</v>
      </c>
      <c r="D189" s="28">
        <f>$B$187</f>
        <v>26</v>
      </c>
    </row>
    <row r="190" spans="1:9" ht="23" x14ac:dyDescent="0.25">
      <c r="A190" s="29" t="s">
        <v>119</v>
      </c>
      <c r="B190" s="28">
        <f>COUNTIFS('Form Responses 1'!$M:$M,"*"&amp;A190&amp;"*",'Form Responses 1'!$C:$C, "*"&amp;$C$1&amp;"*")</f>
        <v>14</v>
      </c>
      <c r="C190" s="28" t="s">
        <v>132</v>
      </c>
      <c r="D190" s="28">
        <f>$B$188</f>
        <v>29</v>
      </c>
    </row>
    <row r="191" spans="1:9" x14ac:dyDescent="0.25">
      <c r="A191" s="29" t="s">
        <v>110</v>
      </c>
      <c r="B191" s="28">
        <f>COUNTIFS('Form Responses 1'!$M:$M,"*"&amp;A191&amp;"*",'Form Responses 1'!$C:$C, "*"&amp;$C$1&amp;"*")</f>
        <v>0</v>
      </c>
    </row>
    <row r="192" spans="1:9" x14ac:dyDescent="0.25">
      <c r="A192" s="42"/>
    </row>
    <row r="193" spans="1:4" x14ac:dyDescent="0.25">
      <c r="A193" s="42"/>
    </row>
    <row r="194" spans="1:4" x14ac:dyDescent="0.25">
      <c r="A194" s="42"/>
    </row>
    <row r="195" spans="1:4" x14ac:dyDescent="0.25">
      <c r="A195" s="42"/>
    </row>
    <row r="196" spans="1:4" x14ac:dyDescent="0.25">
      <c r="A196" s="42"/>
    </row>
    <row r="197" spans="1:4" x14ac:dyDescent="0.25">
      <c r="A197" s="42"/>
    </row>
    <row r="198" spans="1:4" x14ac:dyDescent="0.25">
      <c r="A198" s="42"/>
    </row>
    <row r="199" spans="1:4" x14ac:dyDescent="0.25">
      <c r="A199" s="42"/>
    </row>
    <row r="200" spans="1:4" x14ac:dyDescent="0.25">
      <c r="A200" s="51" t="s">
        <v>13</v>
      </c>
    </row>
    <row r="201" spans="1:4" x14ac:dyDescent="0.25">
      <c r="A201" s="42"/>
      <c r="B201" s="42" t="s">
        <v>202</v>
      </c>
      <c r="D201" s="28" t="s">
        <v>202</v>
      </c>
    </row>
    <row r="202" spans="1:4" ht="23" x14ac:dyDescent="0.25">
      <c r="A202" s="29" t="s">
        <v>133</v>
      </c>
      <c r="B202" s="28">
        <f>COUNTIFS('Form Responses 1'!$N:$N,"*"&amp;A202&amp;"*",'Form Responses 1'!$C:$C, "*"&amp;$C$1&amp;"*")</f>
        <v>21</v>
      </c>
      <c r="C202" s="28" t="s">
        <v>146</v>
      </c>
      <c r="D202" s="28">
        <f>$B$215</f>
        <v>1</v>
      </c>
    </row>
    <row r="203" spans="1:4" x14ac:dyDescent="0.25">
      <c r="A203" s="29" t="s">
        <v>134</v>
      </c>
      <c r="B203" s="28">
        <f>COUNTIFS('Form Responses 1'!$N:$N,"*"&amp;A203&amp;"*",'Form Responses 1'!$C:$C, "*"&amp;$C$1&amp;"*")</f>
        <v>34</v>
      </c>
      <c r="C203" s="28" t="s">
        <v>145</v>
      </c>
      <c r="D203" s="28">
        <f>$B$214</f>
        <v>4</v>
      </c>
    </row>
    <row r="204" spans="1:4" x14ac:dyDescent="0.25">
      <c r="A204" s="29" t="s">
        <v>135</v>
      </c>
      <c r="B204" s="28">
        <f>COUNTIFS('Form Responses 1'!$N:$N,"*"&amp;A204&amp;"*",'Form Responses 1'!$C:$C, "*"&amp;$C$1&amp;"*")</f>
        <v>10</v>
      </c>
      <c r="C204" s="28" t="s">
        <v>141</v>
      </c>
      <c r="D204" s="28">
        <f>$B$210</f>
        <v>5</v>
      </c>
    </row>
    <row r="205" spans="1:4" ht="23" x14ac:dyDescent="0.25">
      <c r="A205" s="29" t="s">
        <v>136</v>
      </c>
      <c r="B205" s="28">
        <f>COUNTIFS('Form Responses 1'!$N:$N,"*"&amp;A205&amp;"*",'Form Responses 1'!$C:$C, "*"&amp;$C$1&amp;"*")</f>
        <v>8</v>
      </c>
      <c r="C205" s="28" t="s">
        <v>144</v>
      </c>
      <c r="D205" s="28">
        <f>$B$213</f>
        <v>6</v>
      </c>
    </row>
    <row r="206" spans="1:4" ht="23" x14ac:dyDescent="0.25">
      <c r="A206" s="29" t="s">
        <v>137</v>
      </c>
      <c r="B206" s="28">
        <f>COUNTIFS('Form Responses 1'!$N:$N,"*"&amp;A206&amp;"*",'Form Responses 1'!$C:$C, "*"&amp;$C$1&amp;"*")</f>
        <v>17</v>
      </c>
      <c r="C206" s="28" t="s">
        <v>136</v>
      </c>
      <c r="D206" s="28">
        <f>$B$205</f>
        <v>8</v>
      </c>
    </row>
    <row r="207" spans="1:4" ht="23" x14ac:dyDescent="0.25">
      <c r="A207" s="29" t="s">
        <v>138</v>
      </c>
      <c r="B207" s="28">
        <f>COUNTIFS('Form Responses 1'!$N:$N,"*"&amp;A207&amp;"*",'Form Responses 1'!$C:$C, "*"&amp;$C$1&amp;"*")</f>
        <v>15</v>
      </c>
      <c r="C207" s="28" t="s">
        <v>135</v>
      </c>
      <c r="D207" s="28">
        <f>$B$204</f>
        <v>10</v>
      </c>
    </row>
    <row r="208" spans="1:4" ht="34.5" x14ac:dyDescent="0.25">
      <c r="A208" s="29" t="s">
        <v>139</v>
      </c>
      <c r="B208" s="28">
        <f>COUNTIFS('Form Responses 1'!$N:$N,"*"&amp;A208&amp;"*",'Form Responses 1'!$C:$C, "*"&amp;$C$1&amp;"*")</f>
        <v>12</v>
      </c>
      <c r="C208" s="28" t="s">
        <v>140</v>
      </c>
      <c r="D208" s="28">
        <f>$B$209</f>
        <v>10</v>
      </c>
    </row>
    <row r="209" spans="1:7" ht="23" x14ac:dyDescent="0.25">
      <c r="A209" s="29" t="s">
        <v>140</v>
      </c>
      <c r="B209" s="28">
        <f>COUNTIFS('Form Responses 1'!$N:$N,"*"&amp;A209&amp;"*",'Form Responses 1'!$C:$C, "*"&amp;$C$1&amp;"*")</f>
        <v>10</v>
      </c>
      <c r="C209" s="28" t="s">
        <v>139</v>
      </c>
      <c r="D209" s="28">
        <f>$B$208</f>
        <v>12</v>
      </c>
    </row>
    <row r="210" spans="1:7" x14ac:dyDescent="0.25">
      <c r="A210" s="29" t="s">
        <v>141</v>
      </c>
      <c r="B210" s="28">
        <f>COUNTIFS('Form Responses 1'!$N:$N,"*"&amp;A210&amp;"*",'Form Responses 1'!$C:$C, "*"&amp;$C$1&amp;"*")</f>
        <v>5</v>
      </c>
      <c r="C210" s="28" t="s">
        <v>138</v>
      </c>
      <c r="D210" s="28">
        <f>$B$207</f>
        <v>15</v>
      </c>
    </row>
    <row r="211" spans="1:7" x14ac:dyDescent="0.25">
      <c r="A211" s="29" t="s">
        <v>142</v>
      </c>
      <c r="B211" s="28">
        <f>COUNTIFS('Form Responses 1'!$N:$N,"*"&amp;A211&amp;"*",'Form Responses 1'!$C:$C, "*"&amp;$C$1&amp;"*")</f>
        <v>21</v>
      </c>
      <c r="C211" s="28" t="s">
        <v>143</v>
      </c>
      <c r="D211" s="28">
        <f>$B$212</f>
        <v>16</v>
      </c>
    </row>
    <row r="212" spans="1:7" ht="23" x14ac:dyDescent="0.25">
      <c r="A212" s="29" t="s">
        <v>143</v>
      </c>
      <c r="B212" s="28">
        <f>COUNTIFS('Form Responses 1'!$N:$N,"*"&amp;A212&amp;"*",'Form Responses 1'!$C:$C, "*"&amp;$C$1&amp;"*")</f>
        <v>16</v>
      </c>
      <c r="C212" s="28" t="s">
        <v>137</v>
      </c>
      <c r="D212" s="28">
        <f>$B$206</f>
        <v>17</v>
      </c>
    </row>
    <row r="213" spans="1:7" ht="34.5" x14ac:dyDescent="0.25">
      <c r="A213" s="29" t="s">
        <v>144</v>
      </c>
      <c r="B213" s="28">
        <f>COUNTIFS('Form Responses 1'!$N:$N,"*"&amp;A213&amp;"*",'Form Responses 1'!$C:$C, "*"&amp;$C$1&amp;"*")</f>
        <v>6</v>
      </c>
      <c r="C213" s="28" t="s">
        <v>133</v>
      </c>
      <c r="D213" s="28">
        <f>$B$202</f>
        <v>21</v>
      </c>
    </row>
    <row r="214" spans="1:7" ht="23" x14ac:dyDescent="0.25">
      <c r="A214" s="29" t="s">
        <v>145</v>
      </c>
      <c r="B214" s="28">
        <f>COUNTIFS('Form Responses 1'!$N:$N,"*"&amp;A214&amp;"*",'Form Responses 1'!$C:$C, "*"&amp;$C$1&amp;"*")</f>
        <v>4</v>
      </c>
      <c r="C214" s="28" t="s">
        <v>142</v>
      </c>
      <c r="D214" s="28">
        <f>$B$211</f>
        <v>21</v>
      </c>
    </row>
    <row r="215" spans="1:7" ht="23" x14ac:dyDescent="0.25">
      <c r="A215" s="29" t="s">
        <v>146</v>
      </c>
      <c r="B215" s="28">
        <f>COUNTIFS('Form Responses 1'!$N:$N,"*"&amp;A215&amp;"*",'Form Responses 1'!$C:$C, "*"&amp;$C$1&amp;"*")</f>
        <v>1</v>
      </c>
      <c r="C215" s="28" t="s">
        <v>134</v>
      </c>
      <c r="D215" s="28">
        <f>$B$203</f>
        <v>34</v>
      </c>
    </row>
    <row r="216" spans="1:7" x14ac:dyDescent="0.25">
      <c r="A216" s="29" t="s">
        <v>110</v>
      </c>
      <c r="B216" s="28">
        <f>COUNTIFS('Form Responses 1'!$N:$N,"*"&amp;A216&amp;"*",'Form Responses 1'!$C:$C, "*"&amp;$C$1&amp;"*")</f>
        <v>0</v>
      </c>
    </row>
    <row r="217" spans="1:7" x14ac:dyDescent="0.25">
      <c r="A217" s="42"/>
    </row>
    <row r="218" spans="1:7" x14ac:dyDescent="0.25">
      <c r="A218" s="51" t="s">
        <v>14</v>
      </c>
    </row>
    <row r="219" spans="1:7" x14ac:dyDescent="0.25">
      <c r="A219" s="42"/>
      <c r="B219" s="29"/>
      <c r="C219" s="29"/>
      <c r="D219" s="29"/>
      <c r="E219" s="29"/>
      <c r="F219" s="29"/>
    </row>
    <row r="220" spans="1:7" x14ac:dyDescent="0.25">
      <c r="A220" s="42"/>
      <c r="B220" s="42" t="s">
        <v>203</v>
      </c>
      <c r="D220" s="28" t="s">
        <v>203</v>
      </c>
    </row>
    <row r="221" spans="1:7" x14ac:dyDescent="0.25">
      <c r="A221" s="29" t="s">
        <v>99</v>
      </c>
      <c r="B221" s="28">
        <f>COUNTIF('Form Responses 1'!$O:$O,"*"&amp;A221&amp;"*")</f>
        <v>41</v>
      </c>
      <c r="C221" s="28" t="s">
        <v>150</v>
      </c>
      <c r="D221" s="28">
        <f>$B$226</f>
        <v>2</v>
      </c>
    </row>
    <row r="222" spans="1:7" x14ac:dyDescent="0.25">
      <c r="A222" s="29" t="s">
        <v>100</v>
      </c>
      <c r="B222" s="28">
        <f>COUNTIF('Form Responses 1'!$O:$O,"*"&amp;A222&amp;"*")</f>
        <v>63</v>
      </c>
      <c r="C222" s="28" t="s">
        <v>152</v>
      </c>
      <c r="D222" s="28">
        <f>$B$228</f>
        <v>10</v>
      </c>
    </row>
    <row r="223" spans="1:7" x14ac:dyDescent="0.25">
      <c r="A223" s="29" t="s">
        <v>147</v>
      </c>
      <c r="B223" s="28">
        <f>COUNTIF('Form Responses 1'!$O:$O,"*"&amp;A223&amp;"*")</f>
        <v>43</v>
      </c>
      <c r="C223" s="28" t="s">
        <v>151</v>
      </c>
      <c r="D223" s="28">
        <f>$B$227</f>
        <v>11</v>
      </c>
      <c r="G223" s="29"/>
    </row>
    <row r="224" spans="1:7" ht="23" x14ac:dyDescent="0.25">
      <c r="A224" s="29" t="s">
        <v>148</v>
      </c>
      <c r="B224" s="28">
        <f>COUNTIF('Form Responses 1'!$O:$O,"*"&amp;A224&amp;"*")</f>
        <v>47</v>
      </c>
      <c r="C224" s="28" t="s">
        <v>149</v>
      </c>
      <c r="D224" s="28">
        <f>$B$225</f>
        <v>17</v>
      </c>
    </row>
    <row r="225" spans="1:18" ht="23" x14ac:dyDescent="0.25">
      <c r="A225" s="29" t="s">
        <v>149</v>
      </c>
      <c r="B225" s="28">
        <f>COUNTIF('Form Responses 1'!$O:$O,"*"&amp;A225&amp;"*")</f>
        <v>17</v>
      </c>
      <c r="C225" s="28" t="s">
        <v>99</v>
      </c>
      <c r="D225" s="28">
        <f>$B$221</f>
        <v>41</v>
      </c>
    </row>
    <row r="226" spans="1:18" ht="23" x14ac:dyDescent="0.25">
      <c r="A226" s="29" t="s">
        <v>150</v>
      </c>
      <c r="B226" s="28">
        <f>COUNTIF('Form Responses 1'!$O:$O,"*"&amp;A226&amp;"*")</f>
        <v>2</v>
      </c>
      <c r="C226" s="28" t="s">
        <v>147</v>
      </c>
      <c r="D226" s="28">
        <f>$B$223</f>
        <v>43</v>
      </c>
    </row>
    <row r="227" spans="1:18" ht="23" x14ac:dyDescent="0.25">
      <c r="A227" s="29" t="s">
        <v>151</v>
      </c>
      <c r="B227" s="28">
        <f>COUNTIF('Form Responses 1'!$O:$O,"*"&amp;A227&amp;"*")</f>
        <v>11</v>
      </c>
      <c r="C227" s="28" t="s">
        <v>148</v>
      </c>
      <c r="D227" s="28">
        <f>$B$224</f>
        <v>47</v>
      </c>
      <c r="H227" s="29"/>
      <c r="I227" s="29"/>
    </row>
    <row r="228" spans="1:18" ht="23" x14ac:dyDescent="0.25">
      <c r="A228" s="29" t="s">
        <v>152</v>
      </c>
      <c r="B228" s="28">
        <f>COUNTIF('Form Responses 1'!$O:$O,"*"&amp;A228&amp;"*")</f>
        <v>10</v>
      </c>
      <c r="C228" s="28" t="s">
        <v>100</v>
      </c>
      <c r="D228" s="28">
        <f>$B$222</f>
        <v>63</v>
      </c>
    </row>
    <row r="229" spans="1:18" x14ac:dyDescent="0.25">
      <c r="A229" s="29" t="s">
        <v>110</v>
      </c>
      <c r="B229" s="28">
        <f>COUNTIF('Form Responses 1'!$O:$O,"*"&amp;A229&amp;"*")</f>
        <v>0</v>
      </c>
    </row>
    <row r="233" spans="1:18" x14ac:dyDescent="0.25">
      <c r="J233" s="29"/>
      <c r="K233" s="29"/>
    </row>
    <row r="234" spans="1:18" x14ac:dyDescent="0.25">
      <c r="A234" s="53" t="s">
        <v>477</v>
      </c>
      <c r="H234" s="83" t="s">
        <v>197</v>
      </c>
      <c r="I234" s="83"/>
      <c r="J234" s="83"/>
      <c r="K234" s="83"/>
      <c r="L234" s="83"/>
      <c r="M234" s="83"/>
      <c r="N234" s="83"/>
      <c r="O234" s="83"/>
      <c r="P234" s="83"/>
      <c r="Q234" s="83"/>
      <c r="R234" s="83"/>
    </row>
    <row r="235" spans="1:18" ht="27.65" customHeight="1" x14ac:dyDescent="0.25">
      <c r="H235" s="83"/>
      <c r="I235" s="83"/>
      <c r="J235" s="83"/>
      <c r="K235" s="83"/>
      <c r="L235" s="83"/>
      <c r="M235" s="83"/>
      <c r="N235" s="83"/>
      <c r="O235" s="83"/>
      <c r="P235" s="83"/>
      <c r="Q235" s="83"/>
      <c r="R235" s="83"/>
    </row>
    <row r="236" spans="1:18" ht="225" x14ac:dyDescent="0.45">
      <c r="B236" s="29" t="s">
        <v>24</v>
      </c>
      <c r="C236" s="29" t="s">
        <v>41</v>
      </c>
      <c r="D236" s="29" t="s">
        <v>84</v>
      </c>
      <c r="E236" s="29"/>
      <c r="G236" s="37"/>
      <c r="H236" s="33" t="s">
        <v>120</v>
      </c>
      <c r="I236" s="33"/>
      <c r="J236" s="33" t="s">
        <v>111</v>
      </c>
      <c r="K236" s="33" t="s">
        <v>112</v>
      </c>
      <c r="L236" s="33" t="s">
        <v>113</v>
      </c>
      <c r="M236" s="33" t="s">
        <v>114</v>
      </c>
      <c r="N236" s="33" t="s">
        <v>115</v>
      </c>
      <c r="O236" s="33" t="s">
        <v>116</v>
      </c>
      <c r="P236" s="33" t="s">
        <v>117</v>
      </c>
      <c r="Q236" s="33" t="s">
        <v>118</v>
      </c>
      <c r="R236" s="33" t="s">
        <v>119</v>
      </c>
    </row>
    <row r="237" spans="1:18" ht="85.75" customHeight="1" x14ac:dyDescent="0.45">
      <c r="A237" s="29" t="s">
        <v>120</v>
      </c>
      <c r="B237" s="30">
        <f>COUNTIFS('Form Responses 1'!$I$2:$I$500,"*"&amp;$A237&amp;"*",'Form Responses 1'!$C$2:$C$500, "*"&amp;$C$1&amp;"*", 'Form Responses 1'!$F$2:$F$500,'Tổng quan (n61)'!$B$236)</f>
        <v>14</v>
      </c>
      <c r="C237" s="30">
        <f>COUNTIFS('Form Responses 1'!$I$2:$I$500,"*"&amp;$A237&amp;"*",'Form Responses 1'!$C$2:$C$500, "*"&amp;$C$1&amp;"*", 'Form Responses 1'!$F$2:$F$500,'Tổng quan (n61)'!$C$236)</f>
        <v>38</v>
      </c>
      <c r="D237" s="43">
        <f>COUNTIFS('Form Responses 1'!$I$2:$I$500,"*"&amp;$A237&amp;"*",'Form Responses 1'!$C$2:$C$500, "*"&amp;$C$1&amp;"*", 'Form Responses 1'!$F$2:$F$500,'Tổng quan (n61)'!$D$236)</f>
        <v>8</v>
      </c>
      <c r="F237" s="82" t="s">
        <v>482</v>
      </c>
      <c r="G237" s="33" t="s">
        <v>24</v>
      </c>
      <c r="H237" s="31">
        <f>COUNTIFS('Form Responses 1'!$I$2:$I$500,"*"&amp;H$236&amp;"*",'Form Responses 1'!$C$2:$C$500, "*"&amp;$C$1&amp;"*", 'Form Responses 1'!$F$2:$F$500,'Tổng quan (n61)'!$G$237)</f>
        <v>14</v>
      </c>
      <c r="I237" s="31"/>
      <c r="J237" s="31">
        <f>COUNTIFS('Form Responses 1'!$I$2:$I$500,"*"&amp;J$236&amp;"*",'Form Responses 1'!$C$2:$C$500, "*"&amp;$C$1&amp;"*", 'Form Responses 1'!$F$2:$F$500,'Tổng quan (n61)'!$G$237)</f>
        <v>13</v>
      </c>
      <c r="K237" s="31">
        <f>COUNTIFS('Form Responses 1'!$I$2:$I$500,"*"&amp;K$236&amp;"*",'Form Responses 1'!$C$2:$C$500, "*"&amp;$C$1&amp;"*", 'Form Responses 1'!$F$2:$F$500,'Tổng quan (n61)'!$G$237)</f>
        <v>5</v>
      </c>
      <c r="L237" s="31">
        <f>COUNTIFS('Form Responses 1'!$I$2:$I$500,"*"&amp;L$236&amp;"*",'Form Responses 1'!$C$2:$C$500, "*"&amp;$C$1&amp;"*", 'Form Responses 1'!$F$2:$F$500,'Tổng quan (n61)'!$G$237)</f>
        <v>10</v>
      </c>
      <c r="M237" s="31">
        <f>COUNTIFS('Form Responses 1'!$I$2:$I$500,"*"&amp;M$236&amp;"*",'Form Responses 1'!$C$2:$C$500, "*"&amp;$C$1&amp;"*", 'Form Responses 1'!$F$2:$F$500,'Tổng quan (n61)'!$G$237)</f>
        <v>11</v>
      </c>
      <c r="N237" s="31">
        <f>COUNTIFS('Form Responses 1'!$I$2:$I$500,"*"&amp;N$236&amp;"*",'Form Responses 1'!$C$2:$C$500, "*"&amp;$C$1&amp;"*", 'Form Responses 1'!$F$2:$F$500,'Tổng quan (n61)'!$G$237)</f>
        <v>5</v>
      </c>
      <c r="O237" s="31">
        <f>COUNTIFS('Form Responses 1'!$I$2:$I$500,"*"&amp;O$236&amp;"*",'Form Responses 1'!$C$2:$C$500, "*"&amp;$C$1&amp;"*", 'Form Responses 1'!$F$2:$F$500,'Tổng quan (n61)'!$G$237)</f>
        <v>8</v>
      </c>
      <c r="P237" s="31">
        <f>COUNTIFS('Form Responses 1'!$I$2:$I$500,"*"&amp;P$236&amp;"*",'Form Responses 1'!$C$2:$C$500, "*"&amp;$C$1&amp;"*", 'Form Responses 1'!$F$2:$F$500,'Tổng quan (n61)'!$G$237)</f>
        <v>10</v>
      </c>
      <c r="Q237" s="31">
        <f>COUNTIFS('Form Responses 1'!$I$2:$I$500,"*"&amp;Q$236&amp;"*",'Form Responses 1'!$C$2:$C$500, "*"&amp;$C$1&amp;"*", 'Form Responses 1'!$F$2:$F$500,'Tổng quan (n61)'!$G$237)</f>
        <v>9</v>
      </c>
      <c r="R237" s="31">
        <f>COUNTIFS('Form Responses 1'!$I$2:$I$500,"*"&amp;R$236&amp;"*",'Form Responses 1'!$C$2:$C$500, "*"&amp;$C$1&amp;"*", 'Form Responses 1'!$F$2:$F$500,'Tổng quan (n61)'!$G$237)</f>
        <v>9</v>
      </c>
    </row>
    <row r="238" spans="1:18" ht="85.75" customHeight="1" x14ac:dyDescent="0.45">
      <c r="A238" s="29" t="s">
        <v>111</v>
      </c>
      <c r="B238" s="30">
        <f>COUNTIFS('Form Responses 1'!$I$2:$I$500,"*"&amp;$A238&amp;"*",'Form Responses 1'!$C$2:$C$500, "*"&amp;$C$1&amp;"*", 'Form Responses 1'!$F$2:$F$500,'Tổng quan (n61)'!$B$236)</f>
        <v>13</v>
      </c>
      <c r="C238" s="30">
        <f>COUNTIFS('Form Responses 1'!$I$2:$I$500,"*"&amp;$A238&amp;"*",'Form Responses 1'!$C$2:$C$500, "*"&amp;$C$1&amp;"*", 'Form Responses 1'!$F$2:$F$500,'Tổng quan (n61)'!$C$236)</f>
        <v>32</v>
      </c>
      <c r="D238" s="43">
        <f>COUNTIFS('Form Responses 1'!$I$2:$I$500,"*"&amp;$A238&amp;"*",'Form Responses 1'!$C$2:$C$500, "*"&amp;$C$1&amp;"*", 'Form Responses 1'!$F$2:$F$500,'Tổng quan (n61)'!$D$236)</f>
        <v>8</v>
      </c>
      <c r="F238" s="82"/>
      <c r="G238" s="33" t="s">
        <v>41</v>
      </c>
      <c r="H238" s="31">
        <f>COUNTIFS('Form Responses 1'!$I$2:$I$500,"*"&amp;H$236&amp;"*",'Form Responses 1'!$C$2:$C$500, "*"&amp;$C$1&amp;"*", 'Form Responses 1'!$F$2:$F$500,'Tổng quan (n61)'!$G$238)</f>
        <v>38</v>
      </c>
      <c r="I238" s="31"/>
      <c r="J238" s="31">
        <f>COUNTIFS('Form Responses 1'!$I$2:$I$500,"*"&amp;J$236&amp;"*",'Form Responses 1'!$C$2:$C$500, "*"&amp;$C$1&amp;"*", 'Form Responses 1'!$F$2:$F$500,'Tổng quan (n61)'!$G$238)</f>
        <v>32</v>
      </c>
      <c r="K238" s="31">
        <f>COUNTIFS('Form Responses 1'!$I$2:$I$500,"*"&amp;K$236&amp;"*",'Form Responses 1'!$C$2:$C$500, "*"&amp;$C$1&amp;"*", 'Form Responses 1'!$F$2:$F$500,'Tổng quan (n61)'!$G$238)</f>
        <v>14</v>
      </c>
      <c r="L238" s="31">
        <f>COUNTIFS('Form Responses 1'!$I$2:$I$500,"*"&amp;L$236&amp;"*",'Form Responses 1'!$C$2:$C$500, "*"&amp;$C$1&amp;"*", 'Form Responses 1'!$F$2:$F$500,'Tổng quan (n61)'!$G$238)</f>
        <v>24</v>
      </c>
      <c r="M238" s="31">
        <f>COUNTIFS('Form Responses 1'!$I$2:$I$500,"*"&amp;M$236&amp;"*",'Form Responses 1'!$C$2:$C$500, "*"&amp;$C$1&amp;"*", 'Form Responses 1'!$F$2:$F$500,'Tổng quan (n61)'!$G$238)</f>
        <v>30</v>
      </c>
      <c r="N238" s="31">
        <f>COUNTIFS('Form Responses 1'!$I$2:$I$500,"*"&amp;N$236&amp;"*",'Form Responses 1'!$C$2:$C$500, "*"&amp;$C$1&amp;"*", 'Form Responses 1'!$F$2:$F$500,'Tổng quan (n61)'!$G$238)</f>
        <v>14</v>
      </c>
      <c r="O238" s="31">
        <f>COUNTIFS('Form Responses 1'!$I$2:$I$500,"*"&amp;O$236&amp;"*",'Form Responses 1'!$C$2:$C$500, "*"&amp;$C$1&amp;"*", 'Form Responses 1'!$F$2:$F$500,'Tổng quan (n61)'!$G$238)</f>
        <v>18</v>
      </c>
      <c r="P238" s="31">
        <f>COUNTIFS('Form Responses 1'!$I$2:$I$500,"*"&amp;P$236&amp;"*",'Form Responses 1'!$C$2:$C$500, "*"&amp;$C$1&amp;"*", 'Form Responses 1'!$F$2:$F$500,'Tổng quan (n61)'!$G$238)</f>
        <v>21</v>
      </c>
      <c r="Q238" s="31">
        <f>COUNTIFS('Form Responses 1'!$I$2:$I$500,"*"&amp;Q$236&amp;"*",'Form Responses 1'!$C$2:$C$500, "*"&amp;$C$1&amp;"*", 'Form Responses 1'!$F$2:$F$500,'Tổng quan (n61)'!$G$238)</f>
        <v>21</v>
      </c>
      <c r="R238" s="31">
        <f>COUNTIFS('Form Responses 1'!$I$2:$I$500,"*"&amp;R$236&amp;"*",'Form Responses 1'!$C$2:$C$500, "*"&amp;$C$1&amp;"*", 'Form Responses 1'!$F$2:$F$500,'Tổng quan (n61)'!$G$238)</f>
        <v>16</v>
      </c>
    </row>
    <row r="239" spans="1:18" ht="85.75" customHeight="1" x14ac:dyDescent="0.45">
      <c r="A239" s="29" t="s">
        <v>112</v>
      </c>
      <c r="B239" s="30">
        <f>COUNTIFS('Form Responses 1'!$I$2:$I$500,"*"&amp;$A239&amp;"*",'Form Responses 1'!$C$2:$C$500, "*"&amp;$C$1&amp;"*", 'Form Responses 1'!$F$2:$F$500,'Tổng quan (n61)'!$B$236)</f>
        <v>5</v>
      </c>
      <c r="C239" s="30">
        <f>COUNTIFS('Form Responses 1'!$I$2:$I$500,"*"&amp;$A239&amp;"*",'Form Responses 1'!$C$2:$C$500, "*"&amp;$C$1&amp;"*", 'Form Responses 1'!$F$2:$F$500,'Tổng quan (n61)'!$C$236)</f>
        <v>14</v>
      </c>
      <c r="D239" s="43">
        <f>COUNTIFS('Form Responses 1'!$I$2:$I$500,"*"&amp;$A239&amp;"*",'Form Responses 1'!$C$2:$C$500, "*"&amp;$C$1&amp;"*", 'Form Responses 1'!$F$2:$F$500,'Tổng quan (n61)'!$D$236)</f>
        <v>3</v>
      </c>
      <c r="F239" s="82"/>
      <c r="G239" s="33" t="s">
        <v>84</v>
      </c>
      <c r="H239" s="31">
        <f>COUNTIFS('Form Responses 1'!$I$2:$I$500,"*"&amp;H$236&amp;"*",'Form Responses 1'!$C$2:$C$500, "*"&amp;$C$1&amp;"*", 'Form Responses 1'!$F$2:$F$500,'Tổng quan (n61)'!$G$239)</f>
        <v>8</v>
      </c>
      <c r="I239" s="31"/>
      <c r="J239" s="31">
        <f>COUNTIFS('Form Responses 1'!$I$2:$I$500,"*"&amp;J$236&amp;"*",'Form Responses 1'!$C$2:$C$500, "*"&amp;$C$1&amp;"*", 'Form Responses 1'!$F$2:$F$500,'Tổng quan (n61)'!$G$239)</f>
        <v>8</v>
      </c>
      <c r="K239" s="31">
        <f>COUNTIFS('Form Responses 1'!$I$2:$I$500,"*"&amp;K$236&amp;"*",'Form Responses 1'!$C$2:$C$500, "*"&amp;$C$1&amp;"*", 'Form Responses 1'!$F$2:$F$500,'Tổng quan (n61)'!$G$239)</f>
        <v>3</v>
      </c>
      <c r="L239" s="31">
        <f>COUNTIFS('Form Responses 1'!$I$2:$I$500,"*"&amp;L$236&amp;"*",'Form Responses 1'!$C$2:$C$500, "*"&amp;$C$1&amp;"*", 'Form Responses 1'!$F$2:$F$500,'Tổng quan (n61)'!$G$239)</f>
        <v>2</v>
      </c>
      <c r="M239" s="31">
        <f>COUNTIFS('Form Responses 1'!$I$2:$I$500,"*"&amp;M$236&amp;"*",'Form Responses 1'!$C$2:$C$500, "*"&amp;$C$1&amp;"*", 'Form Responses 1'!$F$2:$F$500,'Tổng quan (n61)'!$G$239)</f>
        <v>6</v>
      </c>
      <c r="N239" s="31">
        <f>COUNTIFS('Form Responses 1'!$I$2:$I$500,"*"&amp;N$236&amp;"*",'Form Responses 1'!$C$2:$C$500, "*"&amp;$C$1&amp;"*", 'Form Responses 1'!$F$2:$F$500,'Tổng quan (n61)'!$G$239)</f>
        <v>2</v>
      </c>
      <c r="O239" s="31">
        <f>COUNTIFS('Form Responses 1'!$I$2:$I$500,"*"&amp;O$236&amp;"*",'Form Responses 1'!$C$2:$C$500, "*"&amp;$C$1&amp;"*", 'Form Responses 1'!$F$2:$F$500,'Tổng quan (n61)'!$G$239)</f>
        <v>5</v>
      </c>
      <c r="P239" s="31">
        <f>COUNTIFS('Form Responses 1'!$I$2:$I$500,"*"&amp;P$236&amp;"*",'Form Responses 1'!$C$2:$C$500, "*"&amp;$C$1&amp;"*", 'Form Responses 1'!$F$2:$F$500,'Tổng quan (n61)'!$G$239)</f>
        <v>3</v>
      </c>
      <c r="Q239" s="31">
        <f>COUNTIFS('Form Responses 1'!$I$2:$I$500,"*"&amp;Q$236&amp;"*",'Form Responses 1'!$C$2:$C$500, "*"&amp;$C$1&amp;"*", 'Form Responses 1'!$F$2:$F$500,'Tổng quan (n61)'!$G$239)</f>
        <v>5</v>
      </c>
      <c r="R239" s="31">
        <f>COUNTIFS('Form Responses 1'!$I$2:$I$500,"*"&amp;R$236&amp;"*",'Form Responses 1'!$C$2:$C$500, "*"&amp;$C$1&amp;"*", 'Form Responses 1'!$F$2:$F$500,'Tổng quan (n61)'!$G$239)</f>
        <v>5</v>
      </c>
    </row>
    <row r="240" spans="1:18" ht="34.5" x14ac:dyDescent="0.25">
      <c r="A240" s="29" t="s">
        <v>113</v>
      </c>
      <c r="B240" s="30">
        <f>COUNTIFS('Form Responses 1'!$I$2:$I$500,"*"&amp;$A240&amp;"*",'Form Responses 1'!$C$2:$C$500, "*"&amp;$C$1&amp;"*", 'Form Responses 1'!$F$2:$F$500,'Tổng quan (n61)'!$B$236)</f>
        <v>10</v>
      </c>
      <c r="C240" s="30">
        <f>COUNTIFS('Form Responses 1'!$I$2:$I$500,"*"&amp;$A240&amp;"*",'Form Responses 1'!$C$2:$C$500, "*"&amp;$C$1&amp;"*", 'Form Responses 1'!$F$2:$F$500,'Tổng quan (n61)'!$C$236)</f>
        <v>24</v>
      </c>
      <c r="D240" s="43">
        <f>COUNTIFS('Form Responses 1'!$I$2:$I$500,"*"&amp;$A240&amp;"*",'Form Responses 1'!$C$2:$C$500, "*"&amp;$C$1&amp;"*", 'Form Responses 1'!$F$2:$F$500,'Tổng quan (n61)'!$D$236)</f>
        <v>2</v>
      </c>
    </row>
    <row r="241" spans="1:27" ht="34.5" x14ac:dyDescent="0.25">
      <c r="A241" s="29" t="s">
        <v>114</v>
      </c>
      <c r="B241" s="30">
        <f>COUNTIFS('Form Responses 1'!$I$2:$I$500,"*"&amp;$A241&amp;"*",'Form Responses 1'!$C$2:$C$500, "*"&amp;$C$1&amp;"*", 'Form Responses 1'!$F$2:$F$500,'Tổng quan (n61)'!$B$236)</f>
        <v>11</v>
      </c>
      <c r="C241" s="30">
        <f>COUNTIFS('Form Responses 1'!$I$2:$I$500,"*"&amp;$A241&amp;"*",'Form Responses 1'!$C$2:$C$500, "*"&amp;$C$1&amp;"*", 'Form Responses 1'!$F$2:$F$500,'Tổng quan (n61)'!$C$236)</f>
        <v>30</v>
      </c>
      <c r="D241" s="30">
        <f>COUNTIFS('Form Responses 1'!$I$2:$I$500,"*"&amp;$A241&amp;"*",'Form Responses 1'!$C$2:$C$500, "*"&amp;$C$1&amp;"*", 'Form Responses 1'!$F$2:$F$500,'Tổng quan (n61)'!$D$236)</f>
        <v>6</v>
      </c>
    </row>
    <row r="242" spans="1:27" ht="23" x14ac:dyDescent="0.25">
      <c r="A242" s="29" t="s">
        <v>115</v>
      </c>
      <c r="B242" s="30">
        <f>COUNTIFS('Form Responses 1'!$I$2:$I$500,"*"&amp;$A242&amp;"*",'Form Responses 1'!$C$2:$C$500, "*"&amp;$C$1&amp;"*", 'Form Responses 1'!$F$2:$F$500,'Tổng quan (n61)'!$B$236)</f>
        <v>5</v>
      </c>
      <c r="C242" s="30">
        <f>COUNTIFS('Form Responses 1'!$I$2:$I$500,"*"&amp;$A242&amp;"*",'Form Responses 1'!$C$2:$C$500, "*"&amp;$C$1&amp;"*", 'Form Responses 1'!$F$2:$F$500,'Tổng quan (n61)'!$C$236)</f>
        <v>14</v>
      </c>
      <c r="D242" s="30">
        <f>COUNTIFS('Form Responses 1'!$I$2:$I$500,"*"&amp;$A242&amp;"*",'Form Responses 1'!$C$2:$C$500, "*"&amp;$C$1&amp;"*", 'Form Responses 1'!$F$2:$F$500,'Tổng quan (n61)'!$D$236)</f>
        <v>2</v>
      </c>
    </row>
    <row r="243" spans="1:27" ht="23" x14ac:dyDescent="0.25">
      <c r="A243" s="29" t="s">
        <v>116</v>
      </c>
      <c r="B243" s="30">
        <f>COUNTIFS('Form Responses 1'!$I$2:$I$500,"*"&amp;$A243&amp;"*",'Form Responses 1'!$C$2:$C$500, "*"&amp;$C$1&amp;"*", 'Form Responses 1'!$F$2:$F$500,'Tổng quan (n61)'!$B$236)</f>
        <v>8</v>
      </c>
      <c r="C243" s="30">
        <f>COUNTIFS('Form Responses 1'!$I$2:$I$500,"*"&amp;$A243&amp;"*",'Form Responses 1'!$C$2:$C$500, "*"&amp;$C$1&amp;"*", 'Form Responses 1'!$F$2:$F$500,'Tổng quan (n61)'!$C$236)</f>
        <v>18</v>
      </c>
      <c r="D243" s="30">
        <f>COUNTIFS('Form Responses 1'!$I$2:$I$500,"*"&amp;$A243&amp;"*",'Form Responses 1'!$C$2:$C$500, "*"&amp;$C$1&amp;"*", 'Form Responses 1'!$F$2:$F$500,'Tổng quan (n61)'!$D$236)</f>
        <v>5</v>
      </c>
    </row>
    <row r="244" spans="1:27" ht="23" x14ac:dyDescent="0.25">
      <c r="A244" s="29" t="s">
        <v>117</v>
      </c>
      <c r="B244" s="30">
        <f>COUNTIFS('Form Responses 1'!$I$2:$I$500,"*"&amp;$A244&amp;"*",'Form Responses 1'!$C$2:$C$500, "*"&amp;$C$1&amp;"*", 'Form Responses 1'!$F$2:$F$500,'Tổng quan (n61)'!$B$236)</f>
        <v>10</v>
      </c>
      <c r="C244" s="30">
        <f>COUNTIFS('Form Responses 1'!$I$2:$I$500,"*"&amp;$A244&amp;"*",'Form Responses 1'!$C$2:$C$500, "*"&amp;$C$1&amp;"*", 'Form Responses 1'!$F$2:$F$500,'Tổng quan (n61)'!$C$236)</f>
        <v>21</v>
      </c>
      <c r="D244" s="30">
        <f>COUNTIFS('Form Responses 1'!$I$2:$I$500,"*"&amp;$A244&amp;"*",'Form Responses 1'!$C$2:$C$500, "*"&amp;$C$1&amp;"*", 'Form Responses 1'!$F$2:$F$500,'Tổng quan (n61)'!$D$236)</f>
        <v>3</v>
      </c>
    </row>
    <row r="245" spans="1:27" ht="23" x14ac:dyDescent="0.25">
      <c r="A245" s="29" t="s">
        <v>118</v>
      </c>
      <c r="B245" s="30">
        <f>COUNTIFS('Form Responses 1'!$I$2:$I$500,"*"&amp;$A245&amp;"*",'Form Responses 1'!$C$2:$C$500, "*"&amp;$C$1&amp;"*", 'Form Responses 1'!$F$2:$F$500,'Tổng quan (n61)'!$B$236)</f>
        <v>9</v>
      </c>
      <c r="C245" s="30">
        <f>COUNTIFS('Form Responses 1'!$I$2:$I$500,"*"&amp;$A245&amp;"*",'Form Responses 1'!$C$2:$C$500, "*"&amp;$C$1&amp;"*", 'Form Responses 1'!$F$2:$F$500,'Tổng quan (n61)'!$C$236)</f>
        <v>21</v>
      </c>
      <c r="D245" s="30">
        <f>COUNTIFS('Form Responses 1'!$I$2:$I$500,"*"&amp;$A245&amp;"*",'Form Responses 1'!$C$2:$C$500, "*"&amp;$C$1&amp;"*", 'Form Responses 1'!$F$2:$F$500,'Tổng quan (n61)'!$D$236)</f>
        <v>5</v>
      </c>
    </row>
    <row r="246" spans="1:27" ht="23" x14ac:dyDescent="0.25">
      <c r="A246" s="29" t="s">
        <v>119</v>
      </c>
      <c r="B246" s="30">
        <f>COUNTIFS('Form Responses 1'!$I$2:$I$500,"*"&amp;$A246&amp;"*",'Form Responses 1'!$C$2:$C$500, "*"&amp;$C$1&amp;"*", 'Form Responses 1'!$F$2:$F$500,'Tổng quan (n61)'!$B$236)</f>
        <v>9</v>
      </c>
      <c r="C246" s="30">
        <f>COUNTIFS('Form Responses 1'!$I$2:$I$500,"*"&amp;$A246&amp;"*",'Form Responses 1'!$C$2:$C$500, "*"&amp;$C$1&amp;"*", 'Form Responses 1'!$F$2:$F$500,'Tổng quan (n61)'!$C$236)</f>
        <v>16</v>
      </c>
      <c r="D246" s="30">
        <f>COUNTIFS('Form Responses 1'!$I$2:$I$500,"*"&amp;$A246&amp;"*",'Form Responses 1'!$C$2:$C$500, "*"&amp;$C$1&amp;"*", 'Form Responses 1'!$F$2:$F$500,'Tổng quan (n61)'!$D$236)</f>
        <v>5</v>
      </c>
    </row>
    <row r="248" spans="1:27" x14ac:dyDescent="0.25">
      <c r="A248" s="52" t="s">
        <v>478</v>
      </c>
    </row>
    <row r="249" spans="1:27" ht="23" x14ac:dyDescent="0.25">
      <c r="O249" s="86" t="s">
        <v>484</v>
      </c>
      <c r="P249" s="86"/>
      <c r="Q249" s="86"/>
      <c r="R249" s="86"/>
      <c r="S249" s="86"/>
      <c r="T249" s="86"/>
      <c r="U249" s="86"/>
      <c r="V249" s="86"/>
      <c r="W249" s="86"/>
      <c r="X249" s="86"/>
      <c r="Y249" s="86"/>
      <c r="Z249" s="86"/>
      <c r="AA249" s="86"/>
    </row>
    <row r="250" spans="1:27" ht="46" x14ac:dyDescent="0.25">
      <c r="B250" s="29" t="s">
        <v>157</v>
      </c>
      <c r="C250" s="29" t="s">
        <v>185</v>
      </c>
      <c r="D250" s="29" t="s">
        <v>186</v>
      </c>
      <c r="E250" s="29"/>
      <c r="F250" s="29" t="s">
        <v>187</v>
      </c>
      <c r="G250" s="29" t="s">
        <v>188</v>
      </c>
      <c r="H250" s="29" t="s">
        <v>158</v>
      </c>
      <c r="I250" s="29"/>
      <c r="L250" s="29" t="s">
        <v>159</v>
      </c>
      <c r="M250" s="29" t="s">
        <v>160</v>
      </c>
      <c r="N250" s="29" t="s">
        <v>161</v>
      </c>
      <c r="O250" s="29" t="s">
        <v>162</v>
      </c>
      <c r="P250" s="29" t="s">
        <v>163</v>
      </c>
      <c r="Q250" s="29" t="s">
        <v>164</v>
      </c>
      <c r="R250" s="29" t="s">
        <v>165</v>
      </c>
      <c r="S250" s="29" t="s">
        <v>166</v>
      </c>
      <c r="T250" s="29" t="s">
        <v>167</v>
      </c>
      <c r="U250" s="29" t="s">
        <v>168</v>
      </c>
      <c r="V250" s="29" t="s">
        <v>169</v>
      </c>
      <c r="W250" s="29" t="s">
        <v>170</v>
      </c>
      <c r="X250" s="29" t="s">
        <v>171</v>
      </c>
    </row>
    <row r="251" spans="1:27" ht="45" customHeight="1" x14ac:dyDescent="0.25">
      <c r="B251" s="29"/>
      <c r="C251" s="29"/>
      <c r="D251" s="29"/>
      <c r="E251" s="29"/>
      <c r="F251" s="29"/>
      <c r="G251" s="29"/>
      <c r="H251" s="29"/>
      <c r="I251" s="29"/>
      <c r="L251" s="85" t="s">
        <v>483</v>
      </c>
      <c r="M251" s="85"/>
      <c r="N251" s="85"/>
      <c r="O251" s="85"/>
      <c r="P251" s="85"/>
      <c r="Q251" s="85"/>
      <c r="R251" s="85"/>
      <c r="S251" s="85"/>
      <c r="T251" s="85"/>
      <c r="U251" s="85"/>
      <c r="V251" s="85"/>
      <c r="W251" s="85"/>
      <c r="X251" s="85"/>
    </row>
    <row r="252" spans="1:27" ht="67.5" x14ac:dyDescent="0.25">
      <c r="B252" s="29"/>
      <c r="C252" s="29"/>
      <c r="D252" s="29"/>
      <c r="E252" s="29"/>
      <c r="F252" s="29"/>
      <c r="G252" s="29"/>
      <c r="H252" s="29"/>
      <c r="I252" s="29"/>
      <c r="L252" s="33" t="s">
        <v>159</v>
      </c>
      <c r="M252" s="33" t="s">
        <v>160</v>
      </c>
      <c r="N252" s="33" t="s">
        <v>161</v>
      </c>
      <c r="O252" s="33" t="s">
        <v>162</v>
      </c>
      <c r="P252" s="33" t="s">
        <v>163</v>
      </c>
      <c r="Q252" s="33" t="s">
        <v>164</v>
      </c>
      <c r="R252" s="33" t="s">
        <v>165</v>
      </c>
      <c r="S252" s="33" t="s">
        <v>166</v>
      </c>
      <c r="T252" s="33" t="s">
        <v>167</v>
      </c>
      <c r="U252" s="33" t="s">
        <v>168</v>
      </c>
      <c r="V252" s="33" t="s">
        <v>169</v>
      </c>
      <c r="W252" s="33" t="s">
        <v>170</v>
      </c>
      <c r="X252" s="33" t="s">
        <v>481</v>
      </c>
    </row>
    <row r="253" spans="1:27" ht="112.5" x14ac:dyDescent="0.45">
      <c r="A253" s="29" t="s">
        <v>159</v>
      </c>
      <c r="B253" s="28">
        <f>COUNTIFS('Form Responses 1'!$S$2:$S$500,"*"&amp;$B$250&amp;"*",'Form Responses 1'!$C$2:$C$500, "*"&amp;$C$1&amp;"*", 'Form Responses 1'!$T$2:$T$500,"*"&amp;$A253&amp;"*")</f>
        <v>8</v>
      </c>
      <c r="C253" s="28">
        <f>COUNTIFS('Form Responses 1'!$S$2:$S$500,"*"&amp;$C$250&amp;"*",'Form Responses 1'!$C$2:$C$500, "*"&amp;$C$1&amp;"*", 'Form Responses 1'!$T$2:$T$500,"*"&amp;$A253&amp;"*")</f>
        <v>8</v>
      </c>
      <c r="D253" s="28">
        <f>COUNTIFS('Form Responses 1'!$S$2:$S$500,"*"&amp;$D$250&amp;"*",'Form Responses 1'!$C$2:$C$500, "*"&amp;$C$1&amp;"*", 'Form Responses 1'!$T$2:$T$500,"*"&amp;$A253&amp;"*")</f>
        <v>7</v>
      </c>
      <c r="F253" s="28">
        <f>COUNTIFS('Form Responses 1'!$S$2:$S$500,"*"&amp;$F$250&amp;"*",'Form Responses 1'!$C$2:$C$500, "*"&amp;$C$1&amp;"*", 'Form Responses 1'!$T$2:$T$500,"*"&amp;$A253&amp;"*")</f>
        <v>13</v>
      </c>
      <c r="G253" s="28">
        <f>COUNTIFS('Form Responses 1'!$S$2:$S$500,"*"&amp;$G$250&amp;"*",'Form Responses 1'!$C$2:$C$500, "*"&amp;$C$1&amp;"*", 'Form Responses 1'!$T$2:$T$500,"*"&amp;$A253&amp;"*")</f>
        <v>8</v>
      </c>
      <c r="H253" s="28">
        <f>COUNTIFS('Form Responses 1'!$S$2:$S$500,"*"&amp;$H$250&amp;"*",'Form Responses 1'!$C$2:$C$500, "*"&amp;$C$1&amp;"*", 'Form Responses 1'!$T$2:$T$500,"*"&amp;$A253&amp;"*")</f>
        <v>2</v>
      </c>
      <c r="J253" s="84" t="s">
        <v>484</v>
      </c>
      <c r="K253" s="32" t="s">
        <v>157</v>
      </c>
      <c r="L253" s="31">
        <f>COUNTIFS('Form Responses 1'!$S$2:$S$500,"*"&amp;$K$253&amp;"*",'Form Responses 1'!$C$2:$C$500, "*"&amp;$C$1&amp;"*", 'Form Responses 1'!$T$2:$T$500,"*"&amp;L$250&amp;"*")</f>
        <v>8</v>
      </c>
      <c r="M253" s="31">
        <f>COUNTIFS('Form Responses 1'!$S$2:$S$500,"*"&amp;$K$253&amp;"*",'Form Responses 1'!$C$2:$C$500, "*"&amp;$C$1&amp;"*", 'Form Responses 1'!$T$2:$T$500,"*"&amp;M$250&amp;"*")</f>
        <v>10</v>
      </c>
      <c r="N253" s="31">
        <f>COUNTIFS('Form Responses 1'!$S$2:$S$500,"*"&amp;$K$253&amp;"*",'Form Responses 1'!$C$2:$C$500, "*"&amp;$C$1&amp;"*", 'Form Responses 1'!$T$2:$T$500,"*"&amp;N$250&amp;"*")</f>
        <v>2</v>
      </c>
      <c r="O253" s="31">
        <f>COUNTIFS('Form Responses 1'!$S$2:$S$500,"*"&amp;$K$253&amp;"*",'Form Responses 1'!$C$2:$C$500, "*"&amp;$C$1&amp;"*", 'Form Responses 1'!$T$2:$T$500,"*"&amp;O$250&amp;"*")</f>
        <v>3</v>
      </c>
      <c r="P253" s="31">
        <f>COUNTIFS('Form Responses 1'!$S$2:$S$500,"*"&amp;$K$253&amp;"*",'Form Responses 1'!$C$2:$C$500, "*"&amp;$C$1&amp;"*", 'Form Responses 1'!$T$2:$T$500,"*"&amp;P$250&amp;"*")</f>
        <v>1</v>
      </c>
      <c r="Q253" s="31">
        <f>COUNTIFS('Form Responses 1'!$S$2:$S$500,"*"&amp;$K$253&amp;"*",'Form Responses 1'!$C$2:$C$500, "*"&amp;$C$1&amp;"*", 'Form Responses 1'!$T$2:$T$500,"*"&amp;Q$250&amp;"*")</f>
        <v>3</v>
      </c>
      <c r="R253" s="31">
        <f>COUNTIFS('Form Responses 1'!$S$2:$S$500,"*"&amp;$K$253&amp;"*",'Form Responses 1'!$C$2:$C$500, "*"&amp;$C$1&amp;"*", 'Form Responses 1'!$T$2:$T$500,"*"&amp;R$250&amp;"*")</f>
        <v>7</v>
      </c>
      <c r="S253" s="31">
        <f>COUNTIFS('Form Responses 1'!$S$2:$S$500,"*"&amp;$K$253&amp;"*",'Form Responses 1'!$C$2:$C$500, "*"&amp;$C$1&amp;"*", 'Form Responses 1'!$T$2:$T$500,"*"&amp;S$250&amp;"*")</f>
        <v>2</v>
      </c>
      <c r="T253" s="31">
        <f>COUNTIFS('Form Responses 1'!$S$2:$S$500,"*"&amp;$K$253&amp;"*",'Form Responses 1'!$C$2:$C$500, "*"&amp;$C$1&amp;"*", 'Form Responses 1'!$T$2:$T$500,"*"&amp;T$250&amp;"*")</f>
        <v>1</v>
      </c>
      <c r="U253" s="31">
        <f>COUNTIFS('Form Responses 1'!$S$2:$S$500,"*"&amp;$K$253&amp;"*",'Form Responses 1'!$C$2:$C$500, "*"&amp;$C$1&amp;"*", 'Form Responses 1'!$T$2:$T$500,"*"&amp;U$250&amp;"*")</f>
        <v>4</v>
      </c>
      <c r="V253" s="31">
        <f>COUNTIFS('Form Responses 1'!$S$2:$S$500,"*"&amp;$K$253&amp;"*",'Form Responses 1'!$C$2:$C$500, "*"&amp;$C$1&amp;"*", 'Form Responses 1'!$T$2:$T$500,"*"&amp;V$250&amp;"*")</f>
        <v>4</v>
      </c>
      <c r="W253" s="31">
        <f>COUNTIFS('Form Responses 1'!$S$2:$S$500,"*"&amp;$K$253&amp;"*",'Form Responses 1'!$C$2:$C$500, "*"&amp;$C$1&amp;"*", 'Form Responses 1'!$T$2:$T$500,"*"&amp;W$250&amp;"*")</f>
        <v>5</v>
      </c>
      <c r="X253" s="31">
        <f>COUNTIFS('Form Responses 1'!$S$2:$S$500,"*"&amp;$K$253&amp;"*",'Form Responses 1'!$C$2:$C$500, "*"&amp;$C$1&amp;"*", 'Form Responses 1'!$T$2:$T$500,"*"&amp;X$250&amp;"*")</f>
        <v>3</v>
      </c>
    </row>
    <row r="254" spans="1:27" ht="112.5" x14ac:dyDescent="0.45">
      <c r="A254" s="29" t="s">
        <v>160</v>
      </c>
      <c r="B254" s="28">
        <f>COUNTIFS('Form Responses 1'!$S$2:$S$500,"*"&amp;$B$250&amp;"*",'Form Responses 1'!$C$2:$C$500, "*"&amp;$C$1&amp;"*", 'Form Responses 1'!$T$2:$T$500,"*"&amp;$A254&amp;"*")</f>
        <v>10</v>
      </c>
      <c r="C254" s="28">
        <f>COUNTIFS('Form Responses 1'!$S$2:$S$500,"*"&amp;$C$250&amp;"*",'Form Responses 1'!$C$2:$C$500, "*"&amp;$C$1&amp;"*", 'Form Responses 1'!$T$2:$T$500,"*"&amp;$A254&amp;"*")</f>
        <v>9</v>
      </c>
      <c r="D254" s="28">
        <f>COUNTIFS('Form Responses 1'!$S$2:$S$500,"*"&amp;$D$250&amp;"*",'Form Responses 1'!$C$2:$C$500, "*"&amp;$C$1&amp;"*", 'Form Responses 1'!$T$2:$T$500,"*"&amp;$A254&amp;"*")</f>
        <v>8</v>
      </c>
      <c r="F254" s="28">
        <f>COUNTIFS('Form Responses 1'!$S$2:$S$500,"*"&amp;$F$250&amp;"*",'Form Responses 1'!$C$2:$C$500, "*"&amp;$C$1&amp;"*", 'Form Responses 1'!$T$2:$T$500,"*"&amp;$A254&amp;"*")</f>
        <v>18</v>
      </c>
      <c r="G254" s="28">
        <f>COUNTIFS('Form Responses 1'!$S$2:$S$500,"*"&amp;$G$250&amp;"*",'Form Responses 1'!$C$2:$C$500, "*"&amp;$C$1&amp;"*", 'Form Responses 1'!$T$2:$T$500,"*"&amp;$A254&amp;"*")</f>
        <v>8</v>
      </c>
      <c r="H254" s="28">
        <f>COUNTIFS('Form Responses 1'!$S$2:$S$500,"*"&amp;$H$250&amp;"*",'Form Responses 1'!$C$2:$C$500, "*"&amp;$C$1&amp;"*", 'Form Responses 1'!$T$2:$T$500,"*"&amp;$A254&amp;"*")</f>
        <v>2</v>
      </c>
      <c r="J254" s="84"/>
      <c r="K254" s="32" t="s">
        <v>185</v>
      </c>
      <c r="L254" s="31">
        <f>COUNTIFS('Form Responses 1'!$S$2:$S$500,"*"&amp;$K$254&amp;"*",'Form Responses 1'!$C$2:$C$500, "*"&amp;$C$1&amp;"*", 'Form Responses 1'!$T$2:$T$500,"*"&amp;L$250&amp;"*")</f>
        <v>8</v>
      </c>
      <c r="M254" s="31">
        <f>COUNTIFS('Form Responses 1'!$S$2:$S$500,"*"&amp;$K$254&amp;"*",'Form Responses 1'!$C$2:$C$500, "*"&amp;$C$1&amp;"*", 'Form Responses 1'!$T$2:$T$500,"*"&amp;M$250&amp;"*")</f>
        <v>9</v>
      </c>
      <c r="N254" s="31">
        <f>COUNTIFS('Form Responses 1'!$S$2:$S$500,"*"&amp;$K$254&amp;"*",'Form Responses 1'!$C$2:$C$500, "*"&amp;$C$1&amp;"*", 'Form Responses 1'!$T$2:$T$500,"*"&amp;N$250&amp;"*")</f>
        <v>4</v>
      </c>
      <c r="O254" s="31">
        <f>COUNTIFS('Form Responses 1'!$S$2:$S$500,"*"&amp;$K$254&amp;"*",'Form Responses 1'!$C$2:$C$500, "*"&amp;$C$1&amp;"*", 'Form Responses 1'!$T$2:$T$500,"*"&amp;O$250&amp;"*")</f>
        <v>3</v>
      </c>
      <c r="P254" s="31">
        <f>COUNTIFS('Form Responses 1'!$S$2:$S$500,"*"&amp;$K$254&amp;"*",'Form Responses 1'!$C$2:$C$500, "*"&amp;$C$1&amp;"*", 'Form Responses 1'!$T$2:$T$500,"*"&amp;P$250&amp;"*")</f>
        <v>1</v>
      </c>
      <c r="Q254" s="31">
        <f>COUNTIFS('Form Responses 1'!$S$2:$S$500,"*"&amp;$K$254&amp;"*",'Form Responses 1'!$C$2:$C$500, "*"&amp;$C$1&amp;"*", 'Form Responses 1'!$T$2:$T$500,"*"&amp;Q$250&amp;"*")</f>
        <v>3</v>
      </c>
      <c r="R254" s="31">
        <f>COUNTIFS('Form Responses 1'!$S$2:$S$500,"*"&amp;$K$254&amp;"*",'Form Responses 1'!$C$2:$C$500, "*"&amp;$C$1&amp;"*", 'Form Responses 1'!$T$2:$T$500,"*"&amp;R$250&amp;"*")</f>
        <v>6</v>
      </c>
      <c r="S254" s="31">
        <f>COUNTIFS('Form Responses 1'!$S$2:$S$500,"*"&amp;$K$254&amp;"*",'Form Responses 1'!$C$2:$C$500, "*"&amp;$C$1&amp;"*", 'Form Responses 1'!$T$2:$T$500,"*"&amp;S$250&amp;"*")</f>
        <v>1</v>
      </c>
      <c r="T254" s="31">
        <f>COUNTIFS('Form Responses 1'!$S$2:$S$500,"*"&amp;$K$254&amp;"*",'Form Responses 1'!$C$2:$C$500, "*"&amp;$C$1&amp;"*", 'Form Responses 1'!$T$2:$T$500,"*"&amp;T$250&amp;"*")</f>
        <v>0</v>
      </c>
      <c r="U254" s="31">
        <f>COUNTIFS('Form Responses 1'!$S$2:$S$500,"*"&amp;$K$254&amp;"*",'Form Responses 1'!$C$2:$C$500, "*"&amp;$C$1&amp;"*", 'Form Responses 1'!$T$2:$T$500,"*"&amp;U$250&amp;"*")</f>
        <v>7</v>
      </c>
      <c r="V254" s="31">
        <f>COUNTIFS('Form Responses 1'!$S$2:$S$500,"*"&amp;$K$254&amp;"*",'Form Responses 1'!$C$2:$C$500, "*"&amp;$C$1&amp;"*", 'Form Responses 1'!$T$2:$T$500,"*"&amp;V$250&amp;"*")</f>
        <v>3</v>
      </c>
      <c r="W254" s="31">
        <f>COUNTIFS('Form Responses 1'!$S$2:$S$500,"*"&amp;$K$254&amp;"*",'Form Responses 1'!$C$2:$C$500, "*"&amp;$C$1&amp;"*", 'Form Responses 1'!$T$2:$T$500,"*"&amp;W$250&amp;"*")</f>
        <v>4</v>
      </c>
      <c r="X254" s="31">
        <f>COUNTIFS('Form Responses 1'!$S$2:$S$500,"*"&amp;$K$254&amp;"*",'Form Responses 1'!$C$2:$C$500, "*"&amp;$C$1&amp;"*", 'Form Responses 1'!$T$2:$T$500,"*"&amp;X$250&amp;"*")</f>
        <v>2</v>
      </c>
    </row>
    <row r="255" spans="1:27" ht="180" x14ac:dyDescent="0.45">
      <c r="A255" s="29" t="s">
        <v>161</v>
      </c>
      <c r="B255" s="28">
        <f>COUNTIFS('Form Responses 1'!$S$2:$S$500,"*"&amp;$B$250&amp;"*",'Form Responses 1'!$C$2:$C$500, "*"&amp;$C$1&amp;"*", 'Form Responses 1'!$T$2:$T$500,"*"&amp;$A255&amp;"*")</f>
        <v>2</v>
      </c>
      <c r="C255" s="28">
        <f>COUNTIFS('Form Responses 1'!$S$2:$S$500,"*"&amp;$C$250&amp;"*",'Form Responses 1'!$C$2:$C$500, "*"&amp;$C$1&amp;"*", 'Form Responses 1'!$T$2:$T$500,"*"&amp;$A255&amp;"*")</f>
        <v>4</v>
      </c>
      <c r="D255" s="28">
        <f>COUNTIFS('Form Responses 1'!$S$2:$S$500,"*"&amp;$D$250&amp;"*",'Form Responses 1'!$C$2:$C$500, "*"&amp;$C$1&amp;"*", 'Form Responses 1'!$T$2:$T$500,"*"&amp;$A255&amp;"*")</f>
        <v>4</v>
      </c>
      <c r="F255" s="28">
        <f>COUNTIFS('Form Responses 1'!$S$2:$S$500,"*"&amp;$F$250&amp;"*",'Form Responses 1'!$C$2:$C$500, "*"&amp;$C$1&amp;"*", 'Form Responses 1'!$T$2:$T$500,"*"&amp;$A255&amp;"*")</f>
        <v>5</v>
      </c>
      <c r="G255" s="28">
        <f>COUNTIFS('Form Responses 1'!$S$2:$S$500,"*"&amp;$G$250&amp;"*",'Form Responses 1'!$C$2:$C$500, "*"&amp;$C$1&amp;"*", 'Form Responses 1'!$T$2:$T$500,"*"&amp;$A255&amp;"*")</f>
        <v>2</v>
      </c>
      <c r="H255" s="28">
        <f>COUNTIFS('Form Responses 1'!$S$2:$S$500,"*"&amp;$H$250&amp;"*",'Form Responses 1'!$C$2:$C$500, "*"&amp;$C$1&amp;"*", 'Form Responses 1'!$T$2:$T$500,"*"&amp;$A255&amp;"*")</f>
        <v>0</v>
      </c>
      <c r="J255" s="84"/>
      <c r="K255" s="32" t="s">
        <v>186</v>
      </c>
      <c r="L255" s="31">
        <f>COUNTIFS('Form Responses 1'!$S$2:$S$500,"*"&amp;$K$255&amp;"*",'Form Responses 1'!$C$2:$C$500, "*"&amp;$C$1&amp;"*", 'Form Responses 1'!$T$2:$T$500,"*"&amp;L$250&amp;"*")</f>
        <v>7</v>
      </c>
      <c r="M255" s="31">
        <f>COUNTIFS('Form Responses 1'!$S$2:$S$500,"*"&amp;$K$255&amp;"*",'Form Responses 1'!$C$2:$C$500, "*"&amp;$C$1&amp;"*", 'Form Responses 1'!$T$2:$T$500,"*"&amp;M$250&amp;"*")</f>
        <v>8</v>
      </c>
      <c r="N255" s="31">
        <f>COUNTIFS('Form Responses 1'!$S$2:$S$500,"*"&amp;$K$255&amp;"*",'Form Responses 1'!$C$2:$C$500, "*"&amp;$C$1&amp;"*", 'Form Responses 1'!$T$2:$T$500,"*"&amp;N$250&amp;"*")</f>
        <v>4</v>
      </c>
      <c r="O255" s="31">
        <f>COUNTIFS('Form Responses 1'!$S$2:$S$500,"*"&amp;$K$255&amp;"*",'Form Responses 1'!$C$2:$C$500, "*"&amp;$C$1&amp;"*", 'Form Responses 1'!$T$2:$T$500,"*"&amp;O$250&amp;"*")</f>
        <v>3</v>
      </c>
      <c r="P255" s="31">
        <f>COUNTIFS('Form Responses 1'!$S$2:$S$500,"*"&amp;$K$255&amp;"*",'Form Responses 1'!$C$2:$C$500, "*"&amp;$C$1&amp;"*", 'Form Responses 1'!$T$2:$T$500,"*"&amp;P$250&amp;"*")</f>
        <v>1</v>
      </c>
      <c r="Q255" s="31">
        <f>COUNTIFS('Form Responses 1'!$S$2:$S$500,"*"&amp;$K$255&amp;"*",'Form Responses 1'!$C$2:$C$500, "*"&amp;$C$1&amp;"*", 'Form Responses 1'!$T$2:$T$500,"*"&amp;Q$250&amp;"*")</f>
        <v>3</v>
      </c>
      <c r="R255" s="31">
        <f>COUNTIFS('Form Responses 1'!$S$2:$S$500,"*"&amp;$K$255&amp;"*",'Form Responses 1'!$C$2:$C$500, "*"&amp;$C$1&amp;"*", 'Form Responses 1'!$T$2:$T$500,"*"&amp;R$250&amp;"*")</f>
        <v>4</v>
      </c>
      <c r="S255" s="31">
        <f>COUNTIFS('Form Responses 1'!$S$2:$S$500,"*"&amp;$K$255&amp;"*",'Form Responses 1'!$C$2:$C$500, "*"&amp;$C$1&amp;"*", 'Form Responses 1'!$T$2:$T$500,"*"&amp;S$250&amp;"*")</f>
        <v>2</v>
      </c>
      <c r="T255" s="31">
        <f>COUNTIFS('Form Responses 1'!$S$2:$S$500,"*"&amp;$K$255&amp;"*",'Form Responses 1'!$C$2:$C$500, "*"&amp;$C$1&amp;"*", 'Form Responses 1'!$T$2:$T$500,"*"&amp;T$250&amp;"*")</f>
        <v>1</v>
      </c>
      <c r="U255" s="31">
        <f>COUNTIFS('Form Responses 1'!$S$2:$S$500,"*"&amp;$K$255&amp;"*",'Form Responses 1'!$C$2:$C$500, "*"&amp;$C$1&amp;"*", 'Form Responses 1'!$T$2:$T$500,"*"&amp;U$250&amp;"*")</f>
        <v>4</v>
      </c>
      <c r="V255" s="31">
        <f>COUNTIFS('Form Responses 1'!$S$2:$S$500,"*"&amp;$K$255&amp;"*",'Form Responses 1'!$C$2:$C$500, "*"&amp;$C$1&amp;"*", 'Form Responses 1'!$T$2:$T$500,"*"&amp;V$250&amp;"*")</f>
        <v>4</v>
      </c>
      <c r="W255" s="31">
        <f>COUNTIFS('Form Responses 1'!$S$2:$S$500,"*"&amp;$K$255&amp;"*",'Form Responses 1'!$C$2:$C$500, "*"&amp;$C$1&amp;"*", 'Form Responses 1'!$T$2:$T$500,"*"&amp;W$250&amp;"*")</f>
        <v>4</v>
      </c>
      <c r="X255" s="31">
        <f>COUNTIFS('Form Responses 1'!$S$2:$S$500,"*"&amp;$K$255&amp;"*",'Form Responses 1'!$C$2:$C$500, "*"&amp;$C$1&amp;"*", 'Form Responses 1'!$T$2:$T$500,"*"&amp;X$250&amp;"*")</f>
        <v>2</v>
      </c>
    </row>
    <row r="256" spans="1:27" ht="67.5" x14ac:dyDescent="0.45">
      <c r="A256" s="29" t="s">
        <v>162</v>
      </c>
      <c r="B256" s="28">
        <f>COUNTIFS('Form Responses 1'!$S$2:$S$500,"*"&amp;$B$250&amp;"*",'Form Responses 1'!$C$2:$C$500, "*"&amp;$C$1&amp;"*", 'Form Responses 1'!$T$2:$T$500,"*"&amp;$A256&amp;"*")</f>
        <v>3</v>
      </c>
      <c r="C256" s="28">
        <f>COUNTIFS('Form Responses 1'!$S$2:$S$500,"*"&amp;$C$250&amp;"*",'Form Responses 1'!$C$2:$C$500, "*"&amp;$C$1&amp;"*", 'Form Responses 1'!$T$2:$T$500,"*"&amp;$A256&amp;"*")</f>
        <v>3</v>
      </c>
      <c r="D256" s="28">
        <f>COUNTIFS('Form Responses 1'!$S$2:$S$500,"*"&amp;$D$250&amp;"*",'Form Responses 1'!$C$2:$C$500, "*"&amp;$C$1&amp;"*", 'Form Responses 1'!$T$2:$T$500,"*"&amp;$A256&amp;"*")</f>
        <v>3</v>
      </c>
      <c r="F256" s="28">
        <f>COUNTIFS('Form Responses 1'!$S$2:$S$500,"*"&amp;$F$250&amp;"*",'Form Responses 1'!$C$2:$C$500, "*"&amp;$C$1&amp;"*", 'Form Responses 1'!$T$2:$T$500,"*"&amp;$A256&amp;"*")</f>
        <v>9</v>
      </c>
      <c r="G256" s="28">
        <f>COUNTIFS('Form Responses 1'!$S$2:$S$500,"*"&amp;$G$250&amp;"*",'Form Responses 1'!$C$2:$C$500, "*"&amp;$C$1&amp;"*", 'Form Responses 1'!$T$2:$T$500,"*"&amp;$A256&amp;"*")</f>
        <v>5</v>
      </c>
      <c r="H256" s="28">
        <f>COUNTIFS('Form Responses 1'!$S$2:$S$500,"*"&amp;$H$250&amp;"*",'Form Responses 1'!$C$2:$C$500, "*"&amp;$C$1&amp;"*", 'Form Responses 1'!$T$2:$T$500,"*"&amp;$A256&amp;"*")</f>
        <v>0</v>
      </c>
      <c r="J256" s="84"/>
      <c r="K256" s="32" t="s">
        <v>187</v>
      </c>
      <c r="L256" s="31">
        <f>COUNTIFS('Form Responses 1'!$S$2:$S$500,"*"&amp;$K$256&amp;"*",'Form Responses 1'!$C$2:$C$500, "*"&amp;$C$1&amp;"*", 'Form Responses 1'!$T$2:$T$500,"*"&amp;L$250&amp;"*")</f>
        <v>13</v>
      </c>
      <c r="M256" s="31">
        <f>COUNTIFS('Form Responses 1'!$S$2:$S$500,"*"&amp;$K$256&amp;"*",'Form Responses 1'!$C$2:$C$500, "*"&amp;$C$1&amp;"*", 'Form Responses 1'!$T$2:$T$500,"*"&amp;M$250&amp;"*")</f>
        <v>18</v>
      </c>
      <c r="N256" s="31">
        <f>COUNTIFS('Form Responses 1'!$S$2:$S$500,"*"&amp;$K$256&amp;"*",'Form Responses 1'!$C$2:$C$500, "*"&amp;$C$1&amp;"*", 'Form Responses 1'!$T$2:$T$500,"*"&amp;N$250&amp;"*")</f>
        <v>5</v>
      </c>
      <c r="O256" s="31">
        <f>COUNTIFS('Form Responses 1'!$S$2:$S$500,"*"&amp;$K$256&amp;"*",'Form Responses 1'!$C$2:$C$500, "*"&amp;$C$1&amp;"*", 'Form Responses 1'!$T$2:$T$500,"*"&amp;O$250&amp;"*")</f>
        <v>9</v>
      </c>
      <c r="P256" s="31">
        <f>COUNTIFS('Form Responses 1'!$S$2:$S$500,"*"&amp;$K$256&amp;"*",'Form Responses 1'!$C$2:$C$500, "*"&amp;$C$1&amp;"*", 'Form Responses 1'!$T$2:$T$500,"*"&amp;P$250&amp;"*")</f>
        <v>2</v>
      </c>
      <c r="Q256" s="31">
        <f>COUNTIFS('Form Responses 1'!$S$2:$S$500,"*"&amp;$K$256&amp;"*",'Form Responses 1'!$C$2:$C$500, "*"&amp;$C$1&amp;"*", 'Form Responses 1'!$T$2:$T$500,"*"&amp;Q$250&amp;"*")</f>
        <v>3</v>
      </c>
      <c r="R256" s="31">
        <f>COUNTIFS('Form Responses 1'!$S$2:$S$500,"*"&amp;$K$256&amp;"*",'Form Responses 1'!$C$2:$C$500, "*"&amp;$C$1&amp;"*", 'Form Responses 1'!$T$2:$T$500,"*"&amp;R$250&amp;"*")</f>
        <v>6</v>
      </c>
      <c r="S256" s="31">
        <f>COUNTIFS('Form Responses 1'!$S$2:$S$500,"*"&amp;$K$256&amp;"*",'Form Responses 1'!$C$2:$C$500, "*"&amp;$C$1&amp;"*", 'Form Responses 1'!$T$2:$T$500,"*"&amp;S$250&amp;"*")</f>
        <v>3</v>
      </c>
      <c r="T256" s="31">
        <f>COUNTIFS('Form Responses 1'!$S$2:$S$500,"*"&amp;$K$256&amp;"*",'Form Responses 1'!$C$2:$C$500, "*"&amp;$C$1&amp;"*", 'Form Responses 1'!$T$2:$T$500,"*"&amp;T$250&amp;"*")</f>
        <v>0</v>
      </c>
      <c r="U256" s="31">
        <f>COUNTIFS('Form Responses 1'!$S$2:$S$500,"*"&amp;$K$256&amp;"*",'Form Responses 1'!$C$2:$C$500, "*"&amp;$C$1&amp;"*", 'Form Responses 1'!$T$2:$T$500,"*"&amp;U$250&amp;"*")</f>
        <v>9</v>
      </c>
      <c r="V256" s="31">
        <f>COUNTIFS('Form Responses 1'!$S$2:$S$500,"*"&amp;$K$256&amp;"*",'Form Responses 1'!$C$2:$C$500, "*"&amp;$C$1&amp;"*", 'Form Responses 1'!$T$2:$T$500,"*"&amp;V$250&amp;"*")</f>
        <v>7</v>
      </c>
      <c r="W256" s="31">
        <f>COUNTIFS('Form Responses 1'!$S$2:$S$500,"*"&amp;$K$256&amp;"*",'Form Responses 1'!$C$2:$C$500, "*"&amp;$C$1&amp;"*", 'Form Responses 1'!$T$2:$T$500,"*"&amp;W$250&amp;"*")</f>
        <v>9</v>
      </c>
      <c r="X256" s="31">
        <f>COUNTIFS('Form Responses 1'!$S$2:$S$500,"*"&amp;$K$256&amp;"*",'Form Responses 1'!$C$2:$C$500, "*"&amp;$C$1&amp;"*", 'Form Responses 1'!$T$2:$T$500,"*"&amp;X$250&amp;"*")</f>
        <v>7</v>
      </c>
    </row>
    <row r="257" spans="1:24" ht="45" x14ac:dyDescent="0.45">
      <c r="A257" s="29" t="s">
        <v>163</v>
      </c>
      <c r="B257" s="28">
        <f>COUNTIFS('Form Responses 1'!$S$2:$S$500,"*"&amp;$B$250&amp;"*",'Form Responses 1'!$C$2:$C$500, "*"&amp;$C$1&amp;"*", 'Form Responses 1'!$T$2:$T$500,"*"&amp;$A257&amp;"*")</f>
        <v>1</v>
      </c>
      <c r="C257" s="28">
        <f>COUNTIFS('Form Responses 1'!$S$2:$S$500,"*"&amp;$C$250&amp;"*",'Form Responses 1'!$C$2:$C$500, "*"&amp;$C$1&amp;"*", 'Form Responses 1'!$T$2:$T$500,"*"&amp;$A257&amp;"*")</f>
        <v>1</v>
      </c>
      <c r="D257" s="28">
        <f>COUNTIFS('Form Responses 1'!$S$2:$S$500,"*"&amp;$D$250&amp;"*",'Form Responses 1'!$C$2:$C$500, "*"&amp;$C$1&amp;"*", 'Form Responses 1'!$T$2:$T$500,"*"&amp;$A257&amp;"*")</f>
        <v>1</v>
      </c>
      <c r="F257" s="28">
        <f>COUNTIFS('Form Responses 1'!$S$2:$S$500,"*"&amp;$F$250&amp;"*",'Form Responses 1'!$C$2:$C$500, "*"&amp;$C$1&amp;"*", 'Form Responses 1'!$T$2:$T$500,"*"&amp;$A257&amp;"*")</f>
        <v>2</v>
      </c>
      <c r="G257" s="28">
        <f>COUNTIFS('Form Responses 1'!$S$2:$S$500,"*"&amp;$G$250&amp;"*",'Form Responses 1'!$C$2:$C$500, "*"&amp;$C$1&amp;"*", 'Form Responses 1'!$T$2:$T$500,"*"&amp;$A257&amp;"*")</f>
        <v>0</v>
      </c>
      <c r="H257" s="28">
        <f>COUNTIFS('Form Responses 1'!$S$2:$S$500,"*"&amp;$H$250&amp;"*",'Form Responses 1'!$C$2:$C$500, "*"&amp;$C$1&amp;"*", 'Form Responses 1'!$T$2:$T$500,"*"&amp;$A257&amp;"*")</f>
        <v>0</v>
      </c>
      <c r="J257" s="84"/>
      <c r="K257" s="32" t="s">
        <v>188</v>
      </c>
      <c r="L257" s="31">
        <f>COUNTIFS('Form Responses 1'!$S$2:$S$500,"*"&amp;$K$257&amp;"*",'Form Responses 1'!$C$2:$C$500, "*"&amp;$C$1&amp;"*", 'Form Responses 1'!$T$2:$T$500,"*"&amp;L$250&amp;"*")</f>
        <v>8</v>
      </c>
      <c r="M257" s="31">
        <f>COUNTIFS('Form Responses 1'!$S$2:$S$500,"*"&amp;$K$257&amp;"*",'Form Responses 1'!$C$2:$C$500, "*"&amp;$C$1&amp;"*", 'Form Responses 1'!$T$2:$T$500,"*"&amp;M$250&amp;"*")</f>
        <v>8</v>
      </c>
      <c r="N257" s="31">
        <f>COUNTIFS('Form Responses 1'!$S$2:$S$500,"*"&amp;$K$257&amp;"*",'Form Responses 1'!$C$2:$C$500, "*"&amp;$C$1&amp;"*", 'Form Responses 1'!$T$2:$T$500,"*"&amp;N$250&amp;"*")</f>
        <v>2</v>
      </c>
      <c r="O257" s="31">
        <f>COUNTIFS('Form Responses 1'!$S$2:$S$500,"*"&amp;$K$257&amp;"*",'Form Responses 1'!$C$2:$C$500, "*"&amp;$C$1&amp;"*", 'Form Responses 1'!$T$2:$T$500,"*"&amp;O$250&amp;"*")</f>
        <v>5</v>
      </c>
      <c r="P257" s="31">
        <f>COUNTIFS('Form Responses 1'!$S$2:$S$500,"*"&amp;$K$257&amp;"*",'Form Responses 1'!$C$2:$C$500, "*"&amp;$C$1&amp;"*", 'Form Responses 1'!$T$2:$T$500,"*"&amp;P$250&amp;"*")</f>
        <v>0</v>
      </c>
      <c r="Q257" s="31">
        <f>COUNTIFS('Form Responses 1'!$S$2:$S$500,"*"&amp;$K$257&amp;"*",'Form Responses 1'!$C$2:$C$500, "*"&amp;$C$1&amp;"*", 'Form Responses 1'!$T$2:$T$500,"*"&amp;Q$250&amp;"*")</f>
        <v>2</v>
      </c>
      <c r="R257" s="31">
        <f>COUNTIFS('Form Responses 1'!$S$2:$S$500,"*"&amp;$K$257&amp;"*",'Form Responses 1'!$C$2:$C$500, "*"&amp;$C$1&amp;"*", 'Form Responses 1'!$T$2:$T$500,"*"&amp;R$250&amp;"*")</f>
        <v>5</v>
      </c>
      <c r="S257" s="31">
        <f>COUNTIFS('Form Responses 1'!$S$2:$S$500,"*"&amp;$K$257&amp;"*",'Form Responses 1'!$C$2:$C$500, "*"&amp;$C$1&amp;"*", 'Form Responses 1'!$T$2:$T$500,"*"&amp;S$250&amp;"*")</f>
        <v>2</v>
      </c>
      <c r="T257" s="31">
        <f>COUNTIFS('Form Responses 1'!$S$2:$S$500,"*"&amp;$K$257&amp;"*",'Form Responses 1'!$C$2:$C$500, "*"&amp;$C$1&amp;"*", 'Form Responses 1'!$T$2:$T$500,"*"&amp;T$250&amp;"*")</f>
        <v>0</v>
      </c>
      <c r="U257" s="31">
        <f>COUNTIFS('Form Responses 1'!$S$2:$S$500,"*"&amp;$K$257&amp;"*",'Form Responses 1'!$C$2:$C$500, "*"&amp;$C$1&amp;"*", 'Form Responses 1'!$T$2:$T$500,"*"&amp;U$250&amp;"*")</f>
        <v>5</v>
      </c>
      <c r="V257" s="31">
        <f>COUNTIFS('Form Responses 1'!$S$2:$S$500,"*"&amp;$K$257&amp;"*",'Form Responses 1'!$C$2:$C$500, "*"&amp;$C$1&amp;"*", 'Form Responses 1'!$T$2:$T$500,"*"&amp;V$250&amp;"*")</f>
        <v>3</v>
      </c>
      <c r="W257" s="31">
        <f>COUNTIFS('Form Responses 1'!$S$2:$S$500,"*"&amp;$K$257&amp;"*",'Form Responses 1'!$C$2:$C$500, "*"&amp;$C$1&amp;"*", 'Form Responses 1'!$T$2:$T$500,"*"&amp;W$250&amp;"*")</f>
        <v>5</v>
      </c>
      <c r="X257" s="31">
        <f>COUNTIFS('Form Responses 1'!$S$2:$S$500,"*"&amp;$K$257&amp;"*",'Form Responses 1'!$C$2:$C$500, "*"&amp;$C$1&amp;"*", 'Form Responses 1'!$T$2:$T$500,"*"&amp;X$250&amp;"*")</f>
        <v>5</v>
      </c>
    </row>
    <row r="258" spans="1:24" ht="112.5" x14ac:dyDescent="0.45">
      <c r="A258" s="29" t="s">
        <v>164</v>
      </c>
      <c r="B258" s="28">
        <f>COUNTIFS('Form Responses 1'!$S$2:$S$500,"*"&amp;$B$250&amp;"*",'Form Responses 1'!$C$2:$C$500, "*"&amp;$C$1&amp;"*", 'Form Responses 1'!$T$2:$T$500,"*"&amp;$A258&amp;"*")</f>
        <v>3</v>
      </c>
      <c r="C258" s="28">
        <f>COUNTIFS('Form Responses 1'!$S$2:$S$500,"*"&amp;$C$250&amp;"*",'Form Responses 1'!$C$2:$C$500, "*"&amp;$C$1&amp;"*", 'Form Responses 1'!$T$2:$T$500,"*"&amp;$A258&amp;"*")</f>
        <v>3</v>
      </c>
      <c r="D258" s="28">
        <f>COUNTIFS('Form Responses 1'!$S$2:$S$500,"*"&amp;$D$250&amp;"*",'Form Responses 1'!$C$2:$C$500, "*"&amp;$C$1&amp;"*", 'Form Responses 1'!$T$2:$T$500,"*"&amp;$A258&amp;"*")</f>
        <v>3</v>
      </c>
      <c r="F258" s="28">
        <f>COUNTIFS('Form Responses 1'!$S$2:$S$500,"*"&amp;$F$250&amp;"*",'Form Responses 1'!$C$2:$C$500, "*"&amp;$C$1&amp;"*", 'Form Responses 1'!$T$2:$T$500,"*"&amp;$A258&amp;"*")</f>
        <v>3</v>
      </c>
      <c r="G258" s="28">
        <f>COUNTIFS('Form Responses 1'!$S$2:$S$500,"*"&amp;$G$250&amp;"*",'Form Responses 1'!$C$2:$C$500, "*"&amp;$C$1&amp;"*", 'Form Responses 1'!$T$2:$T$500,"*"&amp;$A258&amp;"*")</f>
        <v>2</v>
      </c>
      <c r="H258" s="28">
        <f>COUNTIFS('Form Responses 1'!$S$2:$S$500,"*"&amp;$H$250&amp;"*",'Form Responses 1'!$C$2:$C$500, "*"&amp;$C$1&amp;"*", 'Form Responses 1'!$T$2:$T$500,"*"&amp;$A258&amp;"*")</f>
        <v>0</v>
      </c>
      <c r="J258" s="84"/>
      <c r="K258" s="32" t="s">
        <v>158</v>
      </c>
      <c r="L258" s="31">
        <f>COUNTIFS('Form Responses 1'!$S$2:$S$500,"*"&amp;$K$258&amp;"*",'Form Responses 1'!$C$2:$C$500, "*"&amp;$C$1&amp;"*", 'Form Responses 1'!$T$2:$T$500,"*"&amp;L$250&amp;"*")</f>
        <v>2</v>
      </c>
      <c r="M258" s="31">
        <f>COUNTIFS('Form Responses 1'!$S$2:$S$500,"*"&amp;$K$258&amp;"*",'Form Responses 1'!$C$2:$C$500, "*"&amp;$C$1&amp;"*", 'Form Responses 1'!$T$2:$T$500,"*"&amp;M$250&amp;"*")</f>
        <v>2</v>
      </c>
      <c r="N258" s="31">
        <f>COUNTIFS('Form Responses 1'!$S$2:$S$500,"*"&amp;$K$258&amp;"*",'Form Responses 1'!$C$2:$C$500, "*"&amp;$C$1&amp;"*", 'Form Responses 1'!$T$2:$T$500,"*"&amp;N$250&amp;"*")</f>
        <v>0</v>
      </c>
      <c r="O258" s="31">
        <f>COUNTIFS('Form Responses 1'!$S$2:$S$500,"*"&amp;$K$258&amp;"*",'Form Responses 1'!$C$2:$C$500, "*"&amp;$C$1&amp;"*", 'Form Responses 1'!$T$2:$T$500,"*"&amp;O$250&amp;"*")</f>
        <v>0</v>
      </c>
      <c r="P258" s="31">
        <f>COUNTIFS('Form Responses 1'!$S$2:$S$500,"*"&amp;$K$258&amp;"*",'Form Responses 1'!$C$2:$C$500, "*"&amp;$C$1&amp;"*", 'Form Responses 1'!$T$2:$T$500,"*"&amp;P$250&amp;"*")</f>
        <v>0</v>
      </c>
      <c r="Q258" s="31">
        <f>COUNTIFS('Form Responses 1'!$S$2:$S$500,"*"&amp;$K$258&amp;"*",'Form Responses 1'!$C$2:$C$500, "*"&amp;$C$1&amp;"*", 'Form Responses 1'!$T$2:$T$500,"*"&amp;Q$250&amp;"*")</f>
        <v>0</v>
      </c>
      <c r="R258" s="31">
        <f>COUNTIFS('Form Responses 1'!$S$2:$S$500,"*"&amp;$K$258&amp;"*",'Form Responses 1'!$C$2:$C$500, "*"&amp;$C$1&amp;"*", 'Form Responses 1'!$T$2:$T$500,"*"&amp;R$250&amp;"*")</f>
        <v>1</v>
      </c>
      <c r="S258" s="31">
        <f>COUNTIFS('Form Responses 1'!$S$2:$S$500,"*"&amp;$K$258&amp;"*",'Form Responses 1'!$C$2:$C$500, "*"&amp;$C$1&amp;"*", 'Form Responses 1'!$T$2:$T$500,"*"&amp;S$250&amp;"*")</f>
        <v>0</v>
      </c>
      <c r="T258" s="31">
        <f>COUNTIFS('Form Responses 1'!$S$2:$S$500,"*"&amp;$K$258&amp;"*",'Form Responses 1'!$C$2:$C$500, "*"&amp;$C$1&amp;"*", 'Form Responses 1'!$T$2:$T$500,"*"&amp;T$250&amp;"*")</f>
        <v>0</v>
      </c>
      <c r="U258" s="31">
        <f>COUNTIFS('Form Responses 1'!$S$2:$S$500,"*"&amp;$K$258&amp;"*",'Form Responses 1'!$C$2:$C$500, "*"&amp;$C$1&amp;"*", 'Form Responses 1'!$T$2:$T$500,"*"&amp;U$250&amp;"*")</f>
        <v>2</v>
      </c>
      <c r="V258" s="31">
        <f>COUNTIFS('Form Responses 1'!$S$2:$S$500,"*"&amp;$K$258&amp;"*",'Form Responses 1'!$C$2:$C$500, "*"&amp;$C$1&amp;"*", 'Form Responses 1'!$T$2:$T$500,"*"&amp;V$250&amp;"*")</f>
        <v>2</v>
      </c>
      <c r="W258" s="31">
        <f>COUNTIFS('Form Responses 1'!$S$2:$S$500,"*"&amp;$K$258&amp;"*",'Form Responses 1'!$C$2:$C$500, "*"&amp;$C$1&amp;"*", 'Form Responses 1'!$T$2:$T$500,"*"&amp;W$250&amp;"*")</f>
        <v>1</v>
      </c>
      <c r="X258" s="31">
        <f>COUNTIFS('Form Responses 1'!$S$2:$S$500,"*"&amp;$K$258&amp;"*",'Form Responses 1'!$C$2:$C$500, "*"&amp;$C$1&amp;"*", 'Form Responses 1'!$T$2:$T$500,"*"&amp;X$250&amp;"*")</f>
        <v>0</v>
      </c>
    </row>
    <row r="259" spans="1:24" x14ac:dyDescent="0.25">
      <c r="A259" s="29" t="s">
        <v>165</v>
      </c>
      <c r="B259" s="28">
        <f>COUNTIFS('Form Responses 1'!$S$2:$S$500,"*"&amp;$B$250&amp;"*",'Form Responses 1'!$C$2:$C$500, "*"&amp;$C$1&amp;"*", 'Form Responses 1'!$T$2:$T$500,"*"&amp;$A259&amp;"*")</f>
        <v>7</v>
      </c>
      <c r="C259" s="28">
        <f>COUNTIFS('Form Responses 1'!$S$2:$S$500,"*"&amp;$C$250&amp;"*",'Form Responses 1'!$C$2:$C$500, "*"&amp;$C$1&amp;"*", 'Form Responses 1'!$T$2:$T$500,"*"&amp;$A259&amp;"*")</f>
        <v>6</v>
      </c>
      <c r="D259" s="28">
        <f>COUNTIFS('Form Responses 1'!$S$2:$S$500,"*"&amp;$D$250&amp;"*",'Form Responses 1'!$C$2:$C$500, "*"&amp;$C$1&amp;"*", 'Form Responses 1'!$T$2:$T$500,"*"&amp;$A259&amp;"*")</f>
        <v>4</v>
      </c>
      <c r="F259" s="28">
        <f>COUNTIFS('Form Responses 1'!$S$2:$S$500,"*"&amp;$F$250&amp;"*",'Form Responses 1'!$C$2:$C$500, "*"&amp;$C$1&amp;"*", 'Form Responses 1'!$T$2:$T$500,"*"&amp;$A259&amp;"*")</f>
        <v>6</v>
      </c>
      <c r="G259" s="28">
        <f>COUNTIFS('Form Responses 1'!$S$2:$S$500,"*"&amp;$G$250&amp;"*",'Form Responses 1'!$C$2:$C$500, "*"&amp;$C$1&amp;"*", 'Form Responses 1'!$T$2:$T$500,"*"&amp;$A259&amp;"*")</f>
        <v>5</v>
      </c>
      <c r="H259" s="28">
        <f>COUNTIFS('Form Responses 1'!$S$2:$S$500,"*"&amp;$H$250&amp;"*",'Form Responses 1'!$C$2:$C$500, "*"&amp;$C$1&amp;"*", 'Form Responses 1'!$T$2:$T$500,"*"&amp;$A259&amp;"*")</f>
        <v>1</v>
      </c>
    </row>
    <row r="260" spans="1:24" x14ac:dyDescent="0.25">
      <c r="A260" s="29" t="s">
        <v>166</v>
      </c>
      <c r="B260" s="28">
        <f>COUNTIFS('Form Responses 1'!$S$2:$S$500,"*"&amp;$B$250&amp;"*",'Form Responses 1'!$C$2:$C$500, "*"&amp;$C$1&amp;"*", 'Form Responses 1'!$T$2:$T$500,"*"&amp;$A260&amp;"*")</f>
        <v>2</v>
      </c>
      <c r="C260" s="28">
        <f>COUNTIFS('Form Responses 1'!$S$2:$S$500,"*"&amp;$C$250&amp;"*",'Form Responses 1'!$C$2:$C$500, "*"&amp;$C$1&amp;"*", 'Form Responses 1'!$T$2:$T$500,"*"&amp;$A260&amp;"*")</f>
        <v>1</v>
      </c>
      <c r="D260" s="28">
        <f>COUNTIFS('Form Responses 1'!$S$2:$S$500,"*"&amp;$D$250&amp;"*",'Form Responses 1'!$C$2:$C$500, "*"&amp;$C$1&amp;"*", 'Form Responses 1'!$T$2:$T$500,"*"&amp;$A260&amp;"*")</f>
        <v>2</v>
      </c>
      <c r="F260" s="28">
        <f>COUNTIFS('Form Responses 1'!$S$2:$S$500,"*"&amp;$F$250&amp;"*",'Form Responses 1'!$C$2:$C$500, "*"&amp;$C$1&amp;"*", 'Form Responses 1'!$T$2:$T$500,"*"&amp;$A260&amp;"*")</f>
        <v>3</v>
      </c>
      <c r="G260" s="28">
        <f>COUNTIFS('Form Responses 1'!$S$2:$S$500,"*"&amp;$G$250&amp;"*",'Form Responses 1'!$C$2:$C$500, "*"&amp;$C$1&amp;"*", 'Form Responses 1'!$T$2:$T$500,"*"&amp;$A260&amp;"*")</f>
        <v>2</v>
      </c>
      <c r="H260" s="28">
        <f>COUNTIFS('Form Responses 1'!$S$2:$S$500,"*"&amp;$H$250&amp;"*",'Form Responses 1'!$C$2:$C$500, "*"&amp;$C$1&amp;"*", 'Form Responses 1'!$T$2:$T$500,"*"&amp;$A260&amp;"*")</f>
        <v>0</v>
      </c>
    </row>
    <row r="261" spans="1:24" x14ac:dyDescent="0.25">
      <c r="A261" s="29" t="s">
        <v>167</v>
      </c>
      <c r="B261" s="28">
        <f>COUNTIFS('Form Responses 1'!$S$2:$S$500,"*"&amp;$B$250&amp;"*",'Form Responses 1'!$C$2:$C$500, "*"&amp;$C$1&amp;"*", 'Form Responses 1'!$T$2:$T$500,"*"&amp;$A261&amp;"*")</f>
        <v>1</v>
      </c>
      <c r="C261" s="28">
        <f>COUNTIFS('Form Responses 1'!$S$2:$S$500,"*"&amp;$C$250&amp;"*",'Form Responses 1'!$C$2:$C$500, "*"&amp;$C$1&amp;"*", 'Form Responses 1'!$T$2:$T$500,"*"&amp;$A261&amp;"*")</f>
        <v>0</v>
      </c>
      <c r="D261" s="28">
        <f>COUNTIFS('Form Responses 1'!$S$2:$S$500,"*"&amp;$D$250&amp;"*",'Form Responses 1'!$C$2:$C$500, "*"&amp;$C$1&amp;"*", 'Form Responses 1'!$T$2:$T$500,"*"&amp;$A261&amp;"*")</f>
        <v>1</v>
      </c>
      <c r="F261" s="28">
        <f>COUNTIFS('Form Responses 1'!$S$2:$S$500,"*"&amp;$F$250&amp;"*",'Form Responses 1'!$C$2:$C$500, "*"&amp;$C$1&amp;"*", 'Form Responses 1'!$T$2:$T$500,"*"&amp;$A261&amp;"*")</f>
        <v>0</v>
      </c>
      <c r="G261" s="28">
        <f>COUNTIFS('Form Responses 1'!$S$2:$S$500,"*"&amp;$G$250&amp;"*",'Form Responses 1'!$C$2:$C$500, "*"&amp;$C$1&amp;"*", 'Form Responses 1'!$T$2:$T$500,"*"&amp;$A261&amp;"*")</f>
        <v>0</v>
      </c>
      <c r="H261" s="28">
        <f>COUNTIFS('Form Responses 1'!$S$2:$S$500,"*"&amp;$H$250&amp;"*",'Form Responses 1'!$C$2:$C$500, "*"&amp;$C$1&amp;"*", 'Form Responses 1'!$T$2:$T$500,"*"&amp;$A261&amp;"*")</f>
        <v>0</v>
      </c>
    </row>
    <row r="262" spans="1:24" x14ac:dyDescent="0.25">
      <c r="A262" s="29" t="s">
        <v>168</v>
      </c>
      <c r="B262" s="28">
        <f>COUNTIFS('Form Responses 1'!$S$2:$S$500,"*"&amp;$B$250&amp;"*",'Form Responses 1'!$C$2:$C$500, "*"&amp;$C$1&amp;"*", 'Form Responses 1'!$T$2:$T$500,"*"&amp;$A262&amp;"*")</f>
        <v>4</v>
      </c>
      <c r="C262" s="28">
        <f>COUNTIFS('Form Responses 1'!$S$2:$S$500,"*"&amp;$C$250&amp;"*",'Form Responses 1'!$C$2:$C$500, "*"&amp;$C$1&amp;"*", 'Form Responses 1'!$T$2:$T$500,"*"&amp;$A262&amp;"*")</f>
        <v>7</v>
      </c>
      <c r="D262" s="28">
        <f>COUNTIFS('Form Responses 1'!$S$2:$S$500,"*"&amp;$D$250&amp;"*",'Form Responses 1'!$C$2:$C$500, "*"&amp;$C$1&amp;"*", 'Form Responses 1'!$T$2:$T$500,"*"&amp;$A262&amp;"*")</f>
        <v>4</v>
      </c>
      <c r="F262" s="28">
        <f>COUNTIFS('Form Responses 1'!$S$2:$S$500,"*"&amp;$F$250&amp;"*",'Form Responses 1'!$C$2:$C$500, "*"&amp;$C$1&amp;"*", 'Form Responses 1'!$T$2:$T$500,"*"&amp;$A262&amp;"*")</f>
        <v>9</v>
      </c>
      <c r="G262" s="28">
        <f>COUNTIFS('Form Responses 1'!$S$2:$S$500,"*"&amp;$G$250&amp;"*",'Form Responses 1'!$C$2:$C$500, "*"&amp;$C$1&amp;"*", 'Form Responses 1'!$T$2:$T$500,"*"&amp;$A262&amp;"*")</f>
        <v>5</v>
      </c>
      <c r="H262" s="28">
        <f>COUNTIFS('Form Responses 1'!$S$2:$S$500,"*"&amp;$H$250&amp;"*",'Form Responses 1'!$C$2:$C$500, "*"&amp;$C$1&amp;"*", 'Form Responses 1'!$T$2:$T$500,"*"&amp;$A262&amp;"*")</f>
        <v>2</v>
      </c>
    </row>
    <row r="263" spans="1:24" x14ac:dyDescent="0.25">
      <c r="A263" s="29" t="s">
        <v>169</v>
      </c>
      <c r="B263" s="28">
        <f>COUNTIFS('Form Responses 1'!$S$2:$S$500,"*"&amp;$B$250&amp;"*",'Form Responses 1'!$C$2:$C$500, "*"&amp;$C$1&amp;"*", 'Form Responses 1'!$T$2:$T$500,"*"&amp;$A263&amp;"*")</f>
        <v>4</v>
      </c>
      <c r="C263" s="28">
        <f>COUNTIFS('Form Responses 1'!$S$2:$S$500,"*"&amp;$C$250&amp;"*",'Form Responses 1'!$C$2:$C$500, "*"&amp;$C$1&amp;"*", 'Form Responses 1'!$T$2:$T$500,"*"&amp;$A263&amp;"*")</f>
        <v>3</v>
      </c>
      <c r="D263" s="28">
        <f>COUNTIFS('Form Responses 1'!$S$2:$S$500,"*"&amp;$D$250&amp;"*",'Form Responses 1'!$C$2:$C$500, "*"&amp;$C$1&amp;"*", 'Form Responses 1'!$T$2:$T$500,"*"&amp;$A263&amp;"*")</f>
        <v>4</v>
      </c>
      <c r="F263" s="28">
        <f>COUNTIFS('Form Responses 1'!$S$2:$S$500,"*"&amp;$F$250&amp;"*",'Form Responses 1'!$C$2:$C$500, "*"&amp;$C$1&amp;"*", 'Form Responses 1'!$T$2:$T$500,"*"&amp;$A263&amp;"*")</f>
        <v>7</v>
      </c>
      <c r="G263" s="28">
        <f>COUNTIFS('Form Responses 1'!$S$2:$S$500,"*"&amp;$G$250&amp;"*",'Form Responses 1'!$C$2:$C$500, "*"&amp;$C$1&amp;"*", 'Form Responses 1'!$T$2:$T$500,"*"&amp;$A263&amp;"*")</f>
        <v>3</v>
      </c>
      <c r="H263" s="28">
        <f>COUNTIFS('Form Responses 1'!$S$2:$S$500,"*"&amp;$H$250&amp;"*",'Form Responses 1'!$C$2:$C$500, "*"&amp;$C$1&amp;"*", 'Form Responses 1'!$T$2:$T$500,"*"&amp;$A263&amp;"*")</f>
        <v>2</v>
      </c>
    </row>
    <row r="264" spans="1:24" x14ac:dyDescent="0.25">
      <c r="A264" s="29" t="s">
        <v>170</v>
      </c>
      <c r="B264" s="28">
        <f>COUNTIFS('Form Responses 1'!$S$2:$S$500,"*"&amp;$B$250&amp;"*",'Form Responses 1'!$C$2:$C$500, "*"&amp;$C$1&amp;"*", 'Form Responses 1'!$T$2:$T$500,"*"&amp;$A264&amp;"*")</f>
        <v>5</v>
      </c>
      <c r="C264" s="28">
        <f>COUNTIFS('Form Responses 1'!$S$2:$S$500,"*"&amp;$C$250&amp;"*",'Form Responses 1'!$C$2:$C$500, "*"&amp;$C$1&amp;"*", 'Form Responses 1'!$T$2:$T$500,"*"&amp;$A264&amp;"*")</f>
        <v>4</v>
      </c>
      <c r="D264" s="28">
        <f>COUNTIFS('Form Responses 1'!$S$2:$S$500,"*"&amp;$D$250&amp;"*",'Form Responses 1'!$C$2:$C$500, "*"&amp;$C$1&amp;"*", 'Form Responses 1'!$T$2:$T$500,"*"&amp;$A264&amp;"*")</f>
        <v>4</v>
      </c>
      <c r="F264" s="28">
        <f>COUNTIFS('Form Responses 1'!$S$2:$S$500,"*"&amp;$F$250&amp;"*",'Form Responses 1'!$C$2:$C$500, "*"&amp;$C$1&amp;"*", 'Form Responses 1'!$T$2:$T$500,"*"&amp;$A264&amp;"*")</f>
        <v>9</v>
      </c>
      <c r="G264" s="28">
        <f>COUNTIFS('Form Responses 1'!$S$2:$S$500,"*"&amp;$G$250&amp;"*",'Form Responses 1'!$C$2:$C$500, "*"&amp;$C$1&amp;"*", 'Form Responses 1'!$T$2:$T$500,"*"&amp;$A264&amp;"*")</f>
        <v>5</v>
      </c>
      <c r="H264" s="28">
        <f>COUNTIFS('Form Responses 1'!$S$2:$S$500,"*"&amp;$H$250&amp;"*",'Form Responses 1'!$C$2:$C$500, "*"&amp;$C$1&amp;"*", 'Form Responses 1'!$T$2:$T$500,"*"&amp;$A264&amp;"*")</f>
        <v>1</v>
      </c>
    </row>
    <row r="265" spans="1:24" ht="34.5" x14ac:dyDescent="0.25">
      <c r="A265" s="29" t="s">
        <v>171</v>
      </c>
      <c r="B265" s="28">
        <f>COUNTIFS('Form Responses 1'!$S$2:$S$500,"*"&amp;$B$250&amp;"*",'Form Responses 1'!$C$2:$C$500, "*"&amp;$C$1&amp;"*", 'Form Responses 1'!$T$2:$T$500,"*"&amp;$A265&amp;"*")</f>
        <v>3</v>
      </c>
      <c r="C265" s="28">
        <f>COUNTIFS('Form Responses 1'!$S$2:$S$500,"*"&amp;$C$250&amp;"*",'Form Responses 1'!$C$2:$C$500, "*"&amp;$C$1&amp;"*", 'Form Responses 1'!$T$2:$T$500,"*"&amp;$A265&amp;"*")</f>
        <v>2</v>
      </c>
      <c r="D265" s="28">
        <f>COUNTIFS('Form Responses 1'!$S$2:$S$500,"*"&amp;$D$250&amp;"*",'Form Responses 1'!$C$2:$C$500, "*"&amp;$C$1&amp;"*", 'Form Responses 1'!$T$2:$T$500,"*"&amp;$A265&amp;"*")</f>
        <v>2</v>
      </c>
      <c r="F265" s="28">
        <f>COUNTIFS('Form Responses 1'!$S$2:$S$500,"*"&amp;$F$250&amp;"*",'Form Responses 1'!$C$2:$C$500, "*"&amp;$C$1&amp;"*", 'Form Responses 1'!$T$2:$T$500,"*"&amp;$A265&amp;"*")</f>
        <v>7</v>
      </c>
      <c r="G265" s="28">
        <f>COUNTIFS('Form Responses 1'!$S$2:$S$500,"*"&amp;$G$250&amp;"*",'Form Responses 1'!$C$2:$C$500, "*"&amp;$C$1&amp;"*", 'Form Responses 1'!$T$2:$T$500,"*"&amp;$A265&amp;"*")</f>
        <v>5</v>
      </c>
      <c r="H265" s="28">
        <f>COUNTIFS('Form Responses 1'!$S$2:$S$500,"*"&amp;$H$250&amp;"*",'Form Responses 1'!$C$2:$C$500, "*"&amp;$C$1&amp;"*", 'Form Responses 1'!$T$2:$T$500,"*"&amp;$A265&amp;"*")</f>
        <v>0</v>
      </c>
    </row>
    <row r="267" spans="1:24" x14ac:dyDescent="0.25">
      <c r="A267" s="52" t="s">
        <v>479</v>
      </c>
    </row>
    <row r="269" spans="1:24" ht="103.25" customHeight="1" x14ac:dyDescent="0.45">
      <c r="B269" s="31"/>
      <c r="C269" s="36" t="s">
        <v>114</v>
      </c>
      <c r="D269" s="36" t="s">
        <v>111</v>
      </c>
      <c r="E269" s="39"/>
      <c r="F269" s="39" t="s">
        <v>120</v>
      </c>
      <c r="H269" s="37"/>
      <c r="I269" s="37"/>
      <c r="J269" s="38" t="s">
        <v>159</v>
      </c>
      <c r="K269" s="38" t="s">
        <v>160</v>
      </c>
      <c r="L269" s="38" t="s">
        <v>161</v>
      </c>
      <c r="M269" s="38" t="s">
        <v>162</v>
      </c>
      <c r="N269" s="38" t="s">
        <v>163</v>
      </c>
      <c r="O269" s="38" t="s">
        <v>164</v>
      </c>
      <c r="P269" s="38" t="s">
        <v>165</v>
      </c>
      <c r="Q269" s="38" t="s">
        <v>166</v>
      </c>
      <c r="R269" s="38" t="s">
        <v>167</v>
      </c>
      <c r="S269" s="38" t="s">
        <v>168</v>
      </c>
      <c r="T269" s="38" t="s">
        <v>169</v>
      </c>
      <c r="U269" s="38" t="s">
        <v>170</v>
      </c>
      <c r="V269" s="38" t="s">
        <v>171</v>
      </c>
    </row>
    <row r="270" spans="1:24" ht="103.25" customHeight="1" x14ac:dyDescent="0.45">
      <c r="B270" s="31"/>
      <c r="C270" s="36"/>
      <c r="D270" s="36"/>
      <c r="E270" s="39"/>
      <c r="F270" s="39"/>
      <c r="H270" s="37"/>
      <c r="I270" s="37"/>
      <c r="J270" s="38"/>
      <c r="K270" s="38"/>
      <c r="L270" s="38"/>
      <c r="M270" s="38"/>
      <c r="N270" s="38"/>
      <c r="O270" s="38"/>
      <c r="P270" s="38"/>
      <c r="Q270" s="38"/>
      <c r="R270" s="38"/>
      <c r="S270" s="38"/>
      <c r="T270" s="38"/>
      <c r="U270" s="38"/>
      <c r="V270" s="38"/>
    </row>
    <row r="271" spans="1:24" ht="48.65" customHeight="1" x14ac:dyDescent="0.55000000000000004">
      <c r="B271" s="31"/>
      <c r="C271" s="36"/>
      <c r="D271" s="36"/>
      <c r="E271" s="39"/>
      <c r="F271" s="39"/>
      <c r="H271" s="45"/>
      <c r="I271" s="45"/>
      <c r="J271" s="81" t="s">
        <v>483</v>
      </c>
      <c r="K271" s="81"/>
      <c r="L271" s="81"/>
      <c r="M271" s="81"/>
      <c r="N271" s="81"/>
      <c r="O271" s="81"/>
      <c r="P271" s="81"/>
      <c r="Q271" s="81"/>
      <c r="R271" s="81"/>
      <c r="S271" s="81"/>
      <c r="T271" s="81"/>
      <c r="U271" s="81"/>
      <c r="V271" s="81"/>
    </row>
    <row r="272" spans="1:24" ht="118" x14ac:dyDescent="0.55000000000000004">
      <c r="B272" s="31"/>
      <c r="C272" s="36"/>
      <c r="D272" s="36"/>
      <c r="E272" s="36"/>
      <c r="F272" s="36"/>
      <c r="H272" s="45"/>
      <c r="I272" s="45"/>
      <c r="J272" s="46" t="s">
        <v>159</v>
      </c>
      <c r="K272" s="46" t="s">
        <v>160</v>
      </c>
      <c r="L272" s="46" t="s">
        <v>161</v>
      </c>
      <c r="M272" s="46" t="s">
        <v>162</v>
      </c>
      <c r="N272" s="46" t="s">
        <v>163</v>
      </c>
      <c r="O272" s="46" t="s">
        <v>164</v>
      </c>
      <c r="P272" s="46" t="s">
        <v>165</v>
      </c>
      <c r="Q272" s="46" t="s">
        <v>166</v>
      </c>
      <c r="R272" s="46" t="s">
        <v>167</v>
      </c>
      <c r="S272" s="46" t="s">
        <v>168</v>
      </c>
      <c r="T272" s="46" t="s">
        <v>169</v>
      </c>
      <c r="U272" s="46" t="s">
        <v>170</v>
      </c>
      <c r="V272" s="46" t="s">
        <v>481</v>
      </c>
    </row>
    <row r="273" spans="1:22" ht="158.4" customHeight="1" x14ac:dyDescent="0.55000000000000004">
      <c r="B273" s="32" t="s">
        <v>159</v>
      </c>
      <c r="C273" s="31">
        <f>COUNTIFS('Form Responses 1'!$I$2:$I$500,"*"&amp;$C$269&amp;"*",'Form Responses 1'!$C$2:$C$500, "*"&amp;$C$1&amp;"*", 'Form Responses 1'!$T$2:$T$500,"*"&amp;$B273&amp;"*")</f>
        <v>14</v>
      </c>
      <c r="D273" s="31">
        <f>COUNTIFS('Form Responses 1'!$I$2:$I$500,"*"&amp;$D$269&amp;"*",'Form Responses 1'!$C$2:$C$500, "*"&amp;$C$1&amp;"*", 'Form Responses 1'!$T$2:$T$500,"*"&amp;$B273&amp;"*")</f>
        <v>16</v>
      </c>
      <c r="E273" s="31"/>
      <c r="F273" s="31">
        <f>COUNTIFS('Form Responses 1'!$I$2:$I$500,"*"&amp;$F$269&amp;"*",'Form Responses 1'!$C$2:$C$500, "*"&amp;$C$1&amp;"*", 'Form Responses 1'!$T$2:$T$500,"*"&amp;$B273&amp;"*")</f>
        <v>18</v>
      </c>
      <c r="H273" s="80" t="s">
        <v>485</v>
      </c>
      <c r="I273" s="47" t="s">
        <v>120</v>
      </c>
      <c r="J273" s="48">
        <f>COUNTIFS('Form Responses 1'!$I$2:$I$500,"*"&amp;$I$273&amp;"*",'Form Responses 1'!$C$2:$C$500, "*"&amp;$C$1&amp;"*", 'Form Responses 1'!$T$2:$T$500,"*"&amp;J$269&amp;"*")</f>
        <v>18</v>
      </c>
      <c r="K273" s="35">
        <f>COUNTIFS('Form Responses 1'!$I$2:$I$500,"*"&amp;$I$273&amp;"*",'Form Responses 1'!$C$2:$C$500, "*"&amp;$C$1&amp;"*", 'Form Responses 1'!$T$2:$T$500,"*"&amp;K$269&amp;"*")</f>
        <v>25</v>
      </c>
      <c r="L273" s="35">
        <f>COUNTIFS('Form Responses 1'!$I$2:$I$500,"*"&amp;$I$273&amp;"*",'Form Responses 1'!$C$2:$C$500, "*"&amp;$C$1&amp;"*", 'Form Responses 1'!$T$2:$T$500,"*"&amp;L$269&amp;"*")</f>
        <v>7</v>
      </c>
      <c r="M273" s="35">
        <f>COUNTIFS('Form Responses 1'!$I$2:$I$500,"*"&amp;$I$273&amp;"*",'Form Responses 1'!$C$2:$C$500, "*"&amp;$C$1&amp;"*", 'Form Responses 1'!$T$2:$T$500,"*"&amp;M$269&amp;"*")</f>
        <v>13</v>
      </c>
      <c r="N273" s="35">
        <f>COUNTIFS('Form Responses 1'!$I$2:$I$500,"*"&amp;$I$273&amp;"*",'Form Responses 1'!$C$2:$C$500, "*"&amp;$C$1&amp;"*", 'Form Responses 1'!$T$2:$T$500,"*"&amp;N$269&amp;"*")</f>
        <v>2</v>
      </c>
      <c r="O273" s="35">
        <f>COUNTIFS('Form Responses 1'!$I$2:$I$500,"*"&amp;$I$273&amp;"*",'Form Responses 1'!$C$2:$C$500, "*"&amp;$C$1&amp;"*", 'Form Responses 1'!$T$2:$T$500,"*"&amp;O$269&amp;"*")</f>
        <v>4</v>
      </c>
      <c r="P273" s="35">
        <f>COUNTIFS('Form Responses 1'!$I$2:$I$500,"*"&amp;$I$273&amp;"*",'Form Responses 1'!$C$2:$C$500, "*"&amp;$C$1&amp;"*", 'Form Responses 1'!$T$2:$T$500,"*"&amp;P$269&amp;"*")</f>
        <v>9</v>
      </c>
      <c r="Q273" s="35">
        <f>COUNTIFS('Form Responses 1'!$I$2:$I$500,"*"&amp;$I$273&amp;"*",'Form Responses 1'!$C$2:$C$500, "*"&amp;$C$1&amp;"*", 'Form Responses 1'!$T$2:$T$500,"*"&amp;Q$269&amp;"*")</f>
        <v>3</v>
      </c>
      <c r="R273" s="35">
        <f>COUNTIFS('Form Responses 1'!$I$2:$I$500,"*"&amp;$I$273&amp;"*",'Form Responses 1'!$C$2:$C$500, "*"&amp;$C$1&amp;"*", 'Form Responses 1'!$T$2:$T$500,"*"&amp;R$269&amp;"*")</f>
        <v>1</v>
      </c>
      <c r="S273" s="35">
        <f>COUNTIFS('Form Responses 1'!$I$2:$I$500,"*"&amp;$I$273&amp;"*",'Form Responses 1'!$C$2:$C$500, "*"&amp;$C$1&amp;"*", 'Form Responses 1'!$T$2:$T$500,"*"&amp;S$269&amp;"*")</f>
        <v>12</v>
      </c>
      <c r="T273" s="35">
        <f>COUNTIFS('Form Responses 1'!$I$2:$I$500,"*"&amp;$I$273&amp;"*",'Form Responses 1'!$C$2:$C$500, "*"&amp;$C$1&amp;"*", 'Form Responses 1'!$T$2:$T$500,"*"&amp;T$269&amp;"*")</f>
        <v>9</v>
      </c>
      <c r="U273" s="35">
        <f>COUNTIFS('Form Responses 1'!$I$2:$I$500,"*"&amp;$I$273&amp;"*",'Form Responses 1'!$C$2:$C$500, "*"&amp;$C$1&amp;"*", 'Form Responses 1'!$T$2:$T$500,"*"&amp;U$269&amp;"*")</f>
        <v>9</v>
      </c>
      <c r="V273" s="35">
        <f>COUNTIFS('Form Responses 1'!$I$2:$I$500,"*"&amp;$I$273&amp;"*",'Form Responses 1'!$C$2:$C$500, "*"&amp;$C$1&amp;"*", 'Form Responses 1'!$T$2:$T$500,"*"&amp;V$269&amp;"*")</f>
        <v>8</v>
      </c>
    </row>
    <row r="274" spans="1:22" ht="171.65" customHeight="1" x14ac:dyDescent="0.55000000000000004">
      <c r="B274" s="32" t="s">
        <v>160</v>
      </c>
      <c r="C274" s="31">
        <f>COUNTIFS('Form Responses 1'!$I$2:$I$500,"*"&amp;$C$269&amp;"*",'Form Responses 1'!$C$2:$C$500, "*"&amp;$C$1&amp;"*", 'Form Responses 1'!$T$2:$T$500,"*"&amp;$B274&amp;"*")</f>
        <v>19</v>
      </c>
      <c r="D274" s="31">
        <f>COUNTIFS('Form Responses 1'!$I$2:$I$500,"*"&amp;$D$269&amp;"*",'Form Responses 1'!$C$2:$C$500, "*"&amp;$C$1&amp;"*", 'Form Responses 1'!$T$2:$T$500,"*"&amp;$B274&amp;"*")</f>
        <v>24</v>
      </c>
      <c r="E274" s="31"/>
      <c r="F274" s="31">
        <f>COUNTIFS('Form Responses 1'!$I$2:$I$500,"*"&amp;$F$269&amp;"*",'Form Responses 1'!$C$2:$C$500, "*"&amp;$C$1&amp;"*", 'Form Responses 1'!$T$2:$T$500,"*"&amp;$B274&amp;"*")</f>
        <v>25</v>
      </c>
      <c r="H274" s="80"/>
      <c r="I274" s="47" t="s">
        <v>111</v>
      </c>
      <c r="J274" s="48">
        <f>COUNTIFS('Form Responses 1'!$I$2:$I$500,"*"&amp;$I$274&amp;"*",'Form Responses 1'!$C$2:$C$500, "*"&amp;$C$1&amp;"*", 'Form Responses 1'!$T$2:$T$500,"*"&amp;J$269&amp;"*")</f>
        <v>16</v>
      </c>
      <c r="K274" s="35">
        <f>COUNTIFS('Form Responses 1'!$I$2:$I$500,"*"&amp;$I$274&amp;"*",'Form Responses 1'!$C$2:$C$500, "*"&amp;$C$1&amp;"*", 'Form Responses 1'!$T$2:$T$500,"*"&amp;K$269&amp;"*")</f>
        <v>24</v>
      </c>
      <c r="L274" s="35">
        <f>COUNTIFS('Form Responses 1'!$I$2:$I$500,"*"&amp;$I$274&amp;"*",'Form Responses 1'!$C$2:$C$500, "*"&amp;$C$1&amp;"*", 'Form Responses 1'!$T$2:$T$500,"*"&amp;L$269&amp;"*")</f>
        <v>7</v>
      </c>
      <c r="M274" s="35">
        <f>COUNTIFS('Form Responses 1'!$I$2:$I$500,"*"&amp;$I$274&amp;"*",'Form Responses 1'!$C$2:$C$500, "*"&amp;$C$1&amp;"*", 'Form Responses 1'!$T$2:$T$500,"*"&amp;M$269&amp;"*")</f>
        <v>11</v>
      </c>
      <c r="N274" s="35">
        <f>COUNTIFS('Form Responses 1'!$I$2:$I$500,"*"&amp;$I$274&amp;"*",'Form Responses 1'!$C$2:$C$500, "*"&amp;$C$1&amp;"*", 'Form Responses 1'!$T$2:$T$500,"*"&amp;N$269&amp;"*")</f>
        <v>1</v>
      </c>
      <c r="O274" s="35">
        <f>COUNTIFS('Form Responses 1'!$I$2:$I$500,"*"&amp;$I$274&amp;"*",'Form Responses 1'!$C$2:$C$500, "*"&amp;$C$1&amp;"*", 'Form Responses 1'!$T$2:$T$500,"*"&amp;O$269&amp;"*")</f>
        <v>3</v>
      </c>
      <c r="P274" s="35">
        <f>COUNTIFS('Form Responses 1'!$I$2:$I$500,"*"&amp;$I$274&amp;"*",'Form Responses 1'!$C$2:$C$500, "*"&amp;$C$1&amp;"*", 'Form Responses 1'!$T$2:$T$500,"*"&amp;P$269&amp;"*")</f>
        <v>7</v>
      </c>
      <c r="Q274" s="35">
        <f>COUNTIFS('Form Responses 1'!$I$2:$I$500,"*"&amp;$I$274&amp;"*",'Form Responses 1'!$C$2:$C$500, "*"&amp;$C$1&amp;"*", 'Form Responses 1'!$T$2:$T$500,"*"&amp;Q$269&amp;"*")</f>
        <v>3</v>
      </c>
      <c r="R274" s="35">
        <f>COUNTIFS('Form Responses 1'!$I$2:$I$500,"*"&amp;$I$274&amp;"*",'Form Responses 1'!$C$2:$C$500, "*"&amp;$C$1&amp;"*", 'Form Responses 1'!$T$2:$T$500,"*"&amp;R$269&amp;"*")</f>
        <v>0</v>
      </c>
      <c r="S274" s="35">
        <f>COUNTIFS('Form Responses 1'!$I$2:$I$500,"*"&amp;$I$274&amp;"*",'Form Responses 1'!$C$2:$C$500, "*"&amp;$C$1&amp;"*", 'Form Responses 1'!$T$2:$T$500,"*"&amp;S$269&amp;"*")</f>
        <v>12</v>
      </c>
      <c r="T274" s="35">
        <f>COUNTIFS('Form Responses 1'!$I$2:$I$500,"*"&amp;$I$274&amp;"*",'Form Responses 1'!$C$2:$C$500, "*"&amp;$C$1&amp;"*", 'Form Responses 1'!$T$2:$T$500,"*"&amp;T$269&amp;"*")</f>
        <v>8</v>
      </c>
      <c r="U274" s="35">
        <f>COUNTIFS('Form Responses 1'!$I$2:$I$500,"*"&amp;$I$274&amp;"*",'Form Responses 1'!$C$2:$C$500, "*"&amp;$C$1&amp;"*", 'Form Responses 1'!$T$2:$T$500,"*"&amp;U$269&amp;"*")</f>
        <v>8</v>
      </c>
      <c r="V274" s="35">
        <f>COUNTIFS('Form Responses 1'!$I$2:$I$500,"*"&amp;$I$274&amp;"*",'Form Responses 1'!$C$2:$C$500, "*"&amp;$C$1&amp;"*", 'Form Responses 1'!$T$2:$T$500,"*"&amp;V$269&amp;"*")</f>
        <v>7</v>
      </c>
    </row>
    <row r="275" spans="1:22" ht="218.4" customHeight="1" x14ac:dyDescent="0.55000000000000004">
      <c r="B275" s="32" t="s">
        <v>161</v>
      </c>
      <c r="C275" s="31">
        <f>COUNTIFS('Form Responses 1'!$I$2:$I$500,"*"&amp;$C$269&amp;"*",'Form Responses 1'!$C$2:$C$500, "*"&amp;$C$1&amp;"*", 'Form Responses 1'!$T$2:$T$500,"*"&amp;$B275&amp;"*")</f>
        <v>7</v>
      </c>
      <c r="D275" s="31">
        <f>COUNTIFS('Form Responses 1'!$I$2:$I$500,"*"&amp;$D$269&amp;"*",'Form Responses 1'!$C$2:$C$500, "*"&amp;$C$1&amp;"*", 'Form Responses 1'!$T$2:$T$500,"*"&amp;$B275&amp;"*")</f>
        <v>7</v>
      </c>
      <c r="E275" s="31"/>
      <c r="F275" s="31">
        <f>COUNTIFS('Form Responses 1'!$I$2:$I$500,"*"&amp;$F$269&amp;"*",'Form Responses 1'!$C$2:$C$500, "*"&amp;$C$1&amp;"*", 'Form Responses 1'!$T$2:$T$500,"*"&amp;$B275&amp;"*")</f>
        <v>7</v>
      </c>
      <c r="H275" s="80"/>
      <c r="I275" s="47" t="s">
        <v>114</v>
      </c>
      <c r="J275" s="48">
        <f>COUNTIFS('Form Responses 1'!$I$2:$I$500,"*"&amp;$I$275&amp;"*",'Form Responses 1'!$C$2:$C$500, "*"&amp;$C$1&amp;"*", 'Form Responses 1'!$T$2:$T$500,"*"&amp;J$269&amp;"*")</f>
        <v>14</v>
      </c>
      <c r="K275" s="35">
        <f>COUNTIFS('Form Responses 1'!$I$2:$I$500,"*"&amp;$I$275&amp;"*",'Form Responses 1'!$C$2:$C$500, "*"&amp;$C$1&amp;"*", 'Form Responses 1'!$T$2:$T$500,"*"&amp;K$269&amp;"*")</f>
        <v>19</v>
      </c>
      <c r="L275" s="35">
        <f>COUNTIFS('Form Responses 1'!$I$2:$I$500,"*"&amp;$I$275&amp;"*",'Form Responses 1'!$C$2:$C$500, "*"&amp;$C$1&amp;"*", 'Form Responses 1'!$T$2:$T$500,"*"&amp;L$269&amp;"*")</f>
        <v>7</v>
      </c>
      <c r="M275" s="35">
        <f>COUNTIFS('Form Responses 1'!$I$2:$I$500,"*"&amp;$I$275&amp;"*",'Form Responses 1'!$C$2:$C$500, "*"&amp;$C$1&amp;"*", 'Form Responses 1'!$T$2:$T$500,"*"&amp;M$269&amp;"*")</f>
        <v>11</v>
      </c>
      <c r="N275" s="35">
        <f>COUNTIFS('Form Responses 1'!$I$2:$I$500,"*"&amp;$I$275&amp;"*",'Form Responses 1'!$C$2:$C$500, "*"&amp;$C$1&amp;"*", 'Form Responses 1'!$T$2:$T$500,"*"&amp;N$269&amp;"*")</f>
        <v>2</v>
      </c>
      <c r="O275" s="35">
        <f>COUNTIFS('Form Responses 1'!$I$2:$I$500,"*"&amp;$I$275&amp;"*",'Form Responses 1'!$C$2:$C$500, "*"&amp;$C$1&amp;"*", 'Form Responses 1'!$T$2:$T$500,"*"&amp;O$269&amp;"*")</f>
        <v>3</v>
      </c>
      <c r="P275" s="35">
        <f>COUNTIFS('Form Responses 1'!$I$2:$I$500,"*"&amp;$I$275&amp;"*",'Form Responses 1'!$C$2:$C$500, "*"&amp;$C$1&amp;"*", 'Form Responses 1'!$T$2:$T$500,"*"&amp;P$269&amp;"*")</f>
        <v>7</v>
      </c>
      <c r="Q275" s="35">
        <f>COUNTIFS('Form Responses 1'!$I$2:$I$500,"*"&amp;$I$275&amp;"*",'Form Responses 1'!$C$2:$C$500, "*"&amp;$C$1&amp;"*", 'Form Responses 1'!$T$2:$T$500,"*"&amp;Q$269&amp;"*")</f>
        <v>3</v>
      </c>
      <c r="R275" s="35">
        <f>COUNTIFS('Form Responses 1'!$I$2:$I$500,"*"&amp;$I$275&amp;"*",'Form Responses 1'!$C$2:$C$500, "*"&amp;$C$1&amp;"*", 'Form Responses 1'!$T$2:$T$500,"*"&amp;R$269&amp;"*")</f>
        <v>1</v>
      </c>
      <c r="S275" s="35">
        <f>COUNTIFS('Form Responses 1'!$I$2:$I$500,"*"&amp;$I$275&amp;"*",'Form Responses 1'!$C$2:$C$500, "*"&amp;$C$1&amp;"*", 'Form Responses 1'!$T$2:$T$500,"*"&amp;S$269&amp;"*")</f>
        <v>11</v>
      </c>
      <c r="T275" s="35">
        <f>COUNTIFS('Form Responses 1'!$I$2:$I$500,"*"&amp;$I$275&amp;"*",'Form Responses 1'!$C$2:$C$500, "*"&amp;$C$1&amp;"*", 'Form Responses 1'!$T$2:$T$500,"*"&amp;T$269&amp;"*")</f>
        <v>7</v>
      </c>
      <c r="U275" s="35">
        <f>COUNTIFS('Form Responses 1'!$I$2:$I$500,"*"&amp;$I$275&amp;"*",'Form Responses 1'!$C$2:$C$500, "*"&amp;$C$1&amp;"*", 'Form Responses 1'!$T$2:$T$500,"*"&amp;U$269&amp;"*")</f>
        <v>7</v>
      </c>
      <c r="V275" s="35">
        <f>COUNTIFS('Form Responses 1'!$I$2:$I$500,"*"&amp;$I$275&amp;"*",'Form Responses 1'!$C$2:$C$500, "*"&amp;$C$1&amp;"*", 'Form Responses 1'!$T$2:$T$500,"*"&amp;V$269&amp;"*")</f>
        <v>6</v>
      </c>
    </row>
    <row r="276" spans="1:22" ht="22.5" x14ac:dyDescent="0.45">
      <c r="B276" s="32" t="s">
        <v>162</v>
      </c>
      <c r="C276" s="31">
        <f>COUNTIFS('Form Responses 1'!$I$2:$I$500,"*"&amp;$C$269&amp;"*",'Form Responses 1'!$C$2:$C$500, "*"&amp;$C$1&amp;"*", 'Form Responses 1'!$T$2:$T$500,"*"&amp;$B276&amp;"*")</f>
        <v>11</v>
      </c>
      <c r="D276" s="31">
        <f>COUNTIFS('Form Responses 1'!$I$2:$I$500,"*"&amp;$D$269&amp;"*",'Form Responses 1'!$C$2:$C$500, "*"&amp;$C$1&amp;"*", 'Form Responses 1'!$T$2:$T$500,"*"&amp;$B276&amp;"*")</f>
        <v>11</v>
      </c>
      <c r="E276" s="31"/>
      <c r="F276" s="31">
        <f>COUNTIFS('Form Responses 1'!$I$2:$I$500,"*"&amp;$F$269&amp;"*",'Form Responses 1'!$C$2:$C$500, "*"&amp;$C$1&amp;"*", 'Form Responses 1'!$T$2:$T$500,"*"&amp;$B276&amp;"*")</f>
        <v>13</v>
      </c>
    </row>
    <row r="277" spans="1:22" ht="22.5" x14ac:dyDescent="0.45">
      <c r="B277" s="32" t="s">
        <v>163</v>
      </c>
      <c r="C277" s="31">
        <f>COUNTIFS('Form Responses 1'!$I$2:$I$500,"*"&amp;$C$269&amp;"*",'Form Responses 1'!$C$2:$C$500, "*"&amp;$C$1&amp;"*", 'Form Responses 1'!$T$2:$T$500,"*"&amp;$B277&amp;"*")</f>
        <v>2</v>
      </c>
      <c r="D277" s="31">
        <f>COUNTIFS('Form Responses 1'!$I$2:$I$500,"*"&amp;$D$269&amp;"*",'Form Responses 1'!$C$2:$C$500, "*"&amp;$C$1&amp;"*", 'Form Responses 1'!$T$2:$T$500,"*"&amp;$B277&amp;"*")</f>
        <v>1</v>
      </c>
      <c r="E277" s="31"/>
      <c r="F277" s="31">
        <f>COUNTIFS('Form Responses 1'!$I$2:$I$500,"*"&amp;$F$269&amp;"*",'Form Responses 1'!$C$2:$C$500, "*"&amp;$C$1&amp;"*", 'Form Responses 1'!$T$2:$T$500,"*"&amp;$B277&amp;"*")</f>
        <v>2</v>
      </c>
      <c r="H277" s="36"/>
      <c r="I277" s="44"/>
    </row>
    <row r="278" spans="1:22" ht="22.5" x14ac:dyDescent="0.45">
      <c r="B278" s="32" t="s">
        <v>164</v>
      </c>
      <c r="C278" s="31">
        <f>COUNTIFS('Form Responses 1'!$I$2:$I$500,"*"&amp;$C$269&amp;"*",'Form Responses 1'!$C$2:$C$500, "*"&amp;$C$1&amp;"*", 'Form Responses 1'!$T$2:$T$500,"*"&amp;$B278&amp;"*")</f>
        <v>3</v>
      </c>
      <c r="D278" s="31">
        <f>COUNTIFS('Form Responses 1'!$I$2:$I$500,"*"&amp;$D$269&amp;"*",'Form Responses 1'!$C$2:$C$500, "*"&amp;$C$1&amp;"*", 'Form Responses 1'!$T$2:$T$500,"*"&amp;$B278&amp;"*")</f>
        <v>3</v>
      </c>
      <c r="E278" s="31"/>
      <c r="F278" s="31">
        <f>COUNTIFS('Form Responses 1'!$I$2:$I$500,"*"&amp;$F$269&amp;"*",'Form Responses 1'!$C$2:$C$500, "*"&amp;$C$1&amp;"*", 'Form Responses 1'!$T$2:$T$500,"*"&amp;$B278&amp;"*")</f>
        <v>4</v>
      </c>
      <c r="H278" s="36"/>
      <c r="I278" s="44"/>
    </row>
    <row r="279" spans="1:22" ht="22.5" x14ac:dyDescent="0.45">
      <c r="B279" s="32" t="s">
        <v>165</v>
      </c>
      <c r="C279" s="31">
        <f>COUNTIFS('Form Responses 1'!$I$2:$I$500,"*"&amp;$C$269&amp;"*",'Form Responses 1'!$C$2:$C$500, "*"&amp;$C$1&amp;"*", 'Form Responses 1'!$T$2:$T$500,"*"&amp;$B279&amp;"*")</f>
        <v>7</v>
      </c>
      <c r="D279" s="31">
        <f>COUNTIFS('Form Responses 1'!$I$2:$I$500,"*"&amp;$D$269&amp;"*",'Form Responses 1'!$C$2:$C$500, "*"&amp;$C$1&amp;"*", 'Form Responses 1'!$T$2:$T$500,"*"&amp;$B279&amp;"*")</f>
        <v>7</v>
      </c>
      <c r="E279" s="31"/>
      <c r="F279" s="31">
        <f>COUNTIFS('Form Responses 1'!$I$2:$I$500,"*"&amp;$F$269&amp;"*",'Form Responses 1'!$C$2:$C$500, "*"&amp;$C$1&amp;"*", 'Form Responses 1'!$T$2:$T$500,"*"&amp;$B279&amp;"*")</f>
        <v>9</v>
      </c>
      <c r="H279" s="36"/>
      <c r="I279" s="44"/>
    </row>
    <row r="280" spans="1:22" ht="45" x14ac:dyDescent="0.45">
      <c r="B280" s="32" t="s">
        <v>166</v>
      </c>
      <c r="C280" s="31">
        <f>COUNTIFS('Form Responses 1'!$I$2:$I$500,"*"&amp;$C$269&amp;"*",'Form Responses 1'!$C$2:$C$500, "*"&amp;$C$1&amp;"*", 'Form Responses 1'!$T$2:$T$500,"*"&amp;$B280&amp;"*")</f>
        <v>3</v>
      </c>
      <c r="D280" s="31">
        <f>COUNTIFS('Form Responses 1'!$I$2:$I$500,"*"&amp;$D$269&amp;"*",'Form Responses 1'!$C$2:$C$500, "*"&amp;$C$1&amp;"*", 'Form Responses 1'!$T$2:$T$500,"*"&amp;$B280&amp;"*")</f>
        <v>3</v>
      </c>
      <c r="E280" s="31"/>
      <c r="F280" s="31">
        <f>COUNTIFS('Form Responses 1'!$I$2:$I$500,"*"&amp;$F$269&amp;"*",'Form Responses 1'!$C$2:$C$500, "*"&amp;$C$1&amp;"*", 'Form Responses 1'!$T$2:$T$500,"*"&amp;$B280&amp;"*")</f>
        <v>3</v>
      </c>
    </row>
    <row r="281" spans="1:22" ht="45" x14ac:dyDescent="0.45">
      <c r="B281" s="32" t="s">
        <v>167</v>
      </c>
      <c r="C281" s="31">
        <f>COUNTIFS('Form Responses 1'!$I$2:$I$500,"*"&amp;$C$269&amp;"*",'Form Responses 1'!$C$2:$C$500, "*"&amp;$C$1&amp;"*", 'Form Responses 1'!$T$2:$T$500,"*"&amp;$B281&amp;"*")</f>
        <v>1</v>
      </c>
      <c r="D281" s="31">
        <f>COUNTIFS('Form Responses 1'!$I$2:$I$500,"*"&amp;$D$269&amp;"*",'Form Responses 1'!$C$2:$C$500, "*"&amp;$C$1&amp;"*", 'Form Responses 1'!$T$2:$T$500,"*"&amp;$B281&amp;"*")</f>
        <v>0</v>
      </c>
      <c r="E281" s="31"/>
      <c r="F281" s="31">
        <f>COUNTIFS('Form Responses 1'!$I$2:$I$500,"*"&amp;$F$269&amp;"*",'Form Responses 1'!$C$2:$C$500, "*"&amp;$C$1&amp;"*", 'Form Responses 1'!$T$2:$T$500,"*"&amp;$B281&amp;"*")</f>
        <v>1</v>
      </c>
    </row>
    <row r="282" spans="1:22" ht="45" x14ac:dyDescent="0.45">
      <c r="B282" s="32" t="s">
        <v>168</v>
      </c>
      <c r="C282" s="31">
        <f>COUNTIFS('Form Responses 1'!$I$2:$I$500,"*"&amp;$C$269&amp;"*",'Form Responses 1'!$C$2:$C$500, "*"&amp;$C$1&amp;"*", 'Form Responses 1'!$T$2:$T$500,"*"&amp;$B282&amp;"*")</f>
        <v>11</v>
      </c>
      <c r="D282" s="31">
        <f>COUNTIFS('Form Responses 1'!$I$2:$I$500,"*"&amp;$D$269&amp;"*",'Form Responses 1'!$C$2:$C$500, "*"&amp;$C$1&amp;"*", 'Form Responses 1'!$T$2:$T$500,"*"&amp;$B282&amp;"*")</f>
        <v>12</v>
      </c>
      <c r="E282" s="31"/>
      <c r="F282" s="31">
        <f>COUNTIFS('Form Responses 1'!$I$2:$I$500,"*"&amp;$F$269&amp;"*",'Form Responses 1'!$C$2:$C$500, "*"&amp;$C$1&amp;"*", 'Form Responses 1'!$T$2:$T$500,"*"&amp;$B282&amp;"*")</f>
        <v>12</v>
      </c>
    </row>
    <row r="283" spans="1:22" ht="22.5" x14ac:dyDescent="0.45">
      <c r="B283" s="32" t="s">
        <v>169</v>
      </c>
      <c r="C283" s="31">
        <f>COUNTIFS('Form Responses 1'!$I$2:$I$500,"*"&amp;$C$269&amp;"*",'Form Responses 1'!$C$2:$C$500, "*"&amp;$C$1&amp;"*", 'Form Responses 1'!$T$2:$T$500,"*"&amp;$B283&amp;"*")</f>
        <v>7</v>
      </c>
      <c r="D283" s="31">
        <f>COUNTIFS('Form Responses 1'!$I$2:$I$500,"*"&amp;$D$269&amp;"*",'Form Responses 1'!$C$2:$C$500, "*"&amp;$C$1&amp;"*", 'Form Responses 1'!$T$2:$T$500,"*"&amp;$B283&amp;"*")</f>
        <v>8</v>
      </c>
      <c r="E283" s="31"/>
      <c r="F283" s="31">
        <f>COUNTIFS('Form Responses 1'!$I$2:$I$500,"*"&amp;$F$269&amp;"*",'Form Responses 1'!$C$2:$C$500, "*"&amp;$C$1&amp;"*", 'Form Responses 1'!$T$2:$T$500,"*"&amp;$B283&amp;"*")</f>
        <v>9</v>
      </c>
    </row>
    <row r="284" spans="1:22" ht="22.5" x14ac:dyDescent="0.45">
      <c r="B284" s="32" t="s">
        <v>170</v>
      </c>
      <c r="C284" s="31">
        <f>COUNTIFS('Form Responses 1'!$I$2:$I$500,"*"&amp;$C$269&amp;"*",'Form Responses 1'!$C$2:$C$500, "*"&amp;$C$1&amp;"*", 'Form Responses 1'!$T$2:$T$500,"*"&amp;$B284&amp;"*")</f>
        <v>7</v>
      </c>
      <c r="D284" s="31">
        <f>COUNTIFS('Form Responses 1'!$I$2:$I$500,"*"&amp;$D$269&amp;"*",'Form Responses 1'!$C$2:$C$500, "*"&amp;$C$1&amp;"*", 'Form Responses 1'!$T$2:$T$500,"*"&amp;$B284&amp;"*")</f>
        <v>8</v>
      </c>
      <c r="E284" s="31"/>
      <c r="F284" s="31">
        <f>COUNTIFS('Form Responses 1'!$I$2:$I$500,"*"&amp;$F$269&amp;"*",'Form Responses 1'!$C$2:$C$500, "*"&amp;$C$1&amp;"*", 'Form Responses 1'!$T$2:$T$500,"*"&amp;$B284&amp;"*")</f>
        <v>9</v>
      </c>
    </row>
    <row r="285" spans="1:22" ht="112.5" x14ac:dyDescent="0.45">
      <c r="B285" s="32" t="s">
        <v>171</v>
      </c>
      <c r="C285" s="31">
        <f>COUNTIFS('Form Responses 1'!$I$2:$I$500,"*"&amp;$C$269&amp;"*",'Form Responses 1'!$C$2:$C$500, "*"&amp;$C$1&amp;"*", 'Form Responses 1'!$T$2:$T$500,"*"&amp;$B285&amp;"*")</f>
        <v>6</v>
      </c>
      <c r="D285" s="31">
        <f>COUNTIFS('Form Responses 1'!$I$2:$I$500,"*"&amp;$D$269&amp;"*",'Form Responses 1'!$C$2:$C$500, "*"&amp;$C$1&amp;"*", 'Form Responses 1'!$T$2:$T$500,"*"&amp;$B285&amp;"*")</f>
        <v>7</v>
      </c>
      <c r="E285" s="31"/>
      <c r="F285" s="31">
        <f>COUNTIFS('Form Responses 1'!$I$2:$I$500,"*"&amp;$F$269&amp;"*",'Form Responses 1'!$C$2:$C$500, "*"&amp;$C$1&amp;"*", 'Form Responses 1'!$T$2:$T$500,"*"&amp;$B285&amp;"*")</f>
        <v>8</v>
      </c>
    </row>
    <row r="287" spans="1:22" x14ac:dyDescent="0.25">
      <c r="A287" s="52" t="s">
        <v>480</v>
      </c>
    </row>
    <row r="289" spans="2:24" ht="31.25" customHeight="1" x14ac:dyDescent="0.45">
      <c r="B289" s="31"/>
      <c r="C289" s="33" t="s">
        <v>46</v>
      </c>
      <c r="D289" s="33" t="s">
        <v>452</v>
      </c>
      <c r="E289" s="33"/>
      <c r="F289" s="33" t="s">
        <v>126</v>
      </c>
      <c r="G289" s="33" t="s">
        <v>127</v>
      </c>
      <c r="K289" s="37"/>
      <c r="L289" s="38" t="s">
        <v>159</v>
      </c>
      <c r="M289" s="38" t="s">
        <v>160</v>
      </c>
      <c r="N289" s="38" t="s">
        <v>161</v>
      </c>
      <c r="O289" s="38" t="s">
        <v>162</v>
      </c>
      <c r="P289" s="38" t="s">
        <v>163</v>
      </c>
      <c r="Q289" s="38" t="s">
        <v>164</v>
      </c>
      <c r="R289" s="38" t="s">
        <v>165</v>
      </c>
      <c r="S289" s="38" t="s">
        <v>166</v>
      </c>
      <c r="T289" s="38" t="s">
        <v>167</v>
      </c>
      <c r="U289" s="38" t="s">
        <v>168</v>
      </c>
      <c r="V289" s="38" t="s">
        <v>169</v>
      </c>
      <c r="W289" s="38" t="s">
        <v>170</v>
      </c>
      <c r="X289" s="38" t="s">
        <v>171</v>
      </c>
    </row>
    <row r="290" spans="2:24" ht="31.25" customHeight="1" x14ac:dyDescent="0.45">
      <c r="B290" s="31"/>
      <c r="C290" s="33"/>
      <c r="D290" s="33"/>
      <c r="E290" s="33"/>
      <c r="F290" s="33"/>
      <c r="G290" s="33"/>
      <c r="K290" s="37"/>
      <c r="L290" s="38"/>
      <c r="M290" s="38"/>
      <c r="N290" s="38"/>
      <c r="O290" s="38"/>
      <c r="P290" s="38"/>
      <c r="Q290" s="38"/>
      <c r="R290" s="38"/>
      <c r="S290" s="38"/>
      <c r="T290" s="38"/>
      <c r="U290" s="38"/>
      <c r="V290" s="38"/>
      <c r="W290" s="38"/>
      <c r="X290" s="38"/>
    </row>
    <row r="291" spans="2:24" ht="61.25" customHeight="1" x14ac:dyDescent="0.55000000000000004">
      <c r="B291" s="31"/>
      <c r="C291" s="33"/>
      <c r="D291" s="33"/>
      <c r="E291" s="33"/>
      <c r="F291" s="33"/>
      <c r="G291" s="33"/>
      <c r="J291" s="45"/>
      <c r="K291" s="45"/>
      <c r="L291" s="81" t="s">
        <v>483</v>
      </c>
      <c r="M291" s="81"/>
      <c r="N291" s="81"/>
      <c r="O291" s="81"/>
      <c r="P291" s="81"/>
      <c r="Q291" s="81"/>
      <c r="R291" s="81"/>
      <c r="S291" s="81"/>
      <c r="T291" s="81"/>
      <c r="U291" s="81"/>
      <c r="V291" s="81"/>
      <c r="W291" s="81"/>
      <c r="X291" s="81"/>
    </row>
    <row r="292" spans="2:24" ht="118" x14ac:dyDescent="0.55000000000000004">
      <c r="B292" s="31"/>
      <c r="C292" s="33"/>
      <c r="D292" s="33"/>
      <c r="E292" s="33"/>
      <c r="F292" s="33"/>
      <c r="G292" s="33"/>
      <c r="J292" s="45"/>
      <c r="K292" s="45"/>
      <c r="L292" s="46" t="s">
        <v>159</v>
      </c>
      <c r="M292" s="46" t="s">
        <v>160</v>
      </c>
      <c r="N292" s="46" t="s">
        <v>161</v>
      </c>
      <c r="O292" s="46" t="s">
        <v>162</v>
      </c>
      <c r="P292" s="46" t="s">
        <v>163</v>
      </c>
      <c r="Q292" s="46" t="s">
        <v>164</v>
      </c>
      <c r="R292" s="46" t="s">
        <v>165</v>
      </c>
      <c r="S292" s="46" t="s">
        <v>166</v>
      </c>
      <c r="T292" s="46" t="s">
        <v>167</v>
      </c>
      <c r="U292" s="46" t="s">
        <v>168</v>
      </c>
      <c r="V292" s="46" t="s">
        <v>169</v>
      </c>
      <c r="W292" s="46" t="s">
        <v>170</v>
      </c>
      <c r="X292" s="46" t="s">
        <v>481</v>
      </c>
    </row>
    <row r="293" spans="2:24" ht="88.5" x14ac:dyDescent="0.55000000000000004">
      <c r="B293" s="32" t="s">
        <v>159</v>
      </c>
      <c r="C293" s="34">
        <f>COUNTIFS('Form Responses 1'!$K$2:$K$500,"*"&amp;$C$289&amp;"*",'Form Responses 1'!$C$2:$C$500, "*"&amp;$C$1&amp;"*", 'Form Responses 1'!$T$2:$T$500,"*"&amp;$B293&amp;"*")</f>
        <v>13</v>
      </c>
      <c r="D293" s="34">
        <f>COUNTIFS('Form Responses 1'!$K$2:$K$500,"*"&amp;$D$289&amp;"*",'Form Responses 1'!$C$2:$C$500, "*"&amp;$C$1&amp;"*", 'Form Responses 1'!$T$2:$T$500,"*"&amp;$B293&amp;"*")</f>
        <v>14</v>
      </c>
      <c r="E293" s="34"/>
      <c r="F293" s="34">
        <f>COUNTIFS('Form Responses 1'!$K$2:$K$500,"*"&amp;$F$289&amp;"*",'Form Responses 1'!$C$2:$C$500, "*"&amp;$C$1&amp;"*", 'Form Responses 1'!$T$2:$T$500,"*"&amp;$B293&amp;"*")</f>
        <v>0</v>
      </c>
      <c r="G293" s="34">
        <f>COUNTIFS('Form Responses 1'!$K$2:$K$500,"*"&amp;$G$289&amp;"*",'Form Responses 1'!$C$2:$C$500, "*"&amp;$C$1&amp;"*", 'Form Responses 1'!$T$2:$T$500,"*"&amp;$B293&amp;"*")</f>
        <v>8</v>
      </c>
      <c r="J293" s="80" t="s">
        <v>199</v>
      </c>
      <c r="K293" s="46" t="s">
        <v>46</v>
      </c>
      <c r="L293" s="35">
        <f>COUNTIFS('Form Responses 1'!$K$2:$K$500,"*"&amp;$K$293&amp;"*",'Form Responses 1'!$C$2:$C$500, "*"&amp;$C$1&amp;"*", 'Form Responses 1'!$T$2:$T$500,"*"&amp;L$289&amp;"*")</f>
        <v>13</v>
      </c>
      <c r="M293" s="35">
        <f>COUNTIFS('Form Responses 1'!$K$2:$K$500,"*"&amp;$K$293&amp;"*",'Form Responses 1'!$C$2:$C$500, "*"&amp;$C$1&amp;"*", 'Form Responses 1'!$T$2:$T$500,"*"&amp;M$289&amp;"*")</f>
        <v>19</v>
      </c>
      <c r="N293" s="35">
        <f>COUNTIFS('Form Responses 1'!$K$2:$K$500,"*"&amp;$K$293&amp;"*",'Form Responses 1'!$C$2:$C$500, "*"&amp;$C$1&amp;"*", 'Form Responses 1'!$T$2:$T$500,"*"&amp;N$289&amp;"*")</f>
        <v>5</v>
      </c>
      <c r="O293" s="35">
        <f>COUNTIFS('Form Responses 1'!$K$2:$K$500,"*"&amp;$K$293&amp;"*",'Form Responses 1'!$C$2:$C$500, "*"&amp;$C$1&amp;"*", 'Form Responses 1'!$T$2:$T$500,"*"&amp;O$289&amp;"*")</f>
        <v>9</v>
      </c>
      <c r="P293" s="35">
        <f>COUNTIFS('Form Responses 1'!$K$2:$K$500,"*"&amp;$K$293&amp;"*",'Form Responses 1'!$C$2:$C$500, "*"&amp;$C$1&amp;"*", 'Form Responses 1'!$T$2:$T$500,"*"&amp;P$289&amp;"*")</f>
        <v>2</v>
      </c>
      <c r="Q293" s="35">
        <f>COUNTIFS('Form Responses 1'!$K$2:$K$500,"*"&amp;$K$293&amp;"*",'Form Responses 1'!$C$2:$C$500, "*"&amp;$C$1&amp;"*", 'Form Responses 1'!$T$2:$T$500,"*"&amp;Q$289&amp;"*")</f>
        <v>3</v>
      </c>
      <c r="R293" s="35">
        <f>COUNTIFS('Form Responses 1'!$K$2:$K$500,"*"&amp;$K$293&amp;"*",'Form Responses 1'!$C$2:$C$500, "*"&amp;$C$1&amp;"*", 'Form Responses 1'!$T$2:$T$500,"*"&amp;R$289&amp;"*")</f>
        <v>8</v>
      </c>
      <c r="S293" s="35">
        <f>COUNTIFS('Form Responses 1'!$K$2:$K$500,"*"&amp;$K$293&amp;"*",'Form Responses 1'!$C$2:$C$500, "*"&amp;$C$1&amp;"*", 'Form Responses 1'!$T$2:$T$500,"*"&amp;S$289&amp;"*")</f>
        <v>3</v>
      </c>
      <c r="T293" s="35">
        <f>COUNTIFS('Form Responses 1'!$K$2:$K$500,"*"&amp;$K$293&amp;"*",'Form Responses 1'!$C$2:$C$500, "*"&amp;$C$1&amp;"*", 'Form Responses 1'!$T$2:$T$500,"*"&amp;T$289&amp;"*")</f>
        <v>1</v>
      </c>
      <c r="U293" s="35">
        <f>COUNTIFS('Form Responses 1'!$K$2:$K$500,"*"&amp;$K$293&amp;"*",'Form Responses 1'!$C$2:$C$500, "*"&amp;$C$1&amp;"*", 'Form Responses 1'!$T$2:$T$500,"*"&amp;U$289&amp;"*")</f>
        <v>11</v>
      </c>
      <c r="V293" s="35">
        <f>COUNTIFS('Form Responses 1'!$K$2:$K$500,"*"&amp;$K$293&amp;"*",'Form Responses 1'!$C$2:$C$500, "*"&amp;$C$1&amp;"*", 'Form Responses 1'!$T$2:$T$500,"*"&amp;V$289&amp;"*")</f>
        <v>7</v>
      </c>
      <c r="W293" s="35">
        <f>COUNTIFS('Form Responses 1'!$K$2:$K$500,"*"&amp;$K$293&amp;"*",'Form Responses 1'!$C$2:$C$500, "*"&amp;$C$1&amp;"*", 'Form Responses 1'!$T$2:$T$500,"*"&amp;W$289&amp;"*")</f>
        <v>8</v>
      </c>
      <c r="X293" s="35">
        <f>COUNTIFS('Form Responses 1'!$K$2:$K$500,"*"&amp;$K$293&amp;"*",'Form Responses 1'!$C$2:$C$500, "*"&amp;$C$1&amp;"*", 'Form Responses 1'!$T$2:$T$500,"*"&amp;X$289&amp;"*")</f>
        <v>8</v>
      </c>
    </row>
    <row r="294" spans="2:24" ht="88.5" x14ac:dyDescent="0.55000000000000004">
      <c r="B294" s="32" t="s">
        <v>160</v>
      </c>
      <c r="C294" s="34">
        <f>COUNTIFS('Form Responses 1'!$K$2:$K$500,"*"&amp;$C$289&amp;"*",'Form Responses 1'!$C$2:$C$500, "*"&amp;$C$1&amp;"*", 'Form Responses 1'!$T$2:$T$500,"*"&amp;$B294&amp;"*")</f>
        <v>19</v>
      </c>
      <c r="D294" s="34">
        <f>COUNTIFS('Form Responses 1'!$K$2:$K$500,"*"&amp;$D$289&amp;"*",'Form Responses 1'!$C$2:$C$500, "*"&amp;$C$1&amp;"*", 'Form Responses 1'!$T$2:$T$500,"*"&amp;$B294&amp;"*")</f>
        <v>22</v>
      </c>
      <c r="E294" s="34"/>
      <c r="F294" s="34">
        <f>COUNTIFS('Form Responses 1'!$K$2:$K$500,"*"&amp;$F$289&amp;"*",'Form Responses 1'!$C$2:$C$500, "*"&amp;$C$1&amp;"*", 'Form Responses 1'!$T$2:$T$500,"*"&amp;$B294&amp;"*")</f>
        <v>2</v>
      </c>
      <c r="G294" s="34">
        <f>COUNTIFS('Form Responses 1'!$K$2:$K$500,"*"&amp;$G$289&amp;"*",'Form Responses 1'!$C$2:$C$500, "*"&amp;$C$1&amp;"*", 'Form Responses 1'!$T$2:$T$500,"*"&amp;$B294&amp;"*")</f>
        <v>10</v>
      </c>
      <c r="J294" s="80"/>
      <c r="K294" s="46" t="s">
        <v>452</v>
      </c>
      <c r="L294" s="35">
        <f>COUNTIFS('Form Responses 1'!$K$2:$K$500,"*"&amp;$K$294&amp;"*",'Form Responses 1'!$C$2:$C$500, "*"&amp;$C$1&amp;"*", 'Form Responses 1'!$T$2:$T$500,"*"&amp;L$289&amp;"*")</f>
        <v>14</v>
      </c>
      <c r="M294" s="35">
        <f>COUNTIFS('Form Responses 1'!$K$2:$K$500,"*"&amp;$K$294&amp;"*",'Form Responses 1'!$C$2:$C$500, "*"&amp;$C$1&amp;"*", 'Form Responses 1'!$T$2:$T$500,"*"&amp;M$289&amp;"*")</f>
        <v>22</v>
      </c>
      <c r="N294" s="35">
        <f>COUNTIFS('Form Responses 1'!$K$2:$K$500,"*"&amp;$K$294&amp;"*",'Form Responses 1'!$C$2:$C$500, "*"&amp;$C$1&amp;"*", 'Form Responses 1'!$T$2:$T$500,"*"&amp;N$289&amp;"*")</f>
        <v>5</v>
      </c>
      <c r="O294" s="35">
        <f>COUNTIFS('Form Responses 1'!$K$2:$K$500,"*"&amp;$K$294&amp;"*",'Form Responses 1'!$C$2:$C$500, "*"&amp;$C$1&amp;"*", 'Form Responses 1'!$T$2:$T$500,"*"&amp;O$289&amp;"*")</f>
        <v>11</v>
      </c>
      <c r="P294" s="35">
        <f>COUNTIFS('Form Responses 1'!$K$2:$K$500,"*"&amp;$K$294&amp;"*",'Form Responses 1'!$C$2:$C$500, "*"&amp;$C$1&amp;"*", 'Form Responses 1'!$T$2:$T$500,"*"&amp;P$289&amp;"*")</f>
        <v>1</v>
      </c>
      <c r="Q294" s="35">
        <f>COUNTIFS('Form Responses 1'!$K$2:$K$500,"*"&amp;$K$294&amp;"*",'Form Responses 1'!$C$2:$C$500, "*"&amp;$C$1&amp;"*", 'Form Responses 1'!$T$2:$T$500,"*"&amp;Q$289&amp;"*")</f>
        <v>3</v>
      </c>
      <c r="R294" s="35">
        <f>COUNTIFS('Form Responses 1'!$K$2:$K$500,"*"&amp;$K$294&amp;"*",'Form Responses 1'!$C$2:$C$500, "*"&amp;$C$1&amp;"*", 'Form Responses 1'!$T$2:$T$500,"*"&amp;R$289&amp;"*")</f>
        <v>8</v>
      </c>
      <c r="S294" s="35">
        <f>COUNTIFS('Form Responses 1'!$K$2:$K$500,"*"&amp;$K$294&amp;"*",'Form Responses 1'!$C$2:$C$500, "*"&amp;$C$1&amp;"*", 'Form Responses 1'!$T$2:$T$500,"*"&amp;S$289&amp;"*")</f>
        <v>2</v>
      </c>
      <c r="T294" s="35">
        <f>COUNTIFS('Form Responses 1'!$K$2:$K$500,"*"&amp;$K$294&amp;"*",'Form Responses 1'!$C$2:$C$500, "*"&amp;$C$1&amp;"*", 'Form Responses 1'!$T$2:$T$500,"*"&amp;T$289&amp;"*")</f>
        <v>1</v>
      </c>
      <c r="U294" s="35">
        <f>COUNTIFS('Form Responses 1'!$K$2:$K$500,"*"&amp;$K$294&amp;"*",'Form Responses 1'!$C$2:$C$500, "*"&amp;$C$1&amp;"*", 'Form Responses 1'!$T$2:$T$500,"*"&amp;U$289&amp;"*")</f>
        <v>7</v>
      </c>
      <c r="V294" s="35">
        <f>COUNTIFS('Form Responses 1'!$K$2:$K$500,"*"&amp;$K$294&amp;"*",'Form Responses 1'!$C$2:$C$500, "*"&amp;$C$1&amp;"*", 'Form Responses 1'!$T$2:$T$500,"*"&amp;V$289&amp;"*")</f>
        <v>7</v>
      </c>
      <c r="W294" s="35">
        <f>COUNTIFS('Form Responses 1'!$K$2:$K$500,"*"&amp;$K$294&amp;"*",'Form Responses 1'!$C$2:$C$500, "*"&amp;$C$1&amp;"*", 'Form Responses 1'!$T$2:$T$500,"*"&amp;W$289&amp;"*")</f>
        <v>8</v>
      </c>
      <c r="X294" s="35">
        <f>COUNTIFS('Form Responses 1'!$K$2:$K$500,"*"&amp;$K$294&amp;"*",'Form Responses 1'!$C$2:$C$500, "*"&amp;$C$1&amp;"*", 'Form Responses 1'!$T$2:$T$500,"*"&amp;X$289&amp;"*")</f>
        <v>7</v>
      </c>
    </row>
    <row r="295" spans="2:24" ht="147.5" x14ac:dyDescent="0.55000000000000004">
      <c r="B295" s="32" t="s">
        <v>161</v>
      </c>
      <c r="C295" s="34">
        <f>COUNTIFS('Form Responses 1'!$K$2:$K$500,"*"&amp;$C$289&amp;"*",'Form Responses 1'!$C$2:$C$500, "*"&amp;$C$1&amp;"*", 'Form Responses 1'!$T$2:$T$500,"*"&amp;$B295&amp;"*")</f>
        <v>5</v>
      </c>
      <c r="D295" s="34">
        <f>COUNTIFS('Form Responses 1'!$K$2:$K$500,"*"&amp;$D$289&amp;"*",'Form Responses 1'!$C$2:$C$500, "*"&amp;$C$1&amp;"*", 'Form Responses 1'!$T$2:$T$500,"*"&amp;$B295&amp;"*")</f>
        <v>5</v>
      </c>
      <c r="E295" s="34"/>
      <c r="F295" s="34">
        <f>COUNTIFS('Form Responses 1'!$K$2:$K$500,"*"&amp;$F$289&amp;"*",'Form Responses 1'!$C$2:$C$500, "*"&amp;$C$1&amp;"*", 'Form Responses 1'!$T$2:$T$500,"*"&amp;$B295&amp;"*")</f>
        <v>1</v>
      </c>
      <c r="G295" s="34">
        <f>COUNTIFS('Form Responses 1'!$K$2:$K$500,"*"&amp;$G$289&amp;"*",'Form Responses 1'!$C$2:$C$500, "*"&amp;$C$1&amp;"*", 'Form Responses 1'!$T$2:$T$500,"*"&amp;$B295&amp;"*")</f>
        <v>4</v>
      </c>
      <c r="J295" s="80"/>
      <c r="K295" s="46" t="s">
        <v>126</v>
      </c>
      <c r="L295" s="35">
        <f>COUNTIFS('Form Responses 1'!$K$2:$K$500,"*"&amp;$K$295&amp;"*",'Form Responses 1'!$C$2:$C$500, "*"&amp;$C$1&amp;"*", 'Form Responses 1'!$T$2:$T$500,"*"&amp;L$289&amp;"*")</f>
        <v>0</v>
      </c>
      <c r="M295" s="35">
        <f>COUNTIFS('Form Responses 1'!$K$2:$K$500,"*"&amp;$K$295&amp;"*",'Form Responses 1'!$C$2:$C$500, "*"&amp;$C$1&amp;"*", 'Form Responses 1'!$T$2:$T$500,"*"&amp;M$289&amp;"*")</f>
        <v>2</v>
      </c>
      <c r="N295" s="35">
        <f>COUNTIFS('Form Responses 1'!$K$2:$K$500,"*"&amp;$K$295&amp;"*",'Form Responses 1'!$C$2:$C$500, "*"&amp;$C$1&amp;"*", 'Form Responses 1'!$T$2:$T$500,"*"&amp;N$289&amp;"*")</f>
        <v>1</v>
      </c>
      <c r="O295" s="35">
        <f>COUNTIFS('Form Responses 1'!$K$2:$K$500,"*"&amp;$K$295&amp;"*",'Form Responses 1'!$C$2:$C$500, "*"&amp;$C$1&amp;"*", 'Form Responses 1'!$T$2:$T$500,"*"&amp;O$289&amp;"*")</f>
        <v>3</v>
      </c>
      <c r="P295" s="35">
        <f>COUNTIFS('Form Responses 1'!$K$2:$K$500,"*"&amp;$K$295&amp;"*",'Form Responses 1'!$C$2:$C$500, "*"&amp;$C$1&amp;"*", 'Form Responses 1'!$T$2:$T$500,"*"&amp;P$289&amp;"*")</f>
        <v>0</v>
      </c>
      <c r="Q295" s="35">
        <f>COUNTIFS('Form Responses 1'!$K$2:$K$500,"*"&amp;$K$295&amp;"*",'Form Responses 1'!$C$2:$C$500, "*"&amp;$C$1&amp;"*", 'Form Responses 1'!$T$2:$T$500,"*"&amp;Q$289&amp;"*")</f>
        <v>1</v>
      </c>
      <c r="R295" s="35">
        <f>COUNTIFS('Form Responses 1'!$K$2:$K$500,"*"&amp;$K$295&amp;"*",'Form Responses 1'!$C$2:$C$500, "*"&amp;$C$1&amp;"*", 'Form Responses 1'!$T$2:$T$500,"*"&amp;R$289&amp;"*")</f>
        <v>1</v>
      </c>
      <c r="S295" s="35">
        <f>COUNTIFS('Form Responses 1'!$K$2:$K$500,"*"&amp;$K$295&amp;"*",'Form Responses 1'!$C$2:$C$500, "*"&amp;$C$1&amp;"*", 'Form Responses 1'!$T$2:$T$500,"*"&amp;S$289&amp;"*")</f>
        <v>1</v>
      </c>
      <c r="T295" s="35">
        <f>COUNTIFS('Form Responses 1'!$K$2:$K$500,"*"&amp;$K$295&amp;"*",'Form Responses 1'!$C$2:$C$500, "*"&amp;$C$1&amp;"*", 'Form Responses 1'!$T$2:$T$500,"*"&amp;T$289&amp;"*")</f>
        <v>0</v>
      </c>
      <c r="U295" s="35">
        <f>COUNTIFS('Form Responses 1'!$K$2:$K$500,"*"&amp;$K$295&amp;"*",'Form Responses 1'!$C$2:$C$500, "*"&amp;$C$1&amp;"*", 'Form Responses 1'!$T$2:$T$500,"*"&amp;U$289&amp;"*")</f>
        <v>2</v>
      </c>
      <c r="V295" s="35">
        <f>COUNTIFS('Form Responses 1'!$K$2:$K$500,"*"&amp;$K$295&amp;"*",'Form Responses 1'!$C$2:$C$500, "*"&amp;$C$1&amp;"*", 'Form Responses 1'!$T$2:$T$500,"*"&amp;V$289&amp;"*")</f>
        <v>3</v>
      </c>
      <c r="W295" s="35">
        <f>COUNTIFS('Form Responses 1'!$K$2:$K$500,"*"&amp;$K$295&amp;"*",'Form Responses 1'!$C$2:$C$500, "*"&amp;$C$1&amp;"*", 'Form Responses 1'!$T$2:$T$500,"*"&amp;W$289&amp;"*")</f>
        <v>2</v>
      </c>
      <c r="X295" s="35">
        <f>COUNTIFS('Form Responses 1'!$K$2:$K$500,"*"&amp;$K$295&amp;"*",'Form Responses 1'!$C$2:$C$500, "*"&amp;$C$1&amp;"*", 'Form Responses 1'!$T$2:$T$500,"*"&amp;X$289&amp;"*")</f>
        <v>1</v>
      </c>
    </row>
    <row r="296" spans="2:24" ht="118" x14ac:dyDescent="0.55000000000000004">
      <c r="B296" s="32" t="s">
        <v>162</v>
      </c>
      <c r="C296" s="34">
        <f>COUNTIFS('Form Responses 1'!$K$2:$K$500,"*"&amp;$C$289&amp;"*",'Form Responses 1'!$C$2:$C$500, "*"&amp;$C$1&amp;"*", 'Form Responses 1'!$T$2:$T$500,"*"&amp;$B296&amp;"*")</f>
        <v>9</v>
      </c>
      <c r="D296" s="34">
        <f>COUNTIFS('Form Responses 1'!$K$2:$K$500,"*"&amp;$D$289&amp;"*",'Form Responses 1'!$C$2:$C$500, "*"&amp;$C$1&amp;"*", 'Form Responses 1'!$T$2:$T$500,"*"&amp;$B296&amp;"*")</f>
        <v>11</v>
      </c>
      <c r="E296" s="34"/>
      <c r="F296" s="34">
        <f>COUNTIFS('Form Responses 1'!$K$2:$K$500,"*"&amp;$F$289&amp;"*",'Form Responses 1'!$C$2:$C$500, "*"&amp;$C$1&amp;"*", 'Form Responses 1'!$T$2:$T$500,"*"&amp;$B296&amp;"*")</f>
        <v>3</v>
      </c>
      <c r="G296" s="34">
        <f>COUNTIFS('Form Responses 1'!$K$2:$K$500,"*"&amp;$G$289&amp;"*",'Form Responses 1'!$C$2:$C$500, "*"&amp;$C$1&amp;"*", 'Form Responses 1'!$T$2:$T$500,"*"&amp;$B296&amp;"*")</f>
        <v>4</v>
      </c>
      <c r="J296" s="80"/>
      <c r="K296" s="46" t="s">
        <v>127</v>
      </c>
      <c r="L296" s="35">
        <f>COUNTIFS('Form Responses 1'!$K$2:$K$500,"*"&amp;$K$296&amp;"*",'Form Responses 1'!$C$2:$C$500, "*"&amp;$C$1&amp;"*", 'Form Responses 1'!$T$2:$T$500,"*"&amp;L$289&amp;"*")</f>
        <v>8</v>
      </c>
      <c r="M296" s="35">
        <f>COUNTIFS('Form Responses 1'!$K$2:$K$500,"*"&amp;$K$296&amp;"*",'Form Responses 1'!$C$2:$C$500, "*"&amp;$C$1&amp;"*", 'Form Responses 1'!$T$2:$T$500,"*"&amp;M$289&amp;"*")</f>
        <v>10</v>
      </c>
      <c r="N296" s="35">
        <f>COUNTIFS('Form Responses 1'!$K$2:$K$500,"*"&amp;$K$296&amp;"*",'Form Responses 1'!$C$2:$C$500, "*"&amp;$C$1&amp;"*", 'Form Responses 1'!$T$2:$T$500,"*"&amp;N$289&amp;"*")</f>
        <v>4</v>
      </c>
      <c r="O296" s="35">
        <f>COUNTIFS('Form Responses 1'!$K$2:$K$500,"*"&amp;$K$296&amp;"*",'Form Responses 1'!$C$2:$C$500, "*"&amp;$C$1&amp;"*", 'Form Responses 1'!$T$2:$T$500,"*"&amp;O$289&amp;"*")</f>
        <v>4</v>
      </c>
      <c r="P296" s="35">
        <f>COUNTIFS('Form Responses 1'!$K$2:$K$500,"*"&amp;$K$296&amp;"*",'Form Responses 1'!$C$2:$C$500, "*"&amp;$C$1&amp;"*", 'Form Responses 1'!$T$2:$T$500,"*"&amp;P$289&amp;"*")</f>
        <v>0</v>
      </c>
      <c r="Q296" s="35">
        <f>COUNTIFS('Form Responses 1'!$K$2:$K$500,"*"&amp;$K$296&amp;"*",'Form Responses 1'!$C$2:$C$500, "*"&amp;$C$1&amp;"*", 'Form Responses 1'!$T$2:$T$500,"*"&amp;Q$289&amp;"*")</f>
        <v>1</v>
      </c>
      <c r="R296" s="35">
        <f>COUNTIFS('Form Responses 1'!$K$2:$K$500,"*"&amp;$K$296&amp;"*",'Form Responses 1'!$C$2:$C$500, "*"&amp;$C$1&amp;"*", 'Form Responses 1'!$T$2:$T$500,"*"&amp;R$289&amp;"*")</f>
        <v>1</v>
      </c>
      <c r="S296" s="35">
        <f>COUNTIFS('Form Responses 1'!$K$2:$K$500,"*"&amp;$K$296&amp;"*",'Form Responses 1'!$C$2:$C$500, "*"&amp;$C$1&amp;"*", 'Form Responses 1'!$T$2:$T$500,"*"&amp;S$289&amp;"*")</f>
        <v>3</v>
      </c>
      <c r="T296" s="35">
        <f>COUNTIFS('Form Responses 1'!$K$2:$K$500,"*"&amp;$K$296&amp;"*",'Form Responses 1'!$C$2:$C$500, "*"&amp;$C$1&amp;"*", 'Form Responses 1'!$T$2:$T$500,"*"&amp;T$289&amp;"*")</f>
        <v>0</v>
      </c>
      <c r="U296" s="35">
        <f>COUNTIFS('Form Responses 1'!$K$2:$K$500,"*"&amp;$K$296&amp;"*",'Form Responses 1'!$C$2:$C$500, "*"&amp;$C$1&amp;"*", 'Form Responses 1'!$T$2:$T$500,"*"&amp;U$289&amp;"*")</f>
        <v>5</v>
      </c>
      <c r="V296" s="35">
        <f>COUNTIFS('Form Responses 1'!$K$2:$K$500,"*"&amp;$K$296&amp;"*",'Form Responses 1'!$C$2:$C$500, "*"&amp;$C$1&amp;"*", 'Form Responses 1'!$T$2:$T$500,"*"&amp;V$289&amp;"*")</f>
        <v>5</v>
      </c>
      <c r="W296" s="35">
        <f>COUNTIFS('Form Responses 1'!$K$2:$K$500,"*"&amp;$K$296&amp;"*",'Form Responses 1'!$C$2:$C$500, "*"&amp;$C$1&amp;"*", 'Form Responses 1'!$T$2:$T$500,"*"&amp;W$289&amp;"*")</f>
        <v>4</v>
      </c>
      <c r="X296" s="35">
        <f>COUNTIFS('Form Responses 1'!$K$2:$K$500,"*"&amp;$K$296&amp;"*",'Form Responses 1'!$C$2:$C$500, "*"&amp;$C$1&amp;"*", 'Form Responses 1'!$T$2:$T$500,"*"&amp;X$289&amp;"*")</f>
        <v>3</v>
      </c>
    </row>
    <row r="297" spans="2:24" ht="63" customHeight="1" x14ac:dyDescent="0.55000000000000004">
      <c r="B297" s="32" t="s">
        <v>163</v>
      </c>
      <c r="C297" s="34">
        <f>COUNTIFS('Form Responses 1'!$K$2:$K$500,"*"&amp;$C$289&amp;"*",'Form Responses 1'!$C$2:$C$500, "*"&amp;$C$1&amp;"*", 'Form Responses 1'!$T$2:$T$500,"*"&amp;$B297&amp;"*")</f>
        <v>2</v>
      </c>
      <c r="D297" s="34">
        <f>COUNTIFS('Form Responses 1'!$K$2:$K$500,"*"&amp;$D$289&amp;"*",'Form Responses 1'!$C$2:$C$500, "*"&amp;$C$1&amp;"*", 'Form Responses 1'!$T$2:$T$500,"*"&amp;$B297&amp;"*")</f>
        <v>1</v>
      </c>
      <c r="E297" s="34"/>
      <c r="F297" s="34">
        <f>COUNTIFS('Form Responses 1'!$K$2:$K$500,"*"&amp;$F$289&amp;"*",'Form Responses 1'!$C$2:$C$500, "*"&amp;$C$1&amp;"*", 'Form Responses 1'!$T$2:$T$500,"*"&amp;$B297&amp;"*")</f>
        <v>0</v>
      </c>
      <c r="G297" s="34">
        <f>COUNTIFS('Form Responses 1'!$K$2:$K$500,"*"&amp;$G$289&amp;"*",'Form Responses 1'!$C$2:$C$500, "*"&amp;$C$1&amp;"*", 'Form Responses 1'!$T$2:$T$500,"*"&amp;$B297&amp;"*")</f>
        <v>0</v>
      </c>
    </row>
    <row r="298" spans="2:24" ht="63" customHeight="1" x14ac:dyDescent="0.55000000000000004">
      <c r="B298" s="32" t="s">
        <v>164</v>
      </c>
      <c r="C298" s="34">
        <f>COUNTIFS('Form Responses 1'!$K$2:$K$500,"*"&amp;$C$289&amp;"*",'Form Responses 1'!$C$2:$C$500, "*"&amp;$C$1&amp;"*", 'Form Responses 1'!$T$2:$T$500,"*"&amp;$B298&amp;"*")</f>
        <v>3</v>
      </c>
      <c r="D298" s="34">
        <f>COUNTIFS('Form Responses 1'!$K$2:$K$500,"*"&amp;$D$289&amp;"*",'Form Responses 1'!$C$2:$C$500, "*"&amp;$C$1&amp;"*", 'Form Responses 1'!$T$2:$T$500,"*"&amp;$B298&amp;"*")</f>
        <v>3</v>
      </c>
      <c r="E298" s="34"/>
      <c r="F298" s="34">
        <f>COUNTIFS('Form Responses 1'!$K$2:$K$500,"*"&amp;$F$289&amp;"*",'Form Responses 1'!$C$2:$C$500, "*"&amp;$C$1&amp;"*", 'Form Responses 1'!$T$2:$T$500,"*"&amp;$B298&amp;"*")</f>
        <v>1</v>
      </c>
      <c r="G298" s="34">
        <f>COUNTIFS('Form Responses 1'!$K$2:$K$500,"*"&amp;$G$289&amp;"*",'Form Responses 1'!$C$2:$C$500, "*"&amp;$C$1&amp;"*", 'Form Responses 1'!$T$2:$T$500,"*"&amp;$B298&amp;"*")</f>
        <v>1</v>
      </c>
    </row>
    <row r="299" spans="2:24" ht="63" customHeight="1" x14ac:dyDescent="0.55000000000000004">
      <c r="B299" s="32" t="s">
        <v>165</v>
      </c>
      <c r="C299" s="34">
        <f>COUNTIFS('Form Responses 1'!$K$2:$K$500,"*"&amp;$C$289&amp;"*",'Form Responses 1'!$C$2:$C$500, "*"&amp;$C$1&amp;"*", 'Form Responses 1'!$T$2:$T$500,"*"&amp;$B299&amp;"*")</f>
        <v>8</v>
      </c>
      <c r="D299" s="34">
        <f>COUNTIFS('Form Responses 1'!$K$2:$K$500,"*"&amp;$D$289&amp;"*",'Form Responses 1'!$C$2:$C$500, "*"&amp;$C$1&amp;"*", 'Form Responses 1'!$T$2:$T$500,"*"&amp;$B299&amp;"*")</f>
        <v>8</v>
      </c>
      <c r="E299" s="34"/>
      <c r="F299" s="34">
        <f>COUNTIFS('Form Responses 1'!$K$2:$K$500,"*"&amp;$F$289&amp;"*",'Form Responses 1'!$C$2:$C$500, "*"&amp;$C$1&amp;"*", 'Form Responses 1'!$T$2:$T$500,"*"&amp;$B299&amp;"*")</f>
        <v>1</v>
      </c>
      <c r="G299" s="34">
        <f>COUNTIFS('Form Responses 1'!$K$2:$K$500,"*"&amp;$G$289&amp;"*",'Form Responses 1'!$C$2:$C$500, "*"&amp;$C$1&amp;"*", 'Form Responses 1'!$T$2:$T$500,"*"&amp;$B299&amp;"*")</f>
        <v>1</v>
      </c>
    </row>
    <row r="300" spans="2:24" ht="63" customHeight="1" x14ac:dyDescent="0.55000000000000004">
      <c r="B300" s="32" t="s">
        <v>166</v>
      </c>
      <c r="C300" s="34">
        <f>COUNTIFS('Form Responses 1'!$K$2:$K$500,"*"&amp;$C$289&amp;"*",'Form Responses 1'!$C$2:$C$500, "*"&amp;$C$1&amp;"*", 'Form Responses 1'!$T$2:$T$500,"*"&amp;$B300&amp;"*")</f>
        <v>3</v>
      </c>
      <c r="D300" s="34">
        <f>COUNTIFS('Form Responses 1'!$K$2:$K$500,"*"&amp;$D$289&amp;"*",'Form Responses 1'!$C$2:$C$500, "*"&amp;$C$1&amp;"*", 'Form Responses 1'!$T$2:$T$500,"*"&amp;$B300&amp;"*")</f>
        <v>2</v>
      </c>
      <c r="E300" s="34"/>
      <c r="F300" s="34">
        <f>COUNTIFS('Form Responses 1'!$K$2:$K$500,"*"&amp;$F$289&amp;"*",'Form Responses 1'!$C$2:$C$500, "*"&amp;$C$1&amp;"*", 'Form Responses 1'!$T$2:$T$500,"*"&amp;$B300&amp;"*")</f>
        <v>1</v>
      </c>
      <c r="G300" s="34">
        <f>COUNTIFS('Form Responses 1'!$K$2:$K$500,"*"&amp;$G$289&amp;"*",'Form Responses 1'!$C$2:$C$500, "*"&amp;$C$1&amp;"*", 'Form Responses 1'!$T$2:$T$500,"*"&amp;$B300&amp;"*")</f>
        <v>3</v>
      </c>
    </row>
    <row r="301" spans="2:24" ht="63" customHeight="1" x14ac:dyDescent="0.55000000000000004">
      <c r="B301" s="32" t="s">
        <v>167</v>
      </c>
      <c r="C301" s="34">
        <f>COUNTIFS('Form Responses 1'!$K$2:$K$500,"*"&amp;$C$289&amp;"*",'Form Responses 1'!$C$2:$C$500, "*"&amp;$C$1&amp;"*", 'Form Responses 1'!$T$2:$T$500,"*"&amp;$B301&amp;"*")</f>
        <v>1</v>
      </c>
      <c r="D301" s="34">
        <f>COUNTIFS('Form Responses 1'!$K$2:$K$500,"*"&amp;$D$289&amp;"*",'Form Responses 1'!$C$2:$C$500, "*"&amp;$C$1&amp;"*", 'Form Responses 1'!$T$2:$T$500,"*"&amp;$B301&amp;"*")</f>
        <v>1</v>
      </c>
      <c r="E301" s="34"/>
      <c r="F301" s="34">
        <f>COUNTIFS('Form Responses 1'!$K$2:$K$500,"*"&amp;$F$289&amp;"*",'Form Responses 1'!$C$2:$C$500, "*"&amp;$C$1&amp;"*", 'Form Responses 1'!$T$2:$T$500,"*"&amp;$B301&amp;"*")</f>
        <v>0</v>
      </c>
      <c r="G301" s="34">
        <f>COUNTIFS('Form Responses 1'!$K$2:$K$500,"*"&amp;$G$289&amp;"*",'Form Responses 1'!$C$2:$C$500, "*"&amp;$C$1&amp;"*", 'Form Responses 1'!$T$2:$T$500,"*"&amp;$B301&amp;"*")</f>
        <v>0</v>
      </c>
    </row>
    <row r="302" spans="2:24" ht="63" customHeight="1" x14ac:dyDescent="0.55000000000000004">
      <c r="B302" s="32" t="s">
        <v>168</v>
      </c>
      <c r="C302" s="34">
        <f>COUNTIFS('Form Responses 1'!$K$2:$K$500,"*"&amp;$C$289&amp;"*",'Form Responses 1'!$C$2:$C$500, "*"&amp;$C$1&amp;"*", 'Form Responses 1'!$T$2:$T$500,"*"&amp;$B302&amp;"*")</f>
        <v>11</v>
      </c>
      <c r="D302" s="34">
        <f>COUNTIFS('Form Responses 1'!$K$2:$K$500,"*"&amp;$D$289&amp;"*",'Form Responses 1'!$C$2:$C$500, "*"&amp;$C$1&amp;"*", 'Form Responses 1'!$T$2:$T$500,"*"&amp;$B302&amp;"*")</f>
        <v>7</v>
      </c>
      <c r="E302" s="34"/>
      <c r="F302" s="34">
        <f>COUNTIFS('Form Responses 1'!$K$2:$K$500,"*"&amp;$F$289&amp;"*",'Form Responses 1'!$C$2:$C$500, "*"&amp;$C$1&amp;"*", 'Form Responses 1'!$T$2:$T$500,"*"&amp;$B302&amp;"*")</f>
        <v>2</v>
      </c>
      <c r="G302" s="34">
        <f>COUNTIFS('Form Responses 1'!$K$2:$K$500,"*"&amp;$G$289&amp;"*",'Form Responses 1'!$C$2:$C$500, "*"&amp;$C$1&amp;"*", 'Form Responses 1'!$T$2:$T$500,"*"&amp;$B302&amp;"*")</f>
        <v>5</v>
      </c>
    </row>
    <row r="303" spans="2:24" ht="63" customHeight="1" x14ac:dyDescent="0.55000000000000004">
      <c r="B303" s="32" t="s">
        <v>169</v>
      </c>
      <c r="C303" s="34">
        <f>COUNTIFS('Form Responses 1'!$K$2:$K$500,"*"&amp;$C$289&amp;"*",'Form Responses 1'!$C$2:$C$500, "*"&amp;$C$1&amp;"*", 'Form Responses 1'!$T$2:$T$500,"*"&amp;$B303&amp;"*")</f>
        <v>7</v>
      </c>
      <c r="D303" s="34">
        <f>COUNTIFS('Form Responses 1'!$K$2:$K$500,"*"&amp;$D$289&amp;"*",'Form Responses 1'!$C$2:$C$500, "*"&amp;$C$1&amp;"*", 'Form Responses 1'!$T$2:$T$500,"*"&amp;$B303&amp;"*")</f>
        <v>7</v>
      </c>
      <c r="E303" s="34"/>
      <c r="F303" s="34">
        <f>COUNTIFS('Form Responses 1'!$K$2:$K$500,"*"&amp;$F$289&amp;"*",'Form Responses 1'!$C$2:$C$500, "*"&amp;$C$1&amp;"*", 'Form Responses 1'!$T$2:$T$500,"*"&amp;$B303&amp;"*")</f>
        <v>3</v>
      </c>
      <c r="G303" s="34">
        <f>COUNTIFS('Form Responses 1'!$K$2:$K$500,"*"&amp;$G$289&amp;"*",'Form Responses 1'!$C$2:$C$500, "*"&amp;$C$1&amp;"*", 'Form Responses 1'!$T$2:$T$500,"*"&amp;$B303&amp;"*")</f>
        <v>5</v>
      </c>
    </row>
    <row r="304" spans="2:24" ht="63" customHeight="1" x14ac:dyDescent="0.55000000000000004">
      <c r="B304" s="32" t="s">
        <v>170</v>
      </c>
      <c r="C304" s="34">
        <f>COUNTIFS('Form Responses 1'!$K$2:$K$500,"*"&amp;$C$289&amp;"*",'Form Responses 1'!$C$2:$C$500, "*"&amp;$C$1&amp;"*", 'Form Responses 1'!$T$2:$T$500,"*"&amp;$B304&amp;"*")</f>
        <v>8</v>
      </c>
      <c r="D304" s="34">
        <f>COUNTIFS('Form Responses 1'!$K$2:$K$500,"*"&amp;$D$289&amp;"*",'Form Responses 1'!$C$2:$C$500, "*"&amp;$C$1&amp;"*", 'Form Responses 1'!$T$2:$T$500,"*"&amp;$B304&amp;"*")</f>
        <v>8</v>
      </c>
      <c r="E304" s="34"/>
      <c r="F304" s="34">
        <f>COUNTIFS('Form Responses 1'!$K$2:$K$500,"*"&amp;$F$289&amp;"*",'Form Responses 1'!$C$2:$C$500, "*"&amp;$C$1&amp;"*", 'Form Responses 1'!$T$2:$T$500,"*"&amp;$B304&amp;"*")</f>
        <v>2</v>
      </c>
      <c r="G304" s="34">
        <f>COUNTIFS('Form Responses 1'!$K$2:$K$500,"*"&amp;$G$289&amp;"*",'Form Responses 1'!$C$2:$C$500, "*"&amp;$C$1&amp;"*", 'Form Responses 1'!$T$2:$T$500,"*"&amp;$B304&amp;"*")</f>
        <v>4</v>
      </c>
    </row>
    <row r="305" spans="2:7" ht="79.75" customHeight="1" x14ac:dyDescent="0.55000000000000004">
      <c r="B305" s="32" t="s">
        <v>171</v>
      </c>
      <c r="C305" s="34">
        <f>COUNTIFS('Form Responses 1'!$K$2:$K$500,"*"&amp;$C$289&amp;"*",'Form Responses 1'!$C$2:$C$500, "*"&amp;$C$1&amp;"*", 'Form Responses 1'!$T$2:$T$500,"*"&amp;$B305&amp;"*")</f>
        <v>8</v>
      </c>
      <c r="D305" s="34">
        <f>COUNTIFS('Form Responses 1'!$K$2:$K$500,"*"&amp;$D$289&amp;"*",'Form Responses 1'!$C$2:$C$500, "*"&amp;$C$1&amp;"*", 'Form Responses 1'!$T$2:$T$500,"*"&amp;$B305&amp;"*")</f>
        <v>7</v>
      </c>
      <c r="E305" s="34"/>
      <c r="F305" s="34">
        <f>COUNTIFS('Form Responses 1'!$K$2:$K$500,"*"&amp;$F$289&amp;"*",'Form Responses 1'!$C$2:$C$500, "*"&amp;$C$1&amp;"*", 'Form Responses 1'!$T$2:$T$500,"*"&amp;$B305&amp;"*")</f>
        <v>1</v>
      </c>
      <c r="G305" s="34">
        <f>COUNTIFS('Form Responses 1'!$K$2:$K$500,"*"&amp;$G$289&amp;"*",'Form Responses 1'!$C$2:$C$500, "*"&amp;$C$1&amp;"*", 'Form Responses 1'!$T$2:$T$500,"*"&amp;$B305&amp;"*")</f>
        <v>3</v>
      </c>
    </row>
  </sheetData>
  <sortState xmlns:xlrd2="http://schemas.microsoft.com/office/spreadsheetml/2017/richdata2" ref="C221:D228">
    <sortCondition ref="D221:D228"/>
  </sortState>
  <mergeCells count="9">
    <mergeCell ref="H273:H275"/>
    <mergeCell ref="L291:X291"/>
    <mergeCell ref="J293:J296"/>
    <mergeCell ref="F237:F239"/>
    <mergeCell ref="H234:R235"/>
    <mergeCell ref="J253:J258"/>
    <mergeCell ref="L251:X251"/>
    <mergeCell ref="O249:AA249"/>
    <mergeCell ref="J271:V271"/>
  </mergeCells>
  <conditionalFormatting sqref="B237:B246">
    <cfRule type="colorScale" priority="26">
      <colorScale>
        <cfvo type="min"/>
        <cfvo type="max"/>
        <color rgb="FFFCFCFF"/>
        <color rgb="FF63BE7B"/>
      </colorScale>
    </cfRule>
  </conditionalFormatting>
  <conditionalFormatting sqref="C237:C246">
    <cfRule type="colorScale" priority="25">
      <colorScale>
        <cfvo type="min"/>
        <cfvo type="max"/>
        <color rgb="FFFCFCFF"/>
        <color rgb="FF63BE7B"/>
      </colorScale>
    </cfRule>
  </conditionalFormatting>
  <conditionalFormatting sqref="C293:C305">
    <cfRule type="colorScale" priority="23">
      <colorScale>
        <cfvo type="min"/>
        <cfvo type="max"/>
        <color rgb="FFFCFCFF"/>
        <color rgb="FF63BE7B"/>
      </colorScale>
    </cfRule>
  </conditionalFormatting>
  <conditionalFormatting sqref="D237:E246">
    <cfRule type="colorScale" priority="24">
      <colorScale>
        <cfvo type="min"/>
        <cfvo type="max"/>
        <color rgb="FFFCFCFF"/>
        <color rgb="FF63BE7B"/>
      </colorScale>
    </cfRule>
  </conditionalFormatting>
  <conditionalFormatting sqref="D293:E305">
    <cfRule type="colorScale" priority="22">
      <colorScale>
        <cfvo type="min"/>
        <cfvo type="max"/>
        <color theme="6" tint="0.79998168889431442"/>
        <color theme="6"/>
      </colorScale>
    </cfRule>
  </conditionalFormatting>
  <conditionalFormatting sqref="F293:F305">
    <cfRule type="colorScale" priority="21">
      <colorScale>
        <cfvo type="min"/>
        <cfvo type="max"/>
        <color theme="4" tint="0.79998168889431442"/>
        <color theme="5"/>
      </colorScale>
    </cfRule>
  </conditionalFormatting>
  <conditionalFormatting sqref="G293:G305">
    <cfRule type="colorScale" priority="20">
      <colorScale>
        <cfvo type="min"/>
        <cfvo type="max"/>
        <color theme="4" tint="0.79998168889431442"/>
        <color theme="4"/>
      </colorScale>
    </cfRule>
  </conditionalFormatting>
  <conditionalFormatting sqref="H237:R237">
    <cfRule type="colorScale" priority="3">
      <colorScale>
        <cfvo type="min"/>
        <cfvo type="max"/>
        <color rgb="FFFCFCFF"/>
        <color rgb="FF63BE7B"/>
      </colorScale>
    </cfRule>
  </conditionalFormatting>
  <conditionalFormatting sqref="H238:R238">
    <cfRule type="colorScale" priority="2">
      <colorScale>
        <cfvo type="min"/>
        <cfvo type="max"/>
        <color theme="6" tint="0.79998168889431442"/>
        <color theme="6"/>
      </colorScale>
    </cfRule>
    <cfRule type="colorScale" priority="5">
      <colorScale>
        <cfvo type="min"/>
        <cfvo type="max"/>
        <color rgb="FFFCFCFF"/>
        <color rgb="FF63BE7B"/>
      </colorScale>
    </cfRule>
  </conditionalFormatting>
  <conditionalFormatting sqref="H239:R239">
    <cfRule type="colorScale" priority="1">
      <colorScale>
        <cfvo type="min"/>
        <cfvo type="max"/>
        <color theme="4" tint="0.79998168889431442"/>
        <color theme="4"/>
      </colorScale>
    </cfRule>
    <cfRule type="colorScale" priority="4">
      <colorScale>
        <cfvo type="min"/>
        <cfvo type="max"/>
        <color rgb="FFFCFCFF"/>
        <color rgb="FF63BE7B"/>
      </colorScale>
    </cfRule>
  </conditionalFormatting>
  <conditionalFormatting sqref="J273:V273">
    <cfRule type="colorScale" priority="15">
      <colorScale>
        <cfvo type="min"/>
        <cfvo type="max"/>
        <color rgb="FFFCFCFF"/>
        <color rgb="FF63BE7B"/>
      </colorScale>
    </cfRule>
  </conditionalFormatting>
  <conditionalFormatting sqref="J274:V274">
    <cfRule type="colorScale" priority="14">
      <colorScale>
        <cfvo type="min"/>
        <cfvo type="max"/>
        <color theme="8" tint="0.79998168889431442"/>
        <color theme="8"/>
      </colorScale>
    </cfRule>
  </conditionalFormatting>
  <conditionalFormatting sqref="J275:V275">
    <cfRule type="colorScale" priority="13">
      <colorScale>
        <cfvo type="min"/>
        <cfvo type="max"/>
        <color theme="4" tint="0.79998168889431442"/>
        <color theme="4"/>
      </colorScale>
    </cfRule>
  </conditionalFormatting>
  <conditionalFormatting sqref="L253:X253">
    <cfRule type="colorScale" priority="12">
      <colorScale>
        <cfvo type="min"/>
        <cfvo type="max"/>
        <color rgb="FFFCFCFF"/>
        <color rgb="FF63BE7B"/>
      </colorScale>
    </cfRule>
  </conditionalFormatting>
  <conditionalFormatting sqref="L254:X254">
    <cfRule type="colorScale" priority="11">
      <colorScale>
        <cfvo type="min"/>
        <cfvo type="max"/>
        <color theme="5" tint="0.79998168889431442"/>
        <color theme="5"/>
      </colorScale>
    </cfRule>
  </conditionalFormatting>
  <conditionalFormatting sqref="L255:X255">
    <cfRule type="colorScale" priority="10">
      <colorScale>
        <cfvo type="min"/>
        <cfvo type="max"/>
        <color theme="6" tint="0.79998168889431442"/>
        <color theme="6"/>
      </colorScale>
    </cfRule>
  </conditionalFormatting>
  <conditionalFormatting sqref="L256:X256">
    <cfRule type="colorScale" priority="9">
      <colorScale>
        <cfvo type="min"/>
        <cfvo type="max"/>
        <color theme="4" tint="0.79998168889431442"/>
        <color theme="4"/>
      </colorScale>
    </cfRule>
  </conditionalFormatting>
  <conditionalFormatting sqref="L257:X257">
    <cfRule type="colorScale" priority="8">
      <colorScale>
        <cfvo type="min"/>
        <cfvo type="max"/>
        <color theme="8" tint="0.79998168889431442"/>
        <color theme="8"/>
      </colorScale>
    </cfRule>
  </conditionalFormatting>
  <conditionalFormatting sqref="L258:X258">
    <cfRule type="colorScale" priority="7">
      <colorScale>
        <cfvo type="min"/>
        <cfvo type="max"/>
        <color theme="9" tint="0.79998168889431442"/>
        <color theme="9"/>
      </colorScale>
    </cfRule>
  </conditionalFormatting>
  <conditionalFormatting sqref="L293:X293">
    <cfRule type="colorScale" priority="19">
      <colorScale>
        <cfvo type="min"/>
        <cfvo type="max"/>
        <color rgb="FFFCFCFF"/>
        <color rgb="FF63BE7B"/>
      </colorScale>
    </cfRule>
  </conditionalFormatting>
  <conditionalFormatting sqref="L294:X294">
    <cfRule type="colorScale" priority="18">
      <colorScale>
        <cfvo type="min"/>
        <cfvo type="max"/>
        <color theme="6" tint="0.79998168889431442"/>
        <color theme="6"/>
      </colorScale>
    </cfRule>
  </conditionalFormatting>
  <conditionalFormatting sqref="L295:X295">
    <cfRule type="colorScale" priority="17">
      <colorScale>
        <cfvo type="min"/>
        <cfvo type="max"/>
        <color theme="4" tint="0.79998168889431442"/>
        <color theme="5"/>
      </colorScale>
    </cfRule>
  </conditionalFormatting>
  <conditionalFormatting sqref="L296:X296">
    <cfRule type="colorScale" priority="16">
      <colorScale>
        <cfvo type="min"/>
        <cfvo type="max"/>
        <color theme="4" tint="0.79998168889431442"/>
        <color theme="4"/>
      </colorScale>
    </cfRule>
  </conditionalFormatting>
  <pageMargins left="0.7" right="0.7" top="0.75" bottom="0.75" header="0.3" footer="0.3"/>
  <pageSetup paperSize="9" orientation="portrait" verticalDpi="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3FBF2E-9D30-4EA7-B243-1EC7821EA782}">
  <dimension ref="A1:T35"/>
  <sheetViews>
    <sheetView topLeftCell="A2" zoomScale="40" zoomScaleNormal="40" workbookViewId="0">
      <selection activeCell="H16" sqref="H16"/>
    </sheetView>
  </sheetViews>
  <sheetFormatPr defaultColWidth="8.90625" defaultRowHeight="29.5" x14ac:dyDescent="0.55000000000000004"/>
  <cols>
    <col min="1" max="1" width="14.90625" style="45" customWidth="1"/>
    <col min="2" max="2" width="2.81640625" style="45" customWidth="1"/>
    <col min="3" max="3" width="14.90625" style="45" customWidth="1"/>
    <col min="4" max="4" width="50.08984375" style="45" customWidth="1"/>
    <col min="5" max="17" width="29" style="45" customWidth="1"/>
    <col min="18" max="18" width="21.54296875" style="45" customWidth="1"/>
    <col min="19" max="19" width="21.90625" style="45" customWidth="1"/>
    <col min="20" max="20" width="19.6328125" style="45" customWidth="1"/>
    <col min="21" max="21" width="18.81640625" style="45" customWidth="1"/>
    <col min="22" max="16384" width="8.90625" style="45"/>
  </cols>
  <sheetData>
    <row r="1" spans="1:20" ht="30" x14ac:dyDescent="0.6">
      <c r="A1" s="55"/>
      <c r="B1" s="55"/>
      <c r="C1" s="55"/>
      <c r="D1" s="54" t="s">
        <v>486</v>
      </c>
      <c r="E1" s="45" t="s">
        <v>410</v>
      </c>
    </row>
    <row r="2" spans="1:20" x14ac:dyDescent="0.55000000000000004">
      <c r="B2" s="63"/>
      <c r="C2" s="63"/>
      <c r="D2" s="63"/>
      <c r="E2" s="63"/>
      <c r="F2" s="63"/>
      <c r="G2" s="63"/>
      <c r="H2" s="64"/>
      <c r="I2" s="63"/>
      <c r="J2" s="63"/>
      <c r="K2" s="63"/>
      <c r="L2" s="63"/>
      <c r="M2" s="63"/>
      <c r="N2" s="64"/>
      <c r="O2" s="63"/>
      <c r="P2" s="63"/>
      <c r="Q2" s="63"/>
      <c r="R2" s="63"/>
      <c r="S2" s="63"/>
      <c r="T2" s="63"/>
    </row>
    <row r="3" spans="1:20" x14ac:dyDescent="0.55000000000000004">
      <c r="B3" s="63"/>
      <c r="C3" s="63"/>
      <c r="D3" s="66" t="s">
        <v>477</v>
      </c>
      <c r="E3" s="67"/>
      <c r="F3" s="67"/>
      <c r="G3" s="67"/>
      <c r="H3" s="67"/>
      <c r="I3" s="67"/>
      <c r="J3" s="67"/>
      <c r="K3" s="67"/>
      <c r="L3" s="67"/>
      <c r="M3" s="67"/>
      <c r="N3" s="67"/>
      <c r="O3" s="67"/>
      <c r="P3" s="63"/>
      <c r="Q3" s="63"/>
      <c r="R3" s="63"/>
      <c r="S3" s="63"/>
      <c r="T3" s="63"/>
    </row>
    <row r="4" spans="1:20" x14ac:dyDescent="0.55000000000000004">
      <c r="B4" s="63"/>
      <c r="C4" s="63"/>
      <c r="D4" s="63"/>
      <c r="E4" s="67"/>
      <c r="F4" s="67"/>
      <c r="G4" s="67"/>
      <c r="H4" s="67"/>
      <c r="I4" s="67"/>
      <c r="J4" s="67"/>
      <c r="K4" s="67"/>
      <c r="L4" s="67"/>
      <c r="M4" s="67"/>
      <c r="N4" s="67"/>
      <c r="O4" s="67"/>
      <c r="P4" s="63"/>
      <c r="Q4" s="63"/>
      <c r="R4" s="63"/>
      <c r="S4" s="63"/>
      <c r="T4" s="63"/>
    </row>
    <row r="5" spans="1:20" ht="287.5" customHeight="1" x14ac:dyDescent="0.55000000000000004">
      <c r="A5" s="56"/>
      <c r="B5" s="64"/>
      <c r="C5" s="63"/>
      <c r="D5" s="63"/>
      <c r="E5" s="65" t="s">
        <v>120</v>
      </c>
      <c r="F5" s="65" t="s">
        <v>111</v>
      </c>
      <c r="G5" s="65" t="s">
        <v>114</v>
      </c>
      <c r="H5" s="65" t="s">
        <v>113</v>
      </c>
      <c r="I5" s="65" t="s">
        <v>117</v>
      </c>
      <c r="J5" s="65" t="s">
        <v>118</v>
      </c>
      <c r="K5" s="65" t="s">
        <v>119</v>
      </c>
      <c r="L5" s="65" t="s">
        <v>116</v>
      </c>
      <c r="M5" s="65" t="s">
        <v>115</v>
      </c>
      <c r="N5" s="65" t="s">
        <v>112</v>
      </c>
      <c r="O5" s="63"/>
      <c r="P5" s="63"/>
      <c r="Q5" s="63"/>
      <c r="R5" s="63"/>
      <c r="S5" s="63"/>
      <c r="T5" s="63"/>
    </row>
    <row r="6" spans="1:20" ht="27.65" customHeight="1" x14ac:dyDescent="0.55000000000000004">
      <c r="B6" s="63"/>
      <c r="C6" s="63"/>
      <c r="D6" s="63"/>
      <c r="E6" s="87" t="s">
        <v>497</v>
      </c>
      <c r="F6" s="88"/>
      <c r="G6" s="88"/>
      <c r="H6" s="88"/>
      <c r="I6" s="88"/>
      <c r="J6" s="88"/>
      <c r="K6" s="88"/>
      <c r="L6" s="88"/>
      <c r="M6" s="88"/>
      <c r="N6" s="88"/>
      <c r="O6" s="67"/>
      <c r="P6" s="63"/>
      <c r="Q6" s="63"/>
      <c r="R6" s="63"/>
      <c r="S6" s="63"/>
      <c r="T6" s="63"/>
    </row>
    <row r="7" spans="1:20" ht="40" x14ac:dyDescent="0.55000000000000004">
      <c r="A7" s="56"/>
      <c r="B7" s="64"/>
      <c r="C7" s="63"/>
      <c r="D7" s="63"/>
      <c r="E7" s="65" t="s">
        <v>488</v>
      </c>
      <c r="F7" s="65" t="s">
        <v>489</v>
      </c>
      <c r="G7" s="65" t="s">
        <v>491</v>
      </c>
      <c r="H7" s="65" t="s">
        <v>490</v>
      </c>
      <c r="I7" s="65" t="s">
        <v>494</v>
      </c>
      <c r="J7" s="65" t="s">
        <v>495</v>
      </c>
      <c r="K7" s="65" t="s">
        <v>496</v>
      </c>
      <c r="L7" s="65" t="s">
        <v>493</v>
      </c>
      <c r="M7" s="65" t="s">
        <v>492</v>
      </c>
      <c r="N7" s="65" t="s">
        <v>487</v>
      </c>
      <c r="O7" s="63"/>
      <c r="P7" s="63"/>
      <c r="Q7" s="63"/>
      <c r="R7" s="63"/>
      <c r="S7" s="63"/>
      <c r="T7" s="63"/>
    </row>
    <row r="8" spans="1:20" ht="69" customHeight="1" x14ac:dyDescent="0.55000000000000004">
      <c r="B8" s="63"/>
      <c r="C8" s="89" t="s">
        <v>482</v>
      </c>
      <c r="D8" s="65" t="s">
        <v>24</v>
      </c>
      <c r="E8" s="68">
        <f>COUNTIFS('Form Responses 1'!$I$2:$I$500,"*"&amp;E$5&amp;"*",'Form Responses 1'!$C$2:$C$500, "*"&amp;$E$1&amp;"*", 'Form Responses 1'!$F$2:$F$500,'Bổ sung'!$D$8)</f>
        <v>14</v>
      </c>
      <c r="F8" s="68">
        <f>COUNTIFS('Form Responses 1'!$I$2:$I$500,"*"&amp;F$5&amp;"*",'Form Responses 1'!$C$2:$C$500, "*"&amp;$E$1&amp;"*", 'Form Responses 1'!$F$2:$F$500,'Bổ sung'!$D$8)</f>
        <v>13</v>
      </c>
      <c r="G8" s="68">
        <f>COUNTIFS('Form Responses 1'!$I$2:$I$500,"*"&amp;G$5&amp;"*",'Form Responses 1'!$C$2:$C$500, "*"&amp;$E$1&amp;"*", 'Form Responses 1'!$F$2:$F$500,'Bổ sung'!$D$8)</f>
        <v>11</v>
      </c>
      <c r="H8" s="68">
        <f>COUNTIFS('Form Responses 1'!$I$2:$I$500,"*"&amp;H$5&amp;"*",'Form Responses 1'!$C$2:$C$500, "*"&amp;$E$1&amp;"*", 'Form Responses 1'!$F$2:$F$500,'Bổ sung'!$D$8)</f>
        <v>10</v>
      </c>
      <c r="I8" s="68">
        <f>COUNTIFS('Form Responses 1'!$I$2:$I$500,"*"&amp;I$5&amp;"*",'Form Responses 1'!$C$2:$C$500, "*"&amp;$E$1&amp;"*", 'Form Responses 1'!$F$2:$F$500,'Bổ sung'!$D$8)</f>
        <v>10</v>
      </c>
      <c r="J8" s="68">
        <f>COUNTIFS('Form Responses 1'!$I$2:$I$500,"*"&amp;J$5&amp;"*",'Form Responses 1'!$C$2:$C$500, "*"&amp;$E$1&amp;"*", 'Form Responses 1'!$F$2:$F$500,'Bổ sung'!$D$8)</f>
        <v>9</v>
      </c>
      <c r="K8" s="68">
        <f>COUNTIFS('Form Responses 1'!$I$2:$I$500,"*"&amp;K$5&amp;"*",'Form Responses 1'!$C$2:$C$500, "*"&amp;$E$1&amp;"*", 'Form Responses 1'!$F$2:$F$500,'Bổ sung'!$D$8)</f>
        <v>9</v>
      </c>
      <c r="L8" s="68">
        <f>COUNTIFS('Form Responses 1'!$I$2:$I$500,"*"&amp;L$5&amp;"*",'Form Responses 1'!$C$2:$C$500, "*"&amp;$E$1&amp;"*", 'Form Responses 1'!$F$2:$F$500,'Bổ sung'!$D$8)</f>
        <v>8</v>
      </c>
      <c r="M8" s="68">
        <f>COUNTIFS('Form Responses 1'!$I$2:$I$500,"*"&amp;M$5&amp;"*",'Form Responses 1'!$C$2:$C$500, "*"&amp;$E$1&amp;"*", 'Form Responses 1'!$F$2:$F$500,'Bổ sung'!$D$8)</f>
        <v>5</v>
      </c>
      <c r="N8" s="68">
        <f>COUNTIFS('Form Responses 1'!$I$2:$I$500,"*"&amp;N$5&amp;"*",'Form Responses 1'!$C$2:$C$500, "*"&amp;$E$1&amp;"*", 'Form Responses 1'!$F$2:$F$500,'Bổ sung'!$D$8)</f>
        <v>5</v>
      </c>
      <c r="O8" s="63"/>
      <c r="P8" s="63"/>
      <c r="Q8" s="63"/>
      <c r="R8" s="63"/>
      <c r="S8" s="63"/>
      <c r="T8" s="63"/>
    </row>
    <row r="9" spans="1:20" ht="69" customHeight="1" x14ac:dyDescent="0.55000000000000004">
      <c r="B9" s="63"/>
      <c r="C9" s="89"/>
      <c r="D9" s="65" t="s">
        <v>41</v>
      </c>
      <c r="E9" s="68">
        <f>COUNTIFS('Form Responses 1'!$I$2:$I$500,"*"&amp;E$5&amp;"*",'Form Responses 1'!$C$2:$C$500, "*"&amp;$E$1&amp;"*", 'Form Responses 1'!$F$2:$F$500,'Bổ sung'!$D$9)</f>
        <v>38</v>
      </c>
      <c r="F9" s="68">
        <f>COUNTIFS('Form Responses 1'!$I$2:$I$500,"*"&amp;F$5&amp;"*",'Form Responses 1'!$C$2:$C$500, "*"&amp;$E$1&amp;"*", 'Form Responses 1'!$F$2:$F$500,'Bổ sung'!$D$9)</f>
        <v>32</v>
      </c>
      <c r="G9" s="68">
        <f>COUNTIFS('Form Responses 1'!$I$2:$I$500,"*"&amp;G$5&amp;"*",'Form Responses 1'!$C$2:$C$500, "*"&amp;$E$1&amp;"*", 'Form Responses 1'!$F$2:$F$500,'Bổ sung'!$D$9)</f>
        <v>30</v>
      </c>
      <c r="H9" s="68">
        <f>COUNTIFS('Form Responses 1'!$I$2:$I$500,"*"&amp;H$5&amp;"*",'Form Responses 1'!$C$2:$C$500, "*"&amp;$E$1&amp;"*", 'Form Responses 1'!$F$2:$F$500,'Bổ sung'!$D$9)</f>
        <v>24</v>
      </c>
      <c r="I9" s="68">
        <f>COUNTIFS('Form Responses 1'!$I$2:$I$500,"*"&amp;I$5&amp;"*",'Form Responses 1'!$C$2:$C$500, "*"&amp;$E$1&amp;"*", 'Form Responses 1'!$F$2:$F$500,'Bổ sung'!$D$9)</f>
        <v>21</v>
      </c>
      <c r="J9" s="68">
        <f>COUNTIFS('Form Responses 1'!$I$2:$I$500,"*"&amp;J$5&amp;"*",'Form Responses 1'!$C$2:$C$500, "*"&amp;$E$1&amp;"*", 'Form Responses 1'!$F$2:$F$500,'Bổ sung'!$D$9)</f>
        <v>21</v>
      </c>
      <c r="K9" s="68">
        <f>COUNTIFS('Form Responses 1'!$I$2:$I$500,"*"&amp;K$5&amp;"*",'Form Responses 1'!$C$2:$C$500, "*"&amp;$E$1&amp;"*", 'Form Responses 1'!$F$2:$F$500,'Bổ sung'!$D$9)</f>
        <v>16</v>
      </c>
      <c r="L9" s="68">
        <f>COUNTIFS('Form Responses 1'!$I$2:$I$500,"*"&amp;L$5&amp;"*",'Form Responses 1'!$C$2:$C$500, "*"&amp;$E$1&amp;"*", 'Form Responses 1'!$F$2:$F$500,'Bổ sung'!$D$9)</f>
        <v>18</v>
      </c>
      <c r="M9" s="68">
        <f>COUNTIFS('Form Responses 1'!$I$2:$I$500,"*"&amp;M$5&amp;"*",'Form Responses 1'!$C$2:$C$500, "*"&amp;$E$1&amp;"*", 'Form Responses 1'!$F$2:$F$500,'Bổ sung'!$D$9)</f>
        <v>14</v>
      </c>
      <c r="N9" s="68">
        <f>COUNTIFS('Form Responses 1'!$I$2:$I$500,"*"&amp;N$5&amp;"*",'Form Responses 1'!$C$2:$C$500, "*"&amp;$E$1&amp;"*", 'Form Responses 1'!$F$2:$F$500,'Bổ sung'!$D$9)</f>
        <v>14</v>
      </c>
      <c r="O9" s="63"/>
      <c r="P9" s="63"/>
      <c r="Q9" s="63"/>
      <c r="R9" s="63"/>
      <c r="S9" s="63"/>
      <c r="T9" s="63"/>
    </row>
    <row r="10" spans="1:20" ht="69" customHeight="1" x14ac:dyDescent="0.55000000000000004">
      <c r="B10" s="63"/>
      <c r="C10" s="89"/>
      <c r="D10" s="65" t="s">
        <v>84</v>
      </c>
      <c r="E10" s="68">
        <f>COUNTIFS('Form Responses 1'!$I$2:$I$500,"*"&amp;E$5&amp;"*",'Form Responses 1'!$C$2:$C$500, "*"&amp;$E$1&amp;"*", 'Form Responses 1'!$F$2:$F$500,'Bổ sung'!$D$10)</f>
        <v>8</v>
      </c>
      <c r="F10" s="68">
        <f>COUNTIFS('Form Responses 1'!$I$2:$I$500,"*"&amp;F$5&amp;"*",'Form Responses 1'!$C$2:$C$500, "*"&amp;$E$1&amp;"*", 'Form Responses 1'!$F$2:$F$500,'Bổ sung'!$D$10)</f>
        <v>8</v>
      </c>
      <c r="G10" s="68">
        <f>COUNTIFS('Form Responses 1'!$I$2:$I$500,"*"&amp;G$5&amp;"*",'Form Responses 1'!$C$2:$C$500, "*"&amp;$E$1&amp;"*", 'Form Responses 1'!$F$2:$F$500,'Bổ sung'!$D$10)</f>
        <v>6</v>
      </c>
      <c r="H10" s="68">
        <f>COUNTIFS('Form Responses 1'!$I$2:$I$500,"*"&amp;H$5&amp;"*",'Form Responses 1'!$C$2:$C$500, "*"&amp;$E$1&amp;"*", 'Form Responses 1'!$F$2:$F$500,'Bổ sung'!$D$10)</f>
        <v>2</v>
      </c>
      <c r="I10" s="68">
        <f>COUNTIFS('Form Responses 1'!$I$2:$I$500,"*"&amp;I$5&amp;"*",'Form Responses 1'!$C$2:$C$500, "*"&amp;$E$1&amp;"*", 'Form Responses 1'!$F$2:$F$500,'Bổ sung'!$D$10)</f>
        <v>3</v>
      </c>
      <c r="J10" s="68">
        <f>COUNTIFS('Form Responses 1'!$I$2:$I$500,"*"&amp;J$5&amp;"*",'Form Responses 1'!$C$2:$C$500, "*"&amp;$E$1&amp;"*", 'Form Responses 1'!$F$2:$F$500,'Bổ sung'!$D$10)</f>
        <v>5</v>
      </c>
      <c r="K10" s="68">
        <f>COUNTIFS('Form Responses 1'!$I$2:$I$500,"*"&amp;K$5&amp;"*",'Form Responses 1'!$C$2:$C$500, "*"&amp;$E$1&amp;"*", 'Form Responses 1'!$F$2:$F$500,'Bổ sung'!$D$10)</f>
        <v>5</v>
      </c>
      <c r="L10" s="68">
        <f>COUNTIFS('Form Responses 1'!$I$2:$I$500,"*"&amp;L$5&amp;"*",'Form Responses 1'!$C$2:$C$500, "*"&amp;$E$1&amp;"*", 'Form Responses 1'!$F$2:$F$500,'Bổ sung'!$D$10)</f>
        <v>5</v>
      </c>
      <c r="M10" s="68">
        <f>COUNTIFS('Form Responses 1'!$I$2:$I$500,"*"&amp;M$5&amp;"*",'Form Responses 1'!$C$2:$C$500, "*"&amp;$E$1&amp;"*", 'Form Responses 1'!$F$2:$F$500,'Bổ sung'!$D$10)</f>
        <v>2</v>
      </c>
      <c r="N10" s="68">
        <f>COUNTIFS('Form Responses 1'!$I$2:$I$500,"*"&amp;N$5&amp;"*",'Form Responses 1'!$C$2:$C$500, "*"&amp;$E$1&amp;"*", 'Form Responses 1'!$F$2:$F$500,'Bổ sung'!$D$10)</f>
        <v>3</v>
      </c>
      <c r="O10" s="63"/>
      <c r="P10" s="63"/>
      <c r="Q10" s="63"/>
      <c r="R10" s="63"/>
      <c r="S10" s="63"/>
      <c r="T10" s="63"/>
    </row>
    <row r="11" spans="1:20" x14ac:dyDescent="0.55000000000000004">
      <c r="B11" s="63"/>
      <c r="C11" s="63"/>
      <c r="D11" s="63"/>
      <c r="E11" s="63"/>
      <c r="F11" s="63"/>
      <c r="G11" s="63"/>
      <c r="H11" s="63"/>
      <c r="I11" s="63"/>
      <c r="J11" s="63"/>
      <c r="K11" s="63"/>
      <c r="L11" s="63"/>
      <c r="M11" s="63"/>
      <c r="N11" s="63"/>
      <c r="O11" s="63"/>
      <c r="P11" s="63"/>
      <c r="Q11" s="63"/>
      <c r="R11" s="63"/>
      <c r="S11" s="63"/>
      <c r="T11" s="63"/>
    </row>
    <row r="12" spans="1:20" x14ac:dyDescent="0.55000000000000004">
      <c r="B12" s="63"/>
      <c r="C12" s="63"/>
      <c r="D12" s="63"/>
      <c r="E12" s="63"/>
      <c r="F12" s="63"/>
      <c r="G12" s="63"/>
      <c r="H12" s="63"/>
      <c r="I12" s="63"/>
      <c r="J12" s="63"/>
      <c r="K12" s="63"/>
      <c r="L12" s="63"/>
      <c r="M12" s="63"/>
      <c r="N12" s="63"/>
      <c r="O12" s="63"/>
      <c r="P12" s="63"/>
      <c r="Q12" s="63"/>
      <c r="R12" s="63"/>
      <c r="S12" s="63"/>
      <c r="T12" s="63"/>
    </row>
    <row r="28" ht="63" customHeight="1" x14ac:dyDescent="0.55000000000000004"/>
    <row r="29" ht="63" customHeight="1" x14ac:dyDescent="0.55000000000000004"/>
    <row r="30" ht="63" customHeight="1" x14ac:dyDescent="0.55000000000000004"/>
    <row r="31" ht="63" customHeight="1" x14ac:dyDescent="0.55000000000000004"/>
    <row r="32" ht="63" customHeight="1" x14ac:dyDescent="0.55000000000000004"/>
    <row r="33" ht="63" customHeight="1" x14ac:dyDescent="0.55000000000000004"/>
    <row r="34" ht="63" customHeight="1" x14ac:dyDescent="0.55000000000000004"/>
    <row r="35" ht="79.75" customHeight="1" x14ac:dyDescent="0.55000000000000004"/>
  </sheetData>
  <mergeCells count="2">
    <mergeCell ref="E6:N6"/>
    <mergeCell ref="C8:C10"/>
  </mergeCells>
  <conditionalFormatting sqref="A8:B11">
    <cfRule type="colorScale" priority="40">
      <colorScale>
        <cfvo type="min"/>
        <cfvo type="max"/>
        <color rgb="FFFCFCFF"/>
        <color rgb="FF63BE7B"/>
      </colorScale>
    </cfRule>
  </conditionalFormatting>
  <conditionalFormatting sqref="A28:B35">
    <cfRule type="colorScale" priority="21">
      <colorScale>
        <cfvo type="min"/>
        <cfvo type="max"/>
        <color theme="6" tint="0.79998168889431442"/>
        <color theme="6"/>
      </colorScale>
    </cfRule>
  </conditionalFormatting>
  <conditionalFormatting sqref="C28:C35">
    <cfRule type="colorScale" priority="20">
      <colorScale>
        <cfvo type="min"/>
        <cfvo type="max"/>
        <color theme="4" tint="0.79998168889431442"/>
        <color theme="5"/>
      </colorScale>
    </cfRule>
  </conditionalFormatting>
  <conditionalFormatting sqref="D28:D35">
    <cfRule type="colorScale" priority="19">
      <colorScale>
        <cfvo type="min"/>
        <cfvo type="max"/>
        <color theme="4" tint="0.79998168889431442"/>
        <color theme="4"/>
      </colorScale>
    </cfRule>
  </conditionalFormatting>
  <conditionalFormatting sqref="E8:N8">
    <cfRule type="colorScale" priority="27">
      <colorScale>
        <cfvo type="min"/>
        <cfvo type="max"/>
        <color rgb="FFFCFCFF"/>
        <color rgb="FF63BE7B"/>
      </colorScale>
    </cfRule>
  </conditionalFormatting>
  <conditionalFormatting sqref="E9:N9">
    <cfRule type="colorScale" priority="30">
      <colorScale>
        <cfvo type="min"/>
        <cfvo type="max"/>
        <color theme="6" tint="0.79998168889431442"/>
        <color theme="6"/>
      </colorScale>
    </cfRule>
    <cfRule type="colorScale" priority="31">
      <colorScale>
        <cfvo type="min"/>
        <cfvo type="max"/>
        <color rgb="FFFCFCFF"/>
        <color rgb="FF63BE7B"/>
      </colorScale>
    </cfRule>
  </conditionalFormatting>
  <conditionalFormatting sqref="E10:N10">
    <cfRule type="colorScale" priority="36">
      <colorScale>
        <cfvo type="min"/>
        <cfvo type="max"/>
        <color theme="4" tint="0.79998168889431442"/>
        <color theme="4"/>
      </colorScale>
    </cfRule>
    <cfRule type="colorScale" priority="37">
      <colorScale>
        <cfvo type="min"/>
        <cfvo type="max"/>
        <color rgb="FFFCFCFF"/>
        <color rgb="FF63BE7B"/>
      </colorScale>
    </cfRule>
  </conditionalFormatting>
  <pageMargins left="0.7" right="0.7" top="0.75" bottom="0.75" header="0.3" footer="0.3"/>
  <pageSetup paperSize="9"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685BFB-379C-412D-AB79-71F401DFF4AF}">
  <dimension ref="B4:T14"/>
  <sheetViews>
    <sheetView zoomScale="40" zoomScaleNormal="40" workbookViewId="0">
      <selection activeCell="M17" sqref="M17"/>
    </sheetView>
  </sheetViews>
  <sheetFormatPr defaultRowHeight="12.5" x14ac:dyDescent="0.25"/>
  <cols>
    <col min="3" max="3" width="11" customWidth="1"/>
    <col min="4" max="4" width="27.36328125" customWidth="1"/>
    <col min="5" max="17" width="21.7265625" customWidth="1"/>
  </cols>
  <sheetData>
    <row r="4" spans="2:20" s="45" customFormat="1" ht="29.5" x14ac:dyDescent="0.55000000000000004">
      <c r="B4" s="58"/>
      <c r="C4" s="61" t="s">
        <v>478</v>
      </c>
      <c r="D4" s="58"/>
      <c r="E4" s="58"/>
      <c r="F4" s="58"/>
      <c r="G4" s="77"/>
      <c r="H4" s="77"/>
      <c r="I4" s="77"/>
      <c r="J4" s="77"/>
      <c r="K4" s="77"/>
      <c r="L4" s="58"/>
      <c r="M4" s="77"/>
      <c r="N4" s="77"/>
      <c r="O4" s="77"/>
      <c r="P4" s="77"/>
      <c r="Q4" s="77"/>
      <c r="R4" s="77"/>
      <c r="S4" s="77"/>
      <c r="T4" s="77"/>
    </row>
    <row r="5" spans="2:20" s="45" customFormat="1" ht="87.5" x14ac:dyDescent="0.55000000000000004">
      <c r="B5" s="58"/>
      <c r="C5" s="58"/>
      <c r="D5" s="58"/>
      <c r="E5" s="59" t="s">
        <v>159</v>
      </c>
      <c r="F5" s="59" t="s">
        <v>160</v>
      </c>
      <c r="G5" s="59" t="s">
        <v>165</v>
      </c>
      <c r="H5" s="59" t="s">
        <v>170</v>
      </c>
      <c r="I5" s="59" t="s">
        <v>168</v>
      </c>
      <c r="J5" s="59" t="s">
        <v>169</v>
      </c>
      <c r="K5" s="59" t="s">
        <v>162</v>
      </c>
      <c r="L5" s="59" t="s">
        <v>161</v>
      </c>
      <c r="M5" s="59" t="s">
        <v>163</v>
      </c>
      <c r="N5" s="59" t="s">
        <v>164</v>
      </c>
      <c r="O5" s="59" t="s">
        <v>166</v>
      </c>
      <c r="P5" s="59" t="s">
        <v>167</v>
      </c>
      <c r="Q5" s="59" t="s">
        <v>171</v>
      </c>
      <c r="R5" s="58"/>
      <c r="S5" s="58"/>
      <c r="T5" s="58"/>
    </row>
    <row r="6" spans="2:20" s="45" customFormat="1" ht="29.5" customHeight="1" x14ac:dyDescent="0.55000000000000004">
      <c r="B6" s="58"/>
      <c r="C6" s="74"/>
      <c r="D6" s="74"/>
      <c r="E6" s="90" t="s">
        <v>483</v>
      </c>
      <c r="F6" s="91"/>
      <c r="G6" s="91"/>
      <c r="H6" s="91"/>
      <c r="I6" s="91"/>
      <c r="J6" s="91"/>
      <c r="K6" s="91"/>
      <c r="L6" s="91"/>
      <c r="M6" s="91"/>
      <c r="N6" s="91"/>
      <c r="O6" s="91"/>
      <c r="P6" s="91"/>
      <c r="Q6" s="92"/>
      <c r="R6" s="58"/>
      <c r="S6" s="58"/>
      <c r="T6" s="58"/>
    </row>
    <row r="7" spans="2:20" s="45" customFormat="1" ht="61.5" customHeight="1" x14ac:dyDescent="0.55000000000000004">
      <c r="B7" s="58"/>
      <c r="C7" s="74"/>
      <c r="D7" s="74"/>
      <c r="E7" s="60" t="s">
        <v>159</v>
      </c>
      <c r="F7" s="60" t="s">
        <v>160</v>
      </c>
      <c r="G7" s="60" t="s">
        <v>165</v>
      </c>
      <c r="H7" s="60" t="s">
        <v>170</v>
      </c>
      <c r="I7" s="60" t="s">
        <v>168</v>
      </c>
      <c r="J7" s="60" t="s">
        <v>169</v>
      </c>
      <c r="K7" s="60" t="s">
        <v>162</v>
      </c>
      <c r="L7" s="60" t="s">
        <v>161</v>
      </c>
      <c r="M7" s="60" t="s">
        <v>163</v>
      </c>
      <c r="N7" s="60" t="s">
        <v>164</v>
      </c>
      <c r="O7" s="60" t="s">
        <v>166</v>
      </c>
      <c r="P7" s="60" t="s">
        <v>167</v>
      </c>
      <c r="Q7" s="60" t="s">
        <v>481</v>
      </c>
      <c r="R7" s="58"/>
      <c r="S7" s="58"/>
      <c r="T7" s="58"/>
    </row>
    <row r="8" spans="2:20" s="45" customFormat="1" ht="71" customHeight="1" x14ac:dyDescent="0.55000000000000004">
      <c r="B8" s="58"/>
      <c r="C8" s="93" t="s">
        <v>499</v>
      </c>
      <c r="D8" s="60" t="s">
        <v>157</v>
      </c>
      <c r="E8" s="75">
        <f>COUNTIFS('Form Responses 1'!$S$2:$S$500,"*"&amp;$D$8&amp;"*",'Form Responses 1'!$C$2:$C$500, "*"&amp;'Bổ sung'!$E$1&amp;"*", 'Form Responses 1'!$T$2:$T$500,"*"&amp;E$5&amp;"*")</f>
        <v>8</v>
      </c>
      <c r="F8" s="75">
        <f>COUNTIFS('Form Responses 1'!$S$2:$S$500,"*"&amp;$D$8&amp;"*",'Form Responses 1'!$C$2:$C$500, "*"&amp;'Bổ sung'!$E$1&amp;"*", 'Form Responses 1'!$T$2:$T$500,"*"&amp;F$5&amp;"*")</f>
        <v>10</v>
      </c>
      <c r="G8" s="75">
        <f>COUNTIFS('Form Responses 1'!$S$2:$S$500,"*"&amp;$D$8&amp;"*",'Form Responses 1'!$C$2:$C$500, "*"&amp;'Bổ sung'!$E$1&amp;"*", 'Form Responses 1'!$T$2:$T$500,"*"&amp;G$5&amp;"*")</f>
        <v>7</v>
      </c>
      <c r="H8" s="75">
        <f>COUNTIFS('Form Responses 1'!$S$2:$S$500,"*"&amp;$D$8&amp;"*",'Form Responses 1'!$C$2:$C$500, "*"&amp;'Bổ sung'!$E$1&amp;"*", 'Form Responses 1'!$T$2:$T$500,"*"&amp;H$5&amp;"*")</f>
        <v>5</v>
      </c>
      <c r="I8" s="75">
        <f>COUNTIFS('Form Responses 1'!$S$2:$S$500,"*"&amp;$D$8&amp;"*",'Form Responses 1'!$C$2:$C$500, "*"&amp;'Bổ sung'!$E$1&amp;"*", 'Form Responses 1'!$T$2:$T$500,"*"&amp;I$5&amp;"*")</f>
        <v>4</v>
      </c>
      <c r="J8" s="75">
        <f>COUNTIFS('Form Responses 1'!$S$2:$S$500,"*"&amp;$D$8&amp;"*",'Form Responses 1'!$C$2:$C$500, "*"&amp;'Bổ sung'!$E$1&amp;"*", 'Form Responses 1'!$T$2:$T$500,"*"&amp;J$5&amp;"*")</f>
        <v>4</v>
      </c>
      <c r="K8" s="75">
        <f>COUNTIFS('Form Responses 1'!$S$2:$S$500,"*"&amp;$D$8&amp;"*",'Form Responses 1'!$C$2:$C$500, "*"&amp;'Bổ sung'!$E$1&amp;"*", 'Form Responses 1'!$T$2:$T$500,"*"&amp;K$5&amp;"*")</f>
        <v>3</v>
      </c>
      <c r="L8" s="75">
        <f>COUNTIFS('Form Responses 1'!$S$2:$S$500,"*"&amp;$D$8&amp;"*",'Form Responses 1'!$C$2:$C$500, "*"&amp;'Bổ sung'!$E$1&amp;"*", 'Form Responses 1'!$T$2:$T$500,"*"&amp;L$5&amp;"*")</f>
        <v>2</v>
      </c>
      <c r="M8" s="75">
        <f>COUNTIFS('Form Responses 1'!$S$2:$S$500,"*"&amp;$D$8&amp;"*",'Form Responses 1'!$C$2:$C$500, "*"&amp;'Bổ sung'!$E$1&amp;"*", 'Form Responses 1'!$T$2:$T$500,"*"&amp;M$5&amp;"*")</f>
        <v>1</v>
      </c>
      <c r="N8" s="75">
        <f>COUNTIFS('Form Responses 1'!$S$2:$S$500,"*"&amp;$D$8&amp;"*",'Form Responses 1'!$C$2:$C$500, "*"&amp;'Bổ sung'!$E$1&amp;"*", 'Form Responses 1'!$T$2:$T$500,"*"&amp;N$5&amp;"*")</f>
        <v>3</v>
      </c>
      <c r="O8" s="75">
        <f>COUNTIFS('Form Responses 1'!$S$2:$S$500,"*"&amp;$D$8&amp;"*",'Form Responses 1'!$C$2:$C$500, "*"&amp;'Bổ sung'!$E$1&amp;"*", 'Form Responses 1'!$T$2:$T$500,"*"&amp;O$5&amp;"*")</f>
        <v>2</v>
      </c>
      <c r="P8" s="75">
        <f>COUNTIFS('Form Responses 1'!$S$2:$S$500,"*"&amp;$D$8&amp;"*",'Form Responses 1'!$C$2:$C$500, "*"&amp;'Bổ sung'!$E$1&amp;"*", 'Form Responses 1'!$T$2:$T$500,"*"&amp;P$5&amp;"*")</f>
        <v>1</v>
      </c>
      <c r="Q8" s="75">
        <f>COUNTIFS('Form Responses 1'!$S$2:$S$500,"*"&amp;$D$8&amp;"*",'Form Responses 1'!$C$2:$C$500, "*"&amp;'Bổ sung'!$E$1&amp;"*", 'Form Responses 1'!$T$2:$T$500,"*"&amp;Q$5&amp;"*")</f>
        <v>3</v>
      </c>
      <c r="R8" s="58"/>
      <c r="S8" s="58"/>
      <c r="T8" s="58"/>
    </row>
    <row r="9" spans="2:20" s="45" customFormat="1" ht="71" customHeight="1" x14ac:dyDescent="0.55000000000000004">
      <c r="B9" s="58"/>
      <c r="C9" s="94"/>
      <c r="D9" s="60" t="s">
        <v>185</v>
      </c>
      <c r="E9" s="75">
        <f>COUNTIFS('Form Responses 1'!$S$2:$S$500,"*"&amp;$D$9&amp;"*",'Form Responses 1'!$C$2:$C$500, "*"&amp;'Bổ sung'!$E$1&amp;"*", 'Form Responses 1'!$T$2:$T$500,"*"&amp;E$5&amp;"*")</f>
        <v>8</v>
      </c>
      <c r="F9" s="75">
        <f>COUNTIFS('Form Responses 1'!$S$2:$S$500,"*"&amp;$D$9&amp;"*",'Form Responses 1'!$C$2:$C$500, "*"&amp;'Bổ sung'!$E$1&amp;"*", 'Form Responses 1'!$T$2:$T$500,"*"&amp;F$5&amp;"*")</f>
        <v>9</v>
      </c>
      <c r="G9" s="75">
        <f>COUNTIFS('Form Responses 1'!$S$2:$S$500,"*"&amp;$D$9&amp;"*",'Form Responses 1'!$C$2:$C$500, "*"&amp;'Bổ sung'!$E$1&amp;"*", 'Form Responses 1'!$T$2:$T$500,"*"&amp;G$5&amp;"*")</f>
        <v>6</v>
      </c>
      <c r="H9" s="75">
        <f>COUNTIFS('Form Responses 1'!$S$2:$S$500,"*"&amp;$D$9&amp;"*",'Form Responses 1'!$C$2:$C$500, "*"&amp;'Bổ sung'!$E$1&amp;"*", 'Form Responses 1'!$T$2:$T$500,"*"&amp;H$5&amp;"*")</f>
        <v>4</v>
      </c>
      <c r="I9" s="75">
        <f>COUNTIFS('Form Responses 1'!$S$2:$S$500,"*"&amp;$D$9&amp;"*",'Form Responses 1'!$C$2:$C$500, "*"&amp;'Bổ sung'!$E$1&amp;"*", 'Form Responses 1'!$T$2:$T$500,"*"&amp;I$5&amp;"*")</f>
        <v>7</v>
      </c>
      <c r="J9" s="75">
        <f>COUNTIFS('Form Responses 1'!$S$2:$S$500,"*"&amp;$D$9&amp;"*",'Form Responses 1'!$C$2:$C$500, "*"&amp;'Bổ sung'!$E$1&amp;"*", 'Form Responses 1'!$T$2:$T$500,"*"&amp;J$5&amp;"*")</f>
        <v>3</v>
      </c>
      <c r="K9" s="75">
        <f>COUNTIFS('Form Responses 1'!$S$2:$S$500,"*"&amp;$D$9&amp;"*",'Form Responses 1'!$C$2:$C$500, "*"&amp;'Bổ sung'!$E$1&amp;"*", 'Form Responses 1'!$T$2:$T$500,"*"&amp;K$5&amp;"*")</f>
        <v>3</v>
      </c>
      <c r="L9" s="75">
        <f>COUNTIFS('Form Responses 1'!$S$2:$S$500,"*"&amp;$D$9&amp;"*",'Form Responses 1'!$C$2:$C$500, "*"&amp;'Bổ sung'!$E$1&amp;"*", 'Form Responses 1'!$T$2:$T$500,"*"&amp;L$5&amp;"*")</f>
        <v>4</v>
      </c>
      <c r="M9" s="75">
        <f>COUNTIFS('Form Responses 1'!$S$2:$S$500,"*"&amp;$D$9&amp;"*",'Form Responses 1'!$C$2:$C$500, "*"&amp;'Bổ sung'!$E$1&amp;"*", 'Form Responses 1'!$T$2:$T$500,"*"&amp;M$5&amp;"*")</f>
        <v>1</v>
      </c>
      <c r="N9" s="75">
        <f>COUNTIFS('Form Responses 1'!$S$2:$S$500,"*"&amp;$D$9&amp;"*",'Form Responses 1'!$C$2:$C$500, "*"&amp;'Bổ sung'!$E$1&amp;"*", 'Form Responses 1'!$T$2:$T$500,"*"&amp;N$5&amp;"*")</f>
        <v>3</v>
      </c>
      <c r="O9" s="75">
        <f>COUNTIFS('Form Responses 1'!$S$2:$S$500,"*"&amp;$D$9&amp;"*",'Form Responses 1'!$C$2:$C$500, "*"&amp;'Bổ sung'!$E$1&amp;"*", 'Form Responses 1'!$T$2:$T$500,"*"&amp;O$5&amp;"*")</f>
        <v>1</v>
      </c>
      <c r="P9" s="75">
        <f>COUNTIFS('Form Responses 1'!$S$2:$S$500,"*"&amp;$D$9&amp;"*",'Form Responses 1'!$C$2:$C$500, "*"&amp;'Bổ sung'!$E$1&amp;"*", 'Form Responses 1'!$T$2:$T$500,"*"&amp;P$5&amp;"*")</f>
        <v>0</v>
      </c>
      <c r="Q9" s="75">
        <f>COUNTIFS('Form Responses 1'!$S$2:$S$500,"*"&amp;$D$9&amp;"*",'Form Responses 1'!$C$2:$C$500, "*"&amp;'Bổ sung'!$E$1&amp;"*", 'Form Responses 1'!$T$2:$T$500,"*"&amp;Q$5&amp;"*")</f>
        <v>2</v>
      </c>
      <c r="R9" s="58"/>
      <c r="S9" s="58"/>
      <c r="T9" s="58"/>
    </row>
    <row r="10" spans="2:20" s="45" customFormat="1" ht="101" customHeight="1" x14ac:dyDescent="0.55000000000000004">
      <c r="B10" s="58"/>
      <c r="C10" s="94"/>
      <c r="D10" s="60" t="s">
        <v>186</v>
      </c>
      <c r="E10" s="75">
        <f>COUNTIFS('Form Responses 1'!$S$2:$S$500,"*"&amp;$D$10&amp;"*",'Form Responses 1'!$C$2:$C$500, "*"&amp;'Bổ sung'!$E$1&amp;"*", 'Form Responses 1'!$T$2:$T$500,"*"&amp;E$5&amp;"*")</f>
        <v>7</v>
      </c>
      <c r="F10" s="75">
        <f>COUNTIFS('Form Responses 1'!$S$2:$S$500,"*"&amp;$D$10&amp;"*",'Form Responses 1'!$C$2:$C$500, "*"&amp;'Bổ sung'!$E$1&amp;"*", 'Form Responses 1'!$T$2:$T$500,"*"&amp;F$5&amp;"*")</f>
        <v>8</v>
      </c>
      <c r="G10" s="75">
        <f>COUNTIFS('Form Responses 1'!$S$2:$S$500,"*"&amp;$D$10&amp;"*",'Form Responses 1'!$C$2:$C$500, "*"&amp;'Bổ sung'!$E$1&amp;"*", 'Form Responses 1'!$T$2:$T$500,"*"&amp;G$5&amp;"*")</f>
        <v>4</v>
      </c>
      <c r="H10" s="75">
        <f>COUNTIFS('Form Responses 1'!$S$2:$S$500,"*"&amp;$D$10&amp;"*",'Form Responses 1'!$C$2:$C$500, "*"&amp;'Bổ sung'!$E$1&amp;"*", 'Form Responses 1'!$T$2:$T$500,"*"&amp;H$5&amp;"*")</f>
        <v>4</v>
      </c>
      <c r="I10" s="75">
        <f>COUNTIFS('Form Responses 1'!$S$2:$S$500,"*"&amp;$D$10&amp;"*",'Form Responses 1'!$C$2:$C$500, "*"&amp;'Bổ sung'!$E$1&amp;"*", 'Form Responses 1'!$T$2:$T$500,"*"&amp;I$5&amp;"*")</f>
        <v>4</v>
      </c>
      <c r="J10" s="75">
        <f>COUNTIFS('Form Responses 1'!$S$2:$S$500,"*"&amp;$D$10&amp;"*",'Form Responses 1'!$C$2:$C$500, "*"&amp;'Bổ sung'!$E$1&amp;"*", 'Form Responses 1'!$T$2:$T$500,"*"&amp;J$5&amp;"*")</f>
        <v>4</v>
      </c>
      <c r="K10" s="75">
        <f>COUNTIFS('Form Responses 1'!$S$2:$S$500,"*"&amp;$D$10&amp;"*",'Form Responses 1'!$C$2:$C$500, "*"&amp;'Bổ sung'!$E$1&amp;"*", 'Form Responses 1'!$T$2:$T$500,"*"&amp;K$5&amp;"*")</f>
        <v>3</v>
      </c>
      <c r="L10" s="75">
        <f>COUNTIFS('Form Responses 1'!$S$2:$S$500,"*"&amp;$D$10&amp;"*",'Form Responses 1'!$C$2:$C$500, "*"&amp;'Bổ sung'!$E$1&amp;"*", 'Form Responses 1'!$T$2:$T$500,"*"&amp;L$5&amp;"*")</f>
        <v>4</v>
      </c>
      <c r="M10" s="75">
        <f>COUNTIFS('Form Responses 1'!$S$2:$S$500,"*"&amp;$D$10&amp;"*",'Form Responses 1'!$C$2:$C$500, "*"&amp;'Bổ sung'!$E$1&amp;"*", 'Form Responses 1'!$T$2:$T$500,"*"&amp;M$5&amp;"*")</f>
        <v>1</v>
      </c>
      <c r="N10" s="75">
        <f>COUNTIFS('Form Responses 1'!$S$2:$S$500,"*"&amp;$D$10&amp;"*",'Form Responses 1'!$C$2:$C$500, "*"&amp;'Bổ sung'!$E$1&amp;"*", 'Form Responses 1'!$T$2:$T$500,"*"&amp;N$5&amp;"*")</f>
        <v>3</v>
      </c>
      <c r="O10" s="75">
        <f>COUNTIFS('Form Responses 1'!$S$2:$S$500,"*"&amp;$D$10&amp;"*",'Form Responses 1'!$C$2:$C$500, "*"&amp;'Bổ sung'!$E$1&amp;"*", 'Form Responses 1'!$T$2:$T$500,"*"&amp;O$5&amp;"*")</f>
        <v>2</v>
      </c>
      <c r="P10" s="75">
        <f>COUNTIFS('Form Responses 1'!$S$2:$S$500,"*"&amp;$D$10&amp;"*",'Form Responses 1'!$C$2:$C$500, "*"&amp;'Bổ sung'!$E$1&amp;"*", 'Form Responses 1'!$T$2:$T$500,"*"&amp;P$5&amp;"*")</f>
        <v>1</v>
      </c>
      <c r="Q10" s="75">
        <f>COUNTIFS('Form Responses 1'!$S$2:$S$500,"*"&amp;$D$10&amp;"*",'Form Responses 1'!$C$2:$C$500, "*"&amp;'Bổ sung'!$E$1&amp;"*", 'Form Responses 1'!$T$2:$T$500,"*"&amp;Q$5&amp;"*")</f>
        <v>2</v>
      </c>
      <c r="R10" s="58"/>
      <c r="S10" s="58"/>
      <c r="T10" s="58"/>
    </row>
    <row r="11" spans="2:20" s="45" customFormat="1" ht="52" customHeight="1" x14ac:dyDescent="0.55000000000000004">
      <c r="B11" s="58"/>
      <c r="C11" s="94"/>
      <c r="D11" s="60" t="s">
        <v>187</v>
      </c>
      <c r="E11" s="79">
        <f>COUNTIFS('Form Responses 1'!$S$2:$S$500,"*"&amp;$D$11&amp;"*",'Form Responses 1'!$C$2:$C$500, "*"&amp;'Bổ sung'!$E$1&amp;"*", 'Form Responses 1'!$T$2:$T$500,"*"&amp;E$5&amp;"*")</f>
        <v>13</v>
      </c>
      <c r="F11" s="75">
        <f>COUNTIFS('Form Responses 1'!$S$2:$S$500,"*"&amp;$D$11&amp;"*",'Form Responses 1'!$C$2:$C$500, "*"&amp;'Bổ sung'!$E$1&amp;"*", 'Form Responses 1'!$T$2:$T$500,"*"&amp;F$5&amp;"*")</f>
        <v>18</v>
      </c>
      <c r="G11" s="75">
        <f>COUNTIFS('Form Responses 1'!$S$2:$S$500,"*"&amp;$D$11&amp;"*",'Form Responses 1'!$C$2:$C$500, "*"&amp;'Bổ sung'!$E$1&amp;"*", 'Form Responses 1'!$T$2:$T$500,"*"&amp;G$5&amp;"*")</f>
        <v>6</v>
      </c>
      <c r="H11" s="75">
        <f>COUNTIFS('Form Responses 1'!$S$2:$S$500,"*"&amp;$D$11&amp;"*",'Form Responses 1'!$C$2:$C$500, "*"&amp;'Bổ sung'!$E$1&amp;"*", 'Form Responses 1'!$T$2:$T$500,"*"&amp;H$5&amp;"*")</f>
        <v>9</v>
      </c>
      <c r="I11" s="75">
        <f>COUNTIFS('Form Responses 1'!$S$2:$S$500,"*"&amp;$D$11&amp;"*",'Form Responses 1'!$C$2:$C$500, "*"&amp;'Bổ sung'!$E$1&amp;"*", 'Form Responses 1'!$T$2:$T$500,"*"&amp;I$5&amp;"*")</f>
        <v>9</v>
      </c>
      <c r="J11" s="75">
        <f>COUNTIFS('Form Responses 1'!$S$2:$S$500,"*"&amp;$D$11&amp;"*",'Form Responses 1'!$C$2:$C$500, "*"&amp;'Bổ sung'!$E$1&amp;"*", 'Form Responses 1'!$T$2:$T$500,"*"&amp;J$5&amp;"*")</f>
        <v>7</v>
      </c>
      <c r="K11" s="75">
        <f>COUNTIFS('Form Responses 1'!$S$2:$S$500,"*"&amp;$D$11&amp;"*",'Form Responses 1'!$C$2:$C$500, "*"&amp;'Bổ sung'!$E$1&amp;"*", 'Form Responses 1'!$T$2:$T$500,"*"&amp;K$5&amp;"*")</f>
        <v>9</v>
      </c>
      <c r="L11" s="75">
        <f>COUNTIFS('Form Responses 1'!$S$2:$S$500,"*"&amp;$D$11&amp;"*",'Form Responses 1'!$C$2:$C$500, "*"&amp;'Bổ sung'!$E$1&amp;"*", 'Form Responses 1'!$T$2:$T$500,"*"&amp;L$5&amp;"*")</f>
        <v>5</v>
      </c>
      <c r="M11" s="75">
        <f>COUNTIFS('Form Responses 1'!$S$2:$S$500,"*"&amp;$D$11&amp;"*",'Form Responses 1'!$C$2:$C$500, "*"&amp;'Bổ sung'!$E$1&amp;"*", 'Form Responses 1'!$T$2:$T$500,"*"&amp;M$5&amp;"*")</f>
        <v>2</v>
      </c>
      <c r="N11" s="75">
        <f>COUNTIFS('Form Responses 1'!$S$2:$S$500,"*"&amp;$D$11&amp;"*",'Form Responses 1'!$C$2:$C$500, "*"&amp;'Bổ sung'!$E$1&amp;"*", 'Form Responses 1'!$T$2:$T$500,"*"&amp;N$5&amp;"*")</f>
        <v>3</v>
      </c>
      <c r="O11" s="75">
        <f>COUNTIFS('Form Responses 1'!$S$2:$S$500,"*"&amp;$D$11&amp;"*",'Form Responses 1'!$C$2:$C$500, "*"&amp;'Bổ sung'!$E$1&amp;"*", 'Form Responses 1'!$T$2:$T$500,"*"&amp;O$5&amp;"*")</f>
        <v>3</v>
      </c>
      <c r="P11" s="75">
        <f>COUNTIFS('Form Responses 1'!$S$2:$S$500,"*"&amp;$D$11&amp;"*",'Form Responses 1'!$C$2:$C$500, "*"&amp;'Bổ sung'!$E$1&amp;"*", 'Form Responses 1'!$T$2:$T$500,"*"&amp;P$5&amp;"*")</f>
        <v>0</v>
      </c>
      <c r="Q11" s="75">
        <f>COUNTIFS('Form Responses 1'!$S$2:$S$500,"*"&amp;$D$11&amp;"*",'Form Responses 1'!$C$2:$C$500, "*"&amp;'Bổ sung'!$E$1&amp;"*", 'Form Responses 1'!$T$2:$T$500,"*"&amp;Q$5&amp;"*")</f>
        <v>7</v>
      </c>
      <c r="R11" s="58"/>
      <c r="S11" s="58"/>
      <c r="T11" s="58"/>
    </row>
    <row r="12" spans="2:20" s="45" customFormat="1" ht="52" customHeight="1" x14ac:dyDescent="0.55000000000000004">
      <c r="B12" s="58"/>
      <c r="C12" s="95"/>
      <c r="D12" s="60" t="s">
        <v>188</v>
      </c>
      <c r="E12" s="75">
        <f>COUNTIFS('Form Responses 1'!$S$2:$S$500,"*"&amp;$D$12&amp;"*",'Form Responses 1'!$C$2:$C$500, "*"&amp;'Bổ sung'!$E$1&amp;"*", 'Form Responses 1'!$T$2:$T$500,"*"&amp;E$5&amp;"*")</f>
        <v>8</v>
      </c>
      <c r="F12" s="75">
        <f>COUNTIFS('Form Responses 1'!$S$2:$S$500,"*"&amp;$D$12&amp;"*",'Form Responses 1'!$C$2:$C$500, "*"&amp;'Bổ sung'!$E$1&amp;"*", 'Form Responses 1'!$T$2:$T$500,"*"&amp;F$5&amp;"*")</f>
        <v>8</v>
      </c>
      <c r="G12" s="75">
        <f>COUNTIFS('Form Responses 1'!$S$2:$S$500,"*"&amp;$D$12&amp;"*",'Form Responses 1'!$C$2:$C$500, "*"&amp;'Bổ sung'!$E$1&amp;"*", 'Form Responses 1'!$T$2:$T$500,"*"&amp;G$5&amp;"*")</f>
        <v>5</v>
      </c>
      <c r="H12" s="75">
        <f>COUNTIFS('Form Responses 1'!$S$2:$S$500,"*"&amp;$D$12&amp;"*",'Form Responses 1'!$C$2:$C$500, "*"&amp;'Bổ sung'!$E$1&amp;"*", 'Form Responses 1'!$T$2:$T$500,"*"&amp;H$5&amp;"*")</f>
        <v>5</v>
      </c>
      <c r="I12" s="75">
        <f>COUNTIFS('Form Responses 1'!$S$2:$S$500,"*"&amp;$D$12&amp;"*",'Form Responses 1'!$C$2:$C$500, "*"&amp;'Bổ sung'!$E$1&amp;"*", 'Form Responses 1'!$T$2:$T$500,"*"&amp;I$5&amp;"*")</f>
        <v>5</v>
      </c>
      <c r="J12" s="75">
        <f>COUNTIFS('Form Responses 1'!$S$2:$S$500,"*"&amp;$D$12&amp;"*",'Form Responses 1'!$C$2:$C$500, "*"&amp;'Bổ sung'!$E$1&amp;"*", 'Form Responses 1'!$T$2:$T$500,"*"&amp;J$5&amp;"*")</f>
        <v>3</v>
      </c>
      <c r="K12" s="75">
        <f>COUNTIFS('Form Responses 1'!$S$2:$S$500,"*"&amp;$D$12&amp;"*",'Form Responses 1'!$C$2:$C$500, "*"&amp;'Bổ sung'!$E$1&amp;"*", 'Form Responses 1'!$T$2:$T$500,"*"&amp;K$5&amp;"*")</f>
        <v>5</v>
      </c>
      <c r="L12" s="75">
        <f>COUNTIFS('Form Responses 1'!$S$2:$S$500,"*"&amp;$D$12&amp;"*",'Form Responses 1'!$C$2:$C$500, "*"&amp;'Bổ sung'!$E$1&amp;"*", 'Form Responses 1'!$T$2:$T$500,"*"&amp;L$5&amp;"*")</f>
        <v>2</v>
      </c>
      <c r="M12" s="75">
        <f>COUNTIFS('Form Responses 1'!$S$2:$S$500,"*"&amp;$D$12&amp;"*",'Form Responses 1'!$C$2:$C$500, "*"&amp;'Bổ sung'!$E$1&amp;"*", 'Form Responses 1'!$T$2:$T$500,"*"&amp;M$5&amp;"*")</f>
        <v>0</v>
      </c>
      <c r="N12" s="75">
        <f>COUNTIFS('Form Responses 1'!$S$2:$S$500,"*"&amp;$D$12&amp;"*",'Form Responses 1'!$C$2:$C$500, "*"&amp;'Bổ sung'!$E$1&amp;"*", 'Form Responses 1'!$T$2:$T$500,"*"&amp;N$5&amp;"*")</f>
        <v>2</v>
      </c>
      <c r="O12" s="75">
        <f>COUNTIFS('Form Responses 1'!$S$2:$S$500,"*"&amp;$D$12&amp;"*",'Form Responses 1'!$C$2:$C$500, "*"&amp;'Bổ sung'!$E$1&amp;"*", 'Form Responses 1'!$T$2:$T$500,"*"&amp;O$5&amp;"*")</f>
        <v>2</v>
      </c>
      <c r="P12" s="75">
        <f>COUNTIFS('Form Responses 1'!$S$2:$S$500,"*"&amp;$D$12&amp;"*",'Form Responses 1'!$C$2:$C$500, "*"&amp;'Bổ sung'!$E$1&amp;"*", 'Form Responses 1'!$T$2:$T$500,"*"&amp;P$5&amp;"*")</f>
        <v>0</v>
      </c>
      <c r="Q12" s="75">
        <f>COUNTIFS('Form Responses 1'!$S$2:$S$500,"*"&amp;$D$12&amp;"*",'Form Responses 1'!$C$2:$C$500, "*"&amp;'Bổ sung'!$E$1&amp;"*", 'Form Responses 1'!$T$2:$T$500,"*"&amp;Q$5&amp;"*")</f>
        <v>5</v>
      </c>
      <c r="R12" s="58"/>
      <c r="S12" s="58"/>
      <c r="T12" s="58"/>
    </row>
    <row r="13" spans="2:20" s="45" customFormat="1" ht="61.5" customHeight="1" x14ac:dyDescent="0.55000000000000004">
      <c r="B13" s="58"/>
      <c r="C13" s="76"/>
      <c r="D13" s="60" t="s">
        <v>158</v>
      </c>
      <c r="E13" s="75">
        <f>COUNTIFS('Form Responses 1'!$S$2:$S$500,"*"&amp;$D$13&amp;"*",'Form Responses 1'!$C$2:$C$500, "*"&amp;'Bổ sung'!$E$1&amp;"*", 'Form Responses 1'!$T$2:$T$500,"*"&amp;E$5&amp;"*")</f>
        <v>2</v>
      </c>
      <c r="F13" s="75">
        <f>COUNTIFS('Form Responses 1'!$S$2:$S$500,"*"&amp;$D$13&amp;"*",'Form Responses 1'!$C$2:$C$500, "*"&amp;'Bổ sung'!$E$1&amp;"*", 'Form Responses 1'!$T$2:$T$500,"*"&amp;F$5&amp;"*")</f>
        <v>2</v>
      </c>
      <c r="G13" s="75">
        <f>COUNTIFS('Form Responses 1'!$S$2:$S$500,"*"&amp;$D$13&amp;"*",'Form Responses 1'!$C$2:$C$500, "*"&amp;'Bổ sung'!$E$1&amp;"*", 'Form Responses 1'!$T$2:$T$500,"*"&amp;G$5&amp;"*")</f>
        <v>1</v>
      </c>
      <c r="H13" s="75">
        <f>COUNTIFS('Form Responses 1'!$S$2:$S$500,"*"&amp;$D$13&amp;"*",'Form Responses 1'!$C$2:$C$500, "*"&amp;'Bổ sung'!$E$1&amp;"*", 'Form Responses 1'!$T$2:$T$500,"*"&amp;H$5&amp;"*")</f>
        <v>1</v>
      </c>
      <c r="I13" s="75">
        <f>COUNTIFS('Form Responses 1'!$S$2:$S$500,"*"&amp;$D$13&amp;"*",'Form Responses 1'!$C$2:$C$500, "*"&amp;'Bổ sung'!$E$1&amp;"*", 'Form Responses 1'!$T$2:$T$500,"*"&amp;I$5&amp;"*")</f>
        <v>2</v>
      </c>
      <c r="J13" s="75">
        <f>COUNTIFS('Form Responses 1'!$S$2:$S$500,"*"&amp;$D$13&amp;"*",'Form Responses 1'!$C$2:$C$500, "*"&amp;'Bổ sung'!$E$1&amp;"*", 'Form Responses 1'!$T$2:$T$500,"*"&amp;J$5&amp;"*")</f>
        <v>2</v>
      </c>
      <c r="K13" s="75">
        <f>COUNTIFS('Form Responses 1'!$S$2:$S$500,"*"&amp;$D$13&amp;"*",'Form Responses 1'!$C$2:$C$500, "*"&amp;'Bổ sung'!$E$1&amp;"*", 'Form Responses 1'!$T$2:$T$500,"*"&amp;K$5&amp;"*")</f>
        <v>0</v>
      </c>
      <c r="L13" s="75">
        <f>COUNTIFS('Form Responses 1'!$S$2:$S$500,"*"&amp;$D$13&amp;"*",'Form Responses 1'!$C$2:$C$500, "*"&amp;'Bổ sung'!$E$1&amp;"*", 'Form Responses 1'!$T$2:$T$500,"*"&amp;L$5&amp;"*")</f>
        <v>0</v>
      </c>
      <c r="M13" s="75">
        <f>COUNTIFS('Form Responses 1'!$S$2:$S$500,"*"&amp;$D$13&amp;"*",'Form Responses 1'!$C$2:$C$500, "*"&amp;'Bổ sung'!$E$1&amp;"*", 'Form Responses 1'!$T$2:$T$500,"*"&amp;M$5&amp;"*")</f>
        <v>0</v>
      </c>
      <c r="N13" s="75">
        <f>COUNTIFS('Form Responses 1'!$S$2:$S$500,"*"&amp;$D$13&amp;"*",'Form Responses 1'!$C$2:$C$500, "*"&amp;'Bổ sung'!$E$1&amp;"*", 'Form Responses 1'!$T$2:$T$500,"*"&amp;N$5&amp;"*")</f>
        <v>0</v>
      </c>
      <c r="O13" s="75">
        <f>COUNTIFS('Form Responses 1'!$S$2:$S$500,"*"&amp;$D$13&amp;"*",'Form Responses 1'!$C$2:$C$500, "*"&amp;'Bổ sung'!$E$1&amp;"*", 'Form Responses 1'!$T$2:$T$500,"*"&amp;O$5&amp;"*")</f>
        <v>0</v>
      </c>
      <c r="P13" s="75">
        <f>COUNTIFS('Form Responses 1'!$S$2:$S$500,"*"&amp;$D$13&amp;"*",'Form Responses 1'!$C$2:$C$500, "*"&amp;'Bổ sung'!$E$1&amp;"*", 'Form Responses 1'!$T$2:$T$500,"*"&amp;P$5&amp;"*")</f>
        <v>0</v>
      </c>
      <c r="Q13" s="75">
        <f>COUNTIFS('Form Responses 1'!$S$2:$S$500,"*"&amp;$D$13&amp;"*",'Form Responses 1'!$C$2:$C$500, "*"&amp;'Bổ sung'!$E$1&amp;"*", 'Form Responses 1'!$T$2:$T$500,"*"&amp;Q$5&amp;"*")</f>
        <v>0</v>
      </c>
      <c r="R13" s="58"/>
      <c r="S13" s="58"/>
      <c r="T13" s="58"/>
    </row>
    <row r="14" spans="2:20" s="45" customFormat="1" ht="29.5" x14ac:dyDescent="0.55000000000000004"/>
  </sheetData>
  <mergeCells count="2">
    <mergeCell ref="E6:Q6"/>
    <mergeCell ref="C8:C12"/>
  </mergeCells>
  <conditionalFormatting sqref="E8:Q8">
    <cfRule type="colorScale" priority="9">
      <colorScale>
        <cfvo type="min"/>
        <cfvo type="max"/>
        <color rgb="FFFCFCFF"/>
        <color rgb="FF63BE7B"/>
      </colorScale>
    </cfRule>
  </conditionalFormatting>
  <conditionalFormatting sqref="E8:Q13">
    <cfRule type="colorScale" priority="1">
      <colorScale>
        <cfvo type="min"/>
        <cfvo type="percentile" val="50"/>
        <cfvo type="max"/>
        <color rgb="FFF8696B"/>
        <color rgb="FFFCFCFF"/>
        <color rgb="FF5A8AC6"/>
      </colorScale>
    </cfRule>
    <cfRule type="colorScale" priority="2">
      <colorScale>
        <cfvo type="min"/>
        <cfvo type="max"/>
        <color rgb="FFFCFCFF"/>
        <color rgb="FF63BE7B"/>
      </colorScale>
    </cfRule>
    <cfRule type="cellIs" dxfId="0" priority="3" operator="greaterThan">
      <formula>10</formula>
    </cfRule>
  </conditionalFormatting>
  <conditionalFormatting sqref="E9:Q9">
    <cfRule type="colorScale" priority="8">
      <colorScale>
        <cfvo type="min"/>
        <cfvo type="max"/>
        <color theme="5" tint="0.79998168889431442"/>
        <color theme="5"/>
      </colorScale>
    </cfRule>
  </conditionalFormatting>
  <conditionalFormatting sqref="E10:Q10">
    <cfRule type="colorScale" priority="7">
      <colorScale>
        <cfvo type="min"/>
        <cfvo type="max"/>
        <color theme="6" tint="0.79998168889431442"/>
        <color theme="6"/>
      </colorScale>
    </cfRule>
  </conditionalFormatting>
  <conditionalFormatting sqref="E11:Q11">
    <cfRule type="colorScale" priority="6">
      <colorScale>
        <cfvo type="min"/>
        <cfvo type="max"/>
        <color theme="4" tint="0.79998168889431442"/>
        <color theme="4"/>
      </colorScale>
    </cfRule>
  </conditionalFormatting>
  <conditionalFormatting sqref="E12:Q12">
    <cfRule type="colorScale" priority="5">
      <colorScale>
        <cfvo type="min"/>
        <cfvo type="max"/>
        <color theme="8" tint="0.79998168889431442"/>
        <color theme="8"/>
      </colorScale>
    </cfRule>
  </conditionalFormatting>
  <conditionalFormatting sqref="E13:Q13">
    <cfRule type="colorScale" priority="4">
      <colorScale>
        <cfvo type="min"/>
        <cfvo type="max"/>
        <color theme="9" tint="0.79998168889431442"/>
        <color theme="9"/>
      </colorScale>
    </cfRule>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62D492-80B7-45D7-8F0F-CC1FA49897A6}">
  <dimension ref="A3:P11"/>
  <sheetViews>
    <sheetView topLeftCell="C1" zoomScale="40" zoomScaleNormal="40" workbookViewId="0">
      <selection activeCell="F23" sqref="F23"/>
    </sheetView>
  </sheetViews>
  <sheetFormatPr defaultRowHeight="12.5" x14ac:dyDescent="0.25"/>
  <cols>
    <col min="2" max="2" width="21.08984375" customWidth="1"/>
    <col min="3" max="3" width="33.7265625" customWidth="1"/>
    <col min="4" max="16" width="29.81640625" customWidth="1"/>
  </cols>
  <sheetData>
    <row r="3" spans="1:16" s="45" customFormat="1" ht="29.5" x14ac:dyDescent="0.55000000000000004">
      <c r="A3" s="62" t="s">
        <v>479</v>
      </c>
      <c r="B3" s="63"/>
      <c r="C3" s="63"/>
      <c r="D3" s="63"/>
      <c r="E3" s="63"/>
      <c r="F3" s="63"/>
      <c r="G3" s="63"/>
      <c r="H3" s="63"/>
      <c r="I3" s="63"/>
      <c r="J3" s="63"/>
      <c r="K3" s="63"/>
      <c r="L3" s="63"/>
      <c r="M3" s="63"/>
      <c r="N3" s="63"/>
      <c r="O3" s="63"/>
      <c r="P3" s="63"/>
    </row>
    <row r="4" spans="1:16" s="45" customFormat="1" ht="29.5" x14ac:dyDescent="0.55000000000000004">
      <c r="A4" s="63"/>
      <c r="B4" s="63"/>
      <c r="C4" s="63"/>
      <c r="D4" s="63"/>
      <c r="E4" s="63"/>
      <c r="F4" s="63"/>
      <c r="G4" s="63"/>
      <c r="H4" s="63"/>
      <c r="I4" s="63"/>
      <c r="J4" s="63"/>
      <c r="K4" s="63"/>
      <c r="L4" s="63"/>
      <c r="M4" s="63"/>
      <c r="N4" s="63"/>
      <c r="O4" s="63"/>
      <c r="P4" s="63"/>
    </row>
    <row r="5" spans="1:16" s="45" customFormat="1" ht="103.25" customHeight="1" x14ac:dyDescent="0.55000000000000004">
      <c r="A5" s="63"/>
      <c r="B5" s="63"/>
      <c r="C5" s="63"/>
      <c r="D5" s="64" t="s">
        <v>159</v>
      </c>
      <c r="E5" s="64" t="s">
        <v>160</v>
      </c>
      <c r="F5" s="64" t="s">
        <v>162</v>
      </c>
      <c r="G5" s="64" t="s">
        <v>168</v>
      </c>
      <c r="H5" s="64" t="s">
        <v>169</v>
      </c>
      <c r="I5" s="64" t="s">
        <v>170</v>
      </c>
      <c r="J5" s="64" t="s">
        <v>165</v>
      </c>
      <c r="K5" s="64" t="s">
        <v>161</v>
      </c>
      <c r="L5" s="64" t="s">
        <v>163</v>
      </c>
      <c r="M5" s="64" t="s">
        <v>164</v>
      </c>
      <c r="N5" s="64" t="s">
        <v>166</v>
      </c>
      <c r="O5" s="64" t="s">
        <v>167</v>
      </c>
      <c r="P5" s="64" t="s">
        <v>171</v>
      </c>
    </row>
    <row r="6" spans="1:16" s="45" customFormat="1" ht="103.25" customHeight="1" x14ac:dyDescent="0.55000000000000004">
      <c r="A6" s="63"/>
      <c r="B6" s="63"/>
      <c r="C6" s="63"/>
      <c r="D6" s="64"/>
      <c r="E6" s="64"/>
      <c r="F6" s="64"/>
      <c r="G6" s="64"/>
      <c r="H6" s="64"/>
      <c r="I6" s="64"/>
      <c r="J6" s="64"/>
      <c r="K6" s="64"/>
      <c r="L6" s="64"/>
      <c r="M6" s="64"/>
      <c r="N6" s="64"/>
      <c r="O6" s="64"/>
      <c r="P6" s="64"/>
    </row>
    <row r="7" spans="1:16" s="45" customFormat="1" ht="48.65" customHeight="1" x14ac:dyDescent="0.55000000000000004">
      <c r="A7" s="63"/>
      <c r="B7" s="69"/>
      <c r="C7" s="69"/>
      <c r="D7" s="97" t="s">
        <v>483</v>
      </c>
      <c r="E7" s="98"/>
      <c r="F7" s="98"/>
      <c r="G7" s="98"/>
      <c r="H7" s="98"/>
      <c r="I7" s="98"/>
      <c r="J7" s="98"/>
      <c r="K7" s="98"/>
      <c r="L7" s="98"/>
      <c r="M7" s="98"/>
      <c r="N7" s="98"/>
      <c r="O7" s="99"/>
      <c r="P7" s="78"/>
    </row>
    <row r="8" spans="1:16" s="45" customFormat="1" ht="61" customHeight="1" x14ac:dyDescent="0.55000000000000004">
      <c r="A8" s="63"/>
      <c r="B8" s="69"/>
      <c r="C8" s="69"/>
      <c r="D8" s="70" t="s">
        <v>159</v>
      </c>
      <c r="E8" s="70" t="s">
        <v>160</v>
      </c>
      <c r="F8" s="70" t="s">
        <v>162</v>
      </c>
      <c r="G8" s="70" t="s">
        <v>168</v>
      </c>
      <c r="H8" s="70" t="s">
        <v>169</v>
      </c>
      <c r="I8" s="70" t="s">
        <v>170</v>
      </c>
      <c r="J8" s="70" t="s">
        <v>165</v>
      </c>
      <c r="K8" s="70" t="s">
        <v>161</v>
      </c>
      <c r="L8" s="70" t="s">
        <v>163</v>
      </c>
      <c r="M8" s="70" t="s">
        <v>164</v>
      </c>
      <c r="N8" s="70" t="s">
        <v>166</v>
      </c>
      <c r="O8" s="70" t="s">
        <v>167</v>
      </c>
      <c r="P8" s="70" t="s">
        <v>481</v>
      </c>
    </row>
    <row r="9" spans="1:16" s="45" customFormat="1" ht="85.5" customHeight="1" x14ac:dyDescent="0.55000000000000004">
      <c r="A9" s="63"/>
      <c r="B9" s="96" t="s">
        <v>498</v>
      </c>
      <c r="C9" s="72" t="s">
        <v>120</v>
      </c>
      <c r="D9" s="73">
        <f>COUNTIFS('Form Responses 1'!$I$2:$I$500,"*"&amp;$C$9&amp;"*",'Form Responses 1'!$C$2:$C$500, "*"&amp;'Bổ sung'!$E$1&amp;"*", 'Form Responses 1'!$T$2:$T$500,"*"&amp;D$5&amp;"*")</f>
        <v>18</v>
      </c>
      <c r="E9" s="71">
        <f>COUNTIFS('Form Responses 1'!$I$2:$I$500,"*"&amp;$C$9&amp;"*",'Form Responses 1'!$C$2:$C$500, "*"&amp;'Bổ sung'!$E$1&amp;"*", 'Form Responses 1'!$T$2:$T$500,"*"&amp;E$5&amp;"*")</f>
        <v>25</v>
      </c>
      <c r="F9" s="71">
        <f>COUNTIFS('Form Responses 1'!$I$2:$I$500,"*"&amp;$C$9&amp;"*",'Form Responses 1'!$C$2:$C$500, "*"&amp;'Bổ sung'!$E$1&amp;"*", 'Form Responses 1'!$T$2:$T$500,"*"&amp;F$5&amp;"*")</f>
        <v>13</v>
      </c>
      <c r="G9" s="71">
        <f>COUNTIFS('Form Responses 1'!$I$2:$I$500,"*"&amp;$C$9&amp;"*",'Form Responses 1'!$C$2:$C$500, "*"&amp;'Bổ sung'!$E$1&amp;"*", 'Form Responses 1'!$T$2:$T$500,"*"&amp;G$5&amp;"*")</f>
        <v>12</v>
      </c>
      <c r="H9" s="71">
        <f>COUNTIFS('Form Responses 1'!$I$2:$I$500,"*"&amp;$C$9&amp;"*",'Form Responses 1'!$C$2:$C$500, "*"&amp;'Bổ sung'!$E$1&amp;"*", 'Form Responses 1'!$T$2:$T$500,"*"&amp;H$5&amp;"*")</f>
        <v>9</v>
      </c>
      <c r="I9" s="71">
        <f>COUNTIFS('Form Responses 1'!$I$2:$I$500,"*"&amp;$C$9&amp;"*",'Form Responses 1'!$C$2:$C$500, "*"&amp;'Bổ sung'!$E$1&amp;"*", 'Form Responses 1'!$T$2:$T$500,"*"&amp;I$5&amp;"*")</f>
        <v>9</v>
      </c>
      <c r="J9" s="71">
        <f>COUNTIFS('Form Responses 1'!$I$2:$I$500,"*"&amp;$C$9&amp;"*",'Form Responses 1'!$C$2:$C$500, "*"&amp;'Bổ sung'!$E$1&amp;"*", 'Form Responses 1'!$T$2:$T$500,"*"&amp;J$5&amp;"*")</f>
        <v>9</v>
      </c>
      <c r="K9" s="71">
        <f>COUNTIFS('Form Responses 1'!$I$2:$I$500,"*"&amp;$C$9&amp;"*",'Form Responses 1'!$C$2:$C$500, "*"&amp;'Bổ sung'!$E$1&amp;"*", 'Form Responses 1'!$T$2:$T$500,"*"&amp;K$5&amp;"*")</f>
        <v>7</v>
      </c>
      <c r="L9" s="71">
        <f>COUNTIFS('Form Responses 1'!$I$2:$I$500,"*"&amp;$C$9&amp;"*",'Form Responses 1'!$C$2:$C$500, "*"&amp;'Bổ sung'!$E$1&amp;"*", 'Form Responses 1'!$T$2:$T$500,"*"&amp;L$5&amp;"*")</f>
        <v>2</v>
      </c>
      <c r="M9" s="71">
        <f>COUNTIFS('Form Responses 1'!$I$2:$I$500,"*"&amp;$C$9&amp;"*",'Form Responses 1'!$C$2:$C$500, "*"&amp;'Bổ sung'!$E$1&amp;"*", 'Form Responses 1'!$T$2:$T$500,"*"&amp;M$5&amp;"*")</f>
        <v>4</v>
      </c>
      <c r="N9" s="71">
        <f>COUNTIFS('Form Responses 1'!$I$2:$I$500,"*"&amp;$C$9&amp;"*",'Form Responses 1'!$C$2:$C$500, "*"&amp;'Bổ sung'!$E$1&amp;"*", 'Form Responses 1'!$T$2:$T$500,"*"&amp;N$5&amp;"*")</f>
        <v>3</v>
      </c>
      <c r="O9" s="71">
        <f>COUNTIFS('Form Responses 1'!$I$2:$I$500,"*"&amp;$C$9&amp;"*",'Form Responses 1'!$C$2:$C$500, "*"&amp;'Bổ sung'!$E$1&amp;"*", 'Form Responses 1'!$T$2:$T$500,"*"&amp;O$5&amp;"*")</f>
        <v>1</v>
      </c>
      <c r="P9" s="71">
        <f>COUNTIFS('Form Responses 1'!$I$2:$I$500,"*"&amp;$C$9&amp;"*",'Form Responses 1'!$C$2:$C$500, "*"&amp;'Bổ sung'!$E$1&amp;"*", 'Form Responses 1'!$T$2:$T$500,"*"&amp;P$5&amp;"*")</f>
        <v>8</v>
      </c>
    </row>
    <row r="10" spans="1:16" s="45" customFormat="1" ht="100" customHeight="1" x14ac:dyDescent="0.55000000000000004">
      <c r="A10" s="63"/>
      <c r="B10" s="96"/>
      <c r="C10" s="72" t="s">
        <v>111</v>
      </c>
      <c r="D10" s="73">
        <f>COUNTIFS('Form Responses 1'!$I$2:$I$500,"*"&amp;$C$10&amp;"*",'Form Responses 1'!$C$2:$C$500, "*"&amp;'Bổ sung'!$E$1&amp;"*", 'Form Responses 1'!$T$2:$T$500,"*"&amp;D$5&amp;"*")</f>
        <v>16</v>
      </c>
      <c r="E10" s="71">
        <f>COUNTIFS('Form Responses 1'!$I$2:$I$500,"*"&amp;$C$10&amp;"*",'Form Responses 1'!$C$2:$C$500, "*"&amp;'Bổ sung'!$E$1&amp;"*", 'Form Responses 1'!$T$2:$T$500,"*"&amp;E$5&amp;"*")</f>
        <v>24</v>
      </c>
      <c r="F10" s="71">
        <f>COUNTIFS('Form Responses 1'!$I$2:$I$500,"*"&amp;$C$10&amp;"*",'Form Responses 1'!$C$2:$C$500, "*"&amp;'Bổ sung'!$E$1&amp;"*", 'Form Responses 1'!$T$2:$T$500,"*"&amp;F$5&amp;"*")</f>
        <v>11</v>
      </c>
      <c r="G10" s="71">
        <f>COUNTIFS('Form Responses 1'!$I$2:$I$500,"*"&amp;$C$10&amp;"*",'Form Responses 1'!$C$2:$C$500, "*"&amp;'Bổ sung'!$E$1&amp;"*", 'Form Responses 1'!$T$2:$T$500,"*"&amp;G$5&amp;"*")</f>
        <v>12</v>
      </c>
      <c r="H10" s="71">
        <f>COUNTIFS('Form Responses 1'!$I$2:$I$500,"*"&amp;$C$10&amp;"*",'Form Responses 1'!$C$2:$C$500, "*"&amp;'Bổ sung'!$E$1&amp;"*", 'Form Responses 1'!$T$2:$T$500,"*"&amp;H$5&amp;"*")</f>
        <v>8</v>
      </c>
      <c r="I10" s="71">
        <f>COUNTIFS('Form Responses 1'!$I$2:$I$500,"*"&amp;$C$10&amp;"*",'Form Responses 1'!$C$2:$C$500, "*"&amp;'Bổ sung'!$E$1&amp;"*", 'Form Responses 1'!$T$2:$T$500,"*"&amp;I$5&amp;"*")</f>
        <v>8</v>
      </c>
      <c r="J10" s="71">
        <f>COUNTIFS('Form Responses 1'!$I$2:$I$500,"*"&amp;$C$10&amp;"*",'Form Responses 1'!$C$2:$C$500, "*"&amp;'Bổ sung'!$E$1&amp;"*", 'Form Responses 1'!$T$2:$T$500,"*"&amp;J$5&amp;"*")</f>
        <v>7</v>
      </c>
      <c r="K10" s="71">
        <f>COUNTIFS('Form Responses 1'!$I$2:$I$500,"*"&amp;$C$10&amp;"*",'Form Responses 1'!$C$2:$C$500, "*"&amp;'Bổ sung'!$E$1&amp;"*", 'Form Responses 1'!$T$2:$T$500,"*"&amp;K$5&amp;"*")</f>
        <v>7</v>
      </c>
      <c r="L10" s="71">
        <f>COUNTIFS('Form Responses 1'!$I$2:$I$500,"*"&amp;$C$10&amp;"*",'Form Responses 1'!$C$2:$C$500, "*"&amp;'Bổ sung'!$E$1&amp;"*", 'Form Responses 1'!$T$2:$T$500,"*"&amp;L$5&amp;"*")</f>
        <v>1</v>
      </c>
      <c r="M10" s="71">
        <f>COUNTIFS('Form Responses 1'!$I$2:$I$500,"*"&amp;$C$10&amp;"*",'Form Responses 1'!$C$2:$C$500, "*"&amp;'Bổ sung'!$E$1&amp;"*", 'Form Responses 1'!$T$2:$T$500,"*"&amp;M$5&amp;"*")</f>
        <v>3</v>
      </c>
      <c r="N10" s="71">
        <f>COUNTIFS('Form Responses 1'!$I$2:$I$500,"*"&amp;$C$10&amp;"*",'Form Responses 1'!$C$2:$C$500, "*"&amp;'Bổ sung'!$E$1&amp;"*", 'Form Responses 1'!$T$2:$T$500,"*"&amp;N$5&amp;"*")</f>
        <v>3</v>
      </c>
      <c r="O10" s="71">
        <f>COUNTIFS('Form Responses 1'!$I$2:$I$500,"*"&amp;$C$10&amp;"*",'Form Responses 1'!$C$2:$C$500, "*"&amp;'Bổ sung'!$E$1&amp;"*", 'Form Responses 1'!$T$2:$T$500,"*"&amp;O$5&amp;"*")</f>
        <v>0</v>
      </c>
      <c r="P10" s="71">
        <f>COUNTIFS('Form Responses 1'!$I$2:$I$500,"*"&amp;$C$10&amp;"*",'Form Responses 1'!$C$2:$C$500, "*"&amp;'Bổ sung'!$E$1&amp;"*", 'Form Responses 1'!$T$2:$T$500,"*"&amp;P$5&amp;"*")</f>
        <v>7</v>
      </c>
    </row>
    <row r="11" spans="1:16" s="45" customFormat="1" ht="100" customHeight="1" x14ac:dyDescent="0.55000000000000004">
      <c r="A11" s="63"/>
      <c r="B11" s="96"/>
      <c r="C11" s="72" t="s">
        <v>114</v>
      </c>
      <c r="D11" s="73">
        <f>COUNTIFS('Form Responses 1'!$I$2:$I$500,"*"&amp;$C$11&amp;"*",'Form Responses 1'!$C$2:$C$500, "*"&amp;'Bổ sung'!$E$1&amp;"*", 'Form Responses 1'!$T$2:$T$500,"*"&amp;D$5&amp;"*")</f>
        <v>14</v>
      </c>
      <c r="E11" s="71">
        <f>COUNTIFS('Form Responses 1'!$I$2:$I$500,"*"&amp;$C$11&amp;"*",'Form Responses 1'!$C$2:$C$500, "*"&amp;'Bổ sung'!$E$1&amp;"*", 'Form Responses 1'!$T$2:$T$500,"*"&amp;E$5&amp;"*")</f>
        <v>19</v>
      </c>
      <c r="F11" s="71">
        <f>COUNTIFS('Form Responses 1'!$I$2:$I$500,"*"&amp;$C$11&amp;"*",'Form Responses 1'!$C$2:$C$500, "*"&amp;'Bổ sung'!$E$1&amp;"*", 'Form Responses 1'!$T$2:$T$500,"*"&amp;F$5&amp;"*")</f>
        <v>11</v>
      </c>
      <c r="G11" s="71">
        <f>COUNTIFS('Form Responses 1'!$I$2:$I$500,"*"&amp;$C$11&amp;"*",'Form Responses 1'!$C$2:$C$500, "*"&amp;'Bổ sung'!$E$1&amp;"*", 'Form Responses 1'!$T$2:$T$500,"*"&amp;G$5&amp;"*")</f>
        <v>11</v>
      </c>
      <c r="H11" s="71">
        <f>COUNTIFS('Form Responses 1'!$I$2:$I$500,"*"&amp;$C$11&amp;"*",'Form Responses 1'!$C$2:$C$500, "*"&amp;'Bổ sung'!$E$1&amp;"*", 'Form Responses 1'!$T$2:$T$500,"*"&amp;H$5&amp;"*")</f>
        <v>7</v>
      </c>
      <c r="I11" s="71">
        <f>COUNTIFS('Form Responses 1'!$I$2:$I$500,"*"&amp;$C$11&amp;"*",'Form Responses 1'!$C$2:$C$500, "*"&amp;'Bổ sung'!$E$1&amp;"*", 'Form Responses 1'!$T$2:$T$500,"*"&amp;I$5&amp;"*")</f>
        <v>7</v>
      </c>
      <c r="J11" s="71">
        <f>COUNTIFS('Form Responses 1'!$I$2:$I$500,"*"&amp;$C$11&amp;"*",'Form Responses 1'!$C$2:$C$500, "*"&amp;'Bổ sung'!$E$1&amp;"*", 'Form Responses 1'!$T$2:$T$500,"*"&amp;J$5&amp;"*")</f>
        <v>7</v>
      </c>
      <c r="K11" s="71">
        <f>COUNTIFS('Form Responses 1'!$I$2:$I$500,"*"&amp;$C$11&amp;"*",'Form Responses 1'!$C$2:$C$500, "*"&amp;'Bổ sung'!$E$1&amp;"*", 'Form Responses 1'!$T$2:$T$500,"*"&amp;K$5&amp;"*")</f>
        <v>7</v>
      </c>
      <c r="L11" s="71">
        <f>COUNTIFS('Form Responses 1'!$I$2:$I$500,"*"&amp;$C$11&amp;"*",'Form Responses 1'!$C$2:$C$500, "*"&amp;'Bổ sung'!$E$1&amp;"*", 'Form Responses 1'!$T$2:$T$500,"*"&amp;L$5&amp;"*")</f>
        <v>2</v>
      </c>
      <c r="M11" s="71">
        <f>COUNTIFS('Form Responses 1'!$I$2:$I$500,"*"&amp;$C$11&amp;"*",'Form Responses 1'!$C$2:$C$500, "*"&amp;'Bổ sung'!$E$1&amp;"*", 'Form Responses 1'!$T$2:$T$500,"*"&amp;M$5&amp;"*")</f>
        <v>3</v>
      </c>
      <c r="N11" s="71">
        <f>COUNTIFS('Form Responses 1'!$I$2:$I$500,"*"&amp;$C$11&amp;"*",'Form Responses 1'!$C$2:$C$500, "*"&amp;'Bổ sung'!$E$1&amp;"*", 'Form Responses 1'!$T$2:$T$500,"*"&amp;N$5&amp;"*")</f>
        <v>3</v>
      </c>
      <c r="O11" s="71">
        <f>COUNTIFS('Form Responses 1'!$I$2:$I$500,"*"&amp;$C$11&amp;"*",'Form Responses 1'!$C$2:$C$500, "*"&amp;'Bổ sung'!$E$1&amp;"*", 'Form Responses 1'!$T$2:$T$500,"*"&amp;O$5&amp;"*")</f>
        <v>1</v>
      </c>
      <c r="P11" s="71">
        <f>COUNTIFS('Form Responses 1'!$I$2:$I$500,"*"&amp;$C$11&amp;"*",'Form Responses 1'!$C$2:$C$500, "*"&amp;'Bổ sung'!$E$1&amp;"*", 'Form Responses 1'!$T$2:$T$500,"*"&amp;P$5&amp;"*")</f>
        <v>6</v>
      </c>
    </row>
  </sheetData>
  <mergeCells count="2">
    <mergeCell ref="B9:B11"/>
    <mergeCell ref="D7:O7"/>
  </mergeCells>
  <conditionalFormatting sqref="D9:P9">
    <cfRule type="colorScale" priority="41">
      <colorScale>
        <cfvo type="min"/>
        <cfvo type="max"/>
        <color rgb="FFFCFCFF"/>
        <color rgb="FF63BE7B"/>
      </colorScale>
    </cfRule>
  </conditionalFormatting>
  <conditionalFormatting sqref="D10:P10">
    <cfRule type="colorScale" priority="43">
      <colorScale>
        <cfvo type="min"/>
        <cfvo type="max"/>
        <color theme="8" tint="0.79998168889431442"/>
        <color theme="8"/>
      </colorScale>
    </cfRule>
  </conditionalFormatting>
  <conditionalFormatting sqref="D11:P11">
    <cfRule type="colorScale" priority="45">
      <colorScale>
        <cfvo type="min"/>
        <cfvo type="max"/>
        <color theme="4" tint="0.79998168889431442"/>
        <color theme="4"/>
      </colorScale>
    </cfRule>
  </conditionalFormatting>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0D7BB6-0427-4DAC-9FB8-A995C083B5C6}">
  <dimension ref="B4:P13"/>
  <sheetViews>
    <sheetView tabSelected="1" topLeftCell="A2" zoomScale="40" zoomScaleNormal="40" workbookViewId="0">
      <selection activeCell="K22" sqref="K22"/>
    </sheetView>
  </sheetViews>
  <sheetFormatPr defaultRowHeight="12.5" x14ac:dyDescent="0.25"/>
  <cols>
    <col min="2" max="2" width="12.36328125" customWidth="1"/>
    <col min="3" max="16" width="27.1796875" customWidth="1"/>
  </cols>
  <sheetData>
    <row r="4" spans="2:16" s="58" customFormat="1" ht="30" x14ac:dyDescent="0.6">
      <c r="B4" s="57" t="s">
        <v>480</v>
      </c>
    </row>
    <row r="5" spans="2:16" s="58" customFormat="1" ht="31.25" customHeight="1" x14ac:dyDescent="0.35">
      <c r="D5" s="59" t="s">
        <v>159</v>
      </c>
      <c r="E5" s="59" t="s">
        <v>160</v>
      </c>
      <c r="F5" s="59" t="s">
        <v>168</v>
      </c>
      <c r="G5" s="59" t="s">
        <v>162</v>
      </c>
      <c r="H5" s="59" t="s">
        <v>170</v>
      </c>
      <c r="I5" s="59" t="s">
        <v>165</v>
      </c>
      <c r="J5" s="59" t="s">
        <v>169</v>
      </c>
      <c r="K5" s="59" t="s">
        <v>161</v>
      </c>
      <c r="L5" s="59" t="s">
        <v>164</v>
      </c>
      <c r="M5" s="59" t="s">
        <v>166</v>
      </c>
      <c r="N5" s="59" t="s">
        <v>163</v>
      </c>
      <c r="O5" s="59" t="s">
        <v>167</v>
      </c>
      <c r="P5" s="59" t="s">
        <v>171</v>
      </c>
    </row>
    <row r="6" spans="2:16" s="58" customFormat="1" ht="31.25" customHeight="1" x14ac:dyDescent="0.35">
      <c r="D6" s="59"/>
      <c r="E6" s="59"/>
      <c r="F6" s="59"/>
      <c r="G6" s="59"/>
      <c r="H6" s="59"/>
      <c r="I6" s="59"/>
      <c r="J6" s="59"/>
      <c r="K6" s="59"/>
      <c r="L6" s="59"/>
      <c r="M6" s="59"/>
      <c r="N6" s="59"/>
      <c r="O6" s="59"/>
      <c r="P6" s="59"/>
    </row>
    <row r="7" spans="2:16" s="58" customFormat="1" ht="40.5" customHeight="1" x14ac:dyDescent="0.35">
      <c r="B7" s="69"/>
      <c r="C7" s="69"/>
      <c r="D7" s="97" t="s">
        <v>483</v>
      </c>
      <c r="E7" s="98"/>
      <c r="F7" s="98"/>
      <c r="G7" s="98"/>
      <c r="H7" s="98"/>
      <c r="I7" s="98"/>
      <c r="J7" s="98"/>
      <c r="K7" s="98"/>
      <c r="L7" s="98"/>
      <c r="M7" s="98"/>
      <c r="N7" s="98"/>
      <c r="O7" s="98"/>
      <c r="P7" s="99"/>
    </row>
    <row r="8" spans="2:16" s="58" customFormat="1" ht="53" customHeight="1" x14ac:dyDescent="0.35">
      <c r="B8" s="69"/>
      <c r="C8" s="69"/>
      <c r="D8" s="70" t="s">
        <v>159</v>
      </c>
      <c r="E8" s="70" t="s">
        <v>160</v>
      </c>
      <c r="F8" s="70" t="s">
        <v>168</v>
      </c>
      <c r="G8" s="70" t="s">
        <v>162</v>
      </c>
      <c r="H8" s="70" t="s">
        <v>170</v>
      </c>
      <c r="I8" s="70" t="s">
        <v>165</v>
      </c>
      <c r="J8" s="70" t="s">
        <v>169</v>
      </c>
      <c r="K8" s="70" t="s">
        <v>161</v>
      </c>
      <c r="L8" s="70" t="s">
        <v>164</v>
      </c>
      <c r="M8" s="70" t="s">
        <v>166</v>
      </c>
      <c r="N8" s="70" t="s">
        <v>163</v>
      </c>
      <c r="O8" s="70" t="s">
        <v>167</v>
      </c>
      <c r="P8" s="70" t="s">
        <v>481</v>
      </c>
    </row>
    <row r="9" spans="2:16" s="58" customFormat="1" ht="50" customHeight="1" x14ac:dyDescent="0.35">
      <c r="B9" s="100" t="s">
        <v>199</v>
      </c>
      <c r="C9" s="70" t="s">
        <v>46</v>
      </c>
      <c r="D9" s="71">
        <f>COUNTIFS('Form Responses 1'!$K$2:$K$500,"*"&amp;$C$9&amp;"*",'Form Responses 1'!$C$2:$C$500, "*"&amp;'Bổ sung'!$E$1&amp;"*", 'Form Responses 1'!$T$2:$T$500,"*"&amp;D$5&amp;"*")</f>
        <v>13</v>
      </c>
      <c r="E9" s="71">
        <f>COUNTIFS('Form Responses 1'!$K$2:$K$500,"*"&amp;$C$9&amp;"*",'Form Responses 1'!$C$2:$C$500, "*"&amp;'Bổ sung'!$E$1&amp;"*", 'Form Responses 1'!$T$2:$T$500,"*"&amp;E$5&amp;"*")</f>
        <v>19</v>
      </c>
      <c r="F9" s="71">
        <f>COUNTIFS('Form Responses 1'!$K$2:$K$500,"*"&amp;$C$9&amp;"*",'Form Responses 1'!$C$2:$C$500, "*"&amp;'Bổ sung'!$E$1&amp;"*", 'Form Responses 1'!$T$2:$T$500,"*"&amp;F$5&amp;"*")</f>
        <v>11</v>
      </c>
      <c r="G9" s="71">
        <f>COUNTIFS('Form Responses 1'!$K$2:$K$500,"*"&amp;$C$9&amp;"*",'Form Responses 1'!$C$2:$C$500, "*"&amp;'Bổ sung'!$E$1&amp;"*", 'Form Responses 1'!$T$2:$T$500,"*"&amp;G$5&amp;"*")</f>
        <v>9</v>
      </c>
      <c r="H9" s="71">
        <f>COUNTIFS('Form Responses 1'!$K$2:$K$500,"*"&amp;$C$9&amp;"*",'Form Responses 1'!$C$2:$C$500, "*"&amp;'Bổ sung'!$E$1&amp;"*", 'Form Responses 1'!$T$2:$T$500,"*"&amp;H$5&amp;"*")</f>
        <v>8</v>
      </c>
      <c r="I9" s="71">
        <f>COUNTIFS('Form Responses 1'!$K$2:$K$500,"*"&amp;$C$9&amp;"*",'Form Responses 1'!$C$2:$C$500, "*"&amp;'Bổ sung'!$E$1&amp;"*", 'Form Responses 1'!$T$2:$T$500,"*"&amp;I$5&amp;"*")</f>
        <v>8</v>
      </c>
      <c r="J9" s="71">
        <f>COUNTIFS('Form Responses 1'!$K$2:$K$500,"*"&amp;$C$9&amp;"*",'Form Responses 1'!$C$2:$C$500, "*"&amp;'Bổ sung'!$E$1&amp;"*", 'Form Responses 1'!$T$2:$T$500,"*"&amp;J$5&amp;"*")</f>
        <v>7</v>
      </c>
      <c r="K9" s="71">
        <f>COUNTIFS('Form Responses 1'!$K$2:$K$500,"*"&amp;$C$9&amp;"*",'Form Responses 1'!$C$2:$C$500, "*"&amp;'Bổ sung'!$E$1&amp;"*", 'Form Responses 1'!$T$2:$T$500,"*"&amp;K$5&amp;"*")</f>
        <v>5</v>
      </c>
      <c r="L9" s="71">
        <f>COUNTIFS('Form Responses 1'!$K$2:$K$500,"*"&amp;$C$9&amp;"*",'Form Responses 1'!$C$2:$C$500, "*"&amp;'Bổ sung'!$E$1&amp;"*", 'Form Responses 1'!$T$2:$T$500,"*"&amp;L$5&amp;"*")</f>
        <v>3</v>
      </c>
      <c r="M9" s="71">
        <f>COUNTIFS('Form Responses 1'!$K$2:$K$500,"*"&amp;$C$9&amp;"*",'Form Responses 1'!$C$2:$C$500, "*"&amp;'Bổ sung'!$E$1&amp;"*", 'Form Responses 1'!$T$2:$T$500,"*"&amp;M$5&amp;"*")</f>
        <v>3</v>
      </c>
      <c r="N9" s="71">
        <f>COUNTIFS('Form Responses 1'!$K$2:$K$500,"*"&amp;$C$9&amp;"*",'Form Responses 1'!$C$2:$C$500, "*"&amp;'Bổ sung'!$E$1&amp;"*", 'Form Responses 1'!$T$2:$T$500,"*"&amp;N$5&amp;"*")</f>
        <v>2</v>
      </c>
      <c r="O9" s="71">
        <f>COUNTIFS('Form Responses 1'!$K$2:$K$500,"*"&amp;$C$9&amp;"*",'Form Responses 1'!$C$2:$C$500, "*"&amp;'Bổ sung'!$E$1&amp;"*", 'Form Responses 1'!$T$2:$T$500,"*"&amp;O$5&amp;"*")</f>
        <v>1</v>
      </c>
      <c r="P9" s="71">
        <f>COUNTIFS('Form Responses 1'!$K$2:$K$500,"*"&amp;$C$9&amp;"*",'Form Responses 1'!$C$2:$C$500, "*"&amp;'Bổ sung'!$E$1&amp;"*", 'Form Responses 1'!$T$2:$T$500,"*"&amp;P$5&amp;"*")</f>
        <v>8</v>
      </c>
    </row>
    <row r="10" spans="2:16" s="58" customFormat="1" ht="50" x14ac:dyDescent="0.35">
      <c r="B10" s="101"/>
      <c r="C10" s="70" t="s">
        <v>452</v>
      </c>
      <c r="D10" s="71">
        <f>COUNTIFS('Form Responses 1'!$K$2:$K$500,"*"&amp;$C$10&amp;"*",'Form Responses 1'!$C$2:$C$500, "*"&amp;'Bổ sung'!$E$1&amp;"*", 'Form Responses 1'!$T$2:$T$500,"*"&amp;D$5&amp;"*")</f>
        <v>14</v>
      </c>
      <c r="E10" s="71">
        <f>COUNTIFS('Form Responses 1'!$K$2:$K$500,"*"&amp;$C$10&amp;"*",'Form Responses 1'!$C$2:$C$500, "*"&amp;'Bổ sung'!$E$1&amp;"*", 'Form Responses 1'!$T$2:$T$500,"*"&amp;E$5&amp;"*")</f>
        <v>22</v>
      </c>
      <c r="F10" s="71">
        <f>COUNTIFS('Form Responses 1'!$K$2:$K$500,"*"&amp;$C$10&amp;"*",'Form Responses 1'!$C$2:$C$500, "*"&amp;'Bổ sung'!$E$1&amp;"*", 'Form Responses 1'!$T$2:$T$500,"*"&amp;F$5&amp;"*")</f>
        <v>7</v>
      </c>
      <c r="G10" s="71">
        <f>COUNTIFS('Form Responses 1'!$K$2:$K$500,"*"&amp;$C$10&amp;"*",'Form Responses 1'!$C$2:$C$500, "*"&amp;'Bổ sung'!$E$1&amp;"*", 'Form Responses 1'!$T$2:$T$500,"*"&amp;G$5&amp;"*")</f>
        <v>11</v>
      </c>
      <c r="H10" s="71">
        <f>COUNTIFS('Form Responses 1'!$K$2:$K$500,"*"&amp;$C$10&amp;"*",'Form Responses 1'!$C$2:$C$500, "*"&amp;'Bổ sung'!$E$1&amp;"*", 'Form Responses 1'!$T$2:$T$500,"*"&amp;H$5&amp;"*")</f>
        <v>8</v>
      </c>
      <c r="I10" s="71">
        <f>COUNTIFS('Form Responses 1'!$K$2:$K$500,"*"&amp;$C$10&amp;"*",'Form Responses 1'!$C$2:$C$500, "*"&amp;'Bổ sung'!$E$1&amp;"*", 'Form Responses 1'!$T$2:$T$500,"*"&amp;I$5&amp;"*")</f>
        <v>8</v>
      </c>
      <c r="J10" s="71">
        <f>COUNTIFS('Form Responses 1'!$K$2:$K$500,"*"&amp;$C$10&amp;"*",'Form Responses 1'!$C$2:$C$500, "*"&amp;'Bổ sung'!$E$1&amp;"*", 'Form Responses 1'!$T$2:$T$500,"*"&amp;J$5&amp;"*")</f>
        <v>7</v>
      </c>
      <c r="K10" s="71">
        <f>COUNTIFS('Form Responses 1'!$K$2:$K$500,"*"&amp;$C$10&amp;"*",'Form Responses 1'!$C$2:$C$500, "*"&amp;'Bổ sung'!$E$1&amp;"*", 'Form Responses 1'!$T$2:$T$500,"*"&amp;K$5&amp;"*")</f>
        <v>5</v>
      </c>
      <c r="L10" s="71">
        <f>COUNTIFS('Form Responses 1'!$K$2:$K$500,"*"&amp;$C$10&amp;"*",'Form Responses 1'!$C$2:$C$500, "*"&amp;'Bổ sung'!$E$1&amp;"*", 'Form Responses 1'!$T$2:$T$500,"*"&amp;L$5&amp;"*")</f>
        <v>3</v>
      </c>
      <c r="M10" s="71">
        <f>COUNTIFS('Form Responses 1'!$K$2:$K$500,"*"&amp;$C$10&amp;"*",'Form Responses 1'!$C$2:$C$500, "*"&amp;'Bổ sung'!$E$1&amp;"*", 'Form Responses 1'!$T$2:$T$500,"*"&amp;M$5&amp;"*")</f>
        <v>2</v>
      </c>
      <c r="N10" s="71">
        <f>COUNTIFS('Form Responses 1'!$K$2:$K$500,"*"&amp;$C$10&amp;"*",'Form Responses 1'!$C$2:$C$500, "*"&amp;'Bổ sung'!$E$1&amp;"*", 'Form Responses 1'!$T$2:$T$500,"*"&amp;N$5&amp;"*")</f>
        <v>1</v>
      </c>
      <c r="O10" s="71">
        <f>COUNTIFS('Form Responses 1'!$K$2:$K$500,"*"&amp;$C$10&amp;"*",'Form Responses 1'!$C$2:$C$500, "*"&amp;'Bổ sung'!$E$1&amp;"*", 'Form Responses 1'!$T$2:$T$500,"*"&amp;O$5&amp;"*")</f>
        <v>1</v>
      </c>
      <c r="P10" s="71">
        <f>COUNTIFS('Form Responses 1'!$K$2:$K$500,"*"&amp;$C$10&amp;"*",'Form Responses 1'!$C$2:$C$500, "*"&amp;'Bổ sung'!$E$1&amp;"*", 'Form Responses 1'!$T$2:$T$500,"*"&amp;P$5&amp;"*")</f>
        <v>7</v>
      </c>
    </row>
    <row r="11" spans="2:16" s="58" customFormat="1" ht="75" x14ac:dyDescent="0.35">
      <c r="B11" s="101"/>
      <c r="C11" s="70" t="s">
        <v>127</v>
      </c>
      <c r="D11" s="71">
        <f>COUNTIFS('Form Responses 1'!$K$2:$K$500,"*"&amp;$C$11&amp;"*",'Form Responses 1'!$C$2:$C$500, "*"&amp;'Bổ sung'!$E$1&amp;"*", 'Form Responses 1'!$T$2:$T$500,"*"&amp;D$5&amp;"*")</f>
        <v>8</v>
      </c>
      <c r="E11" s="71">
        <f>COUNTIFS('Form Responses 1'!$K$2:$K$500,"*"&amp;$C$11&amp;"*",'Form Responses 1'!$C$2:$C$500, "*"&amp;'Bổ sung'!$E$1&amp;"*", 'Form Responses 1'!$T$2:$T$500,"*"&amp;E$5&amp;"*")</f>
        <v>10</v>
      </c>
      <c r="F11" s="71">
        <f>COUNTIFS('Form Responses 1'!$K$2:$K$500,"*"&amp;$C$11&amp;"*",'Form Responses 1'!$C$2:$C$500, "*"&amp;'Bổ sung'!$E$1&amp;"*", 'Form Responses 1'!$T$2:$T$500,"*"&amp;F$5&amp;"*")</f>
        <v>5</v>
      </c>
      <c r="G11" s="71">
        <f>COUNTIFS('Form Responses 1'!$K$2:$K$500,"*"&amp;$C$11&amp;"*",'Form Responses 1'!$C$2:$C$500, "*"&amp;'Bổ sung'!$E$1&amp;"*", 'Form Responses 1'!$T$2:$T$500,"*"&amp;G$5&amp;"*")</f>
        <v>4</v>
      </c>
      <c r="H11" s="71">
        <f>COUNTIFS('Form Responses 1'!$K$2:$K$500,"*"&amp;$C$11&amp;"*",'Form Responses 1'!$C$2:$C$500, "*"&amp;'Bổ sung'!$E$1&amp;"*", 'Form Responses 1'!$T$2:$T$500,"*"&amp;H$5&amp;"*")</f>
        <v>4</v>
      </c>
      <c r="I11" s="71">
        <f>COUNTIFS('Form Responses 1'!$K$2:$K$500,"*"&amp;$C$11&amp;"*",'Form Responses 1'!$C$2:$C$500, "*"&amp;'Bổ sung'!$E$1&amp;"*", 'Form Responses 1'!$T$2:$T$500,"*"&amp;I$5&amp;"*")</f>
        <v>1</v>
      </c>
      <c r="J11" s="71">
        <f>COUNTIFS('Form Responses 1'!$K$2:$K$500,"*"&amp;$C$11&amp;"*",'Form Responses 1'!$C$2:$C$500, "*"&amp;'Bổ sung'!$E$1&amp;"*", 'Form Responses 1'!$T$2:$T$500,"*"&amp;J$5&amp;"*")</f>
        <v>5</v>
      </c>
      <c r="K11" s="71">
        <f>COUNTIFS('Form Responses 1'!$K$2:$K$500,"*"&amp;$C$11&amp;"*",'Form Responses 1'!$C$2:$C$500, "*"&amp;'Bổ sung'!$E$1&amp;"*", 'Form Responses 1'!$T$2:$T$500,"*"&amp;K$5&amp;"*")</f>
        <v>4</v>
      </c>
      <c r="L11" s="71">
        <f>COUNTIFS('Form Responses 1'!$K$2:$K$500,"*"&amp;$C$11&amp;"*",'Form Responses 1'!$C$2:$C$500, "*"&amp;'Bổ sung'!$E$1&amp;"*", 'Form Responses 1'!$T$2:$T$500,"*"&amp;L$5&amp;"*")</f>
        <v>1</v>
      </c>
      <c r="M11" s="71">
        <f>COUNTIFS('Form Responses 1'!$K$2:$K$500,"*"&amp;$C$11&amp;"*",'Form Responses 1'!$C$2:$C$500, "*"&amp;'Bổ sung'!$E$1&amp;"*", 'Form Responses 1'!$T$2:$T$500,"*"&amp;M$5&amp;"*")</f>
        <v>3</v>
      </c>
      <c r="N11" s="71">
        <f>COUNTIFS('Form Responses 1'!$K$2:$K$500,"*"&amp;$C$11&amp;"*",'Form Responses 1'!$C$2:$C$500, "*"&amp;'Bổ sung'!$E$1&amp;"*", 'Form Responses 1'!$T$2:$T$500,"*"&amp;N$5&amp;"*")</f>
        <v>0</v>
      </c>
      <c r="O11" s="71">
        <f>COUNTIFS('Form Responses 1'!$K$2:$K$500,"*"&amp;$C$11&amp;"*",'Form Responses 1'!$C$2:$C$500, "*"&amp;'Bổ sung'!$E$1&amp;"*", 'Form Responses 1'!$T$2:$T$500,"*"&amp;O$5&amp;"*")</f>
        <v>0</v>
      </c>
      <c r="P11" s="71">
        <f>COUNTIFS('Form Responses 1'!$K$2:$K$500,"*"&amp;$C$11&amp;"*",'Form Responses 1'!$C$2:$C$500, "*"&amp;'Bổ sung'!$E$1&amp;"*", 'Form Responses 1'!$T$2:$T$500,"*"&amp;P$5&amp;"*")</f>
        <v>3</v>
      </c>
    </row>
    <row r="12" spans="2:16" s="58" customFormat="1" ht="75" x14ac:dyDescent="0.35">
      <c r="B12" s="102"/>
      <c r="C12" s="70" t="s">
        <v>126</v>
      </c>
      <c r="D12" s="71">
        <f>COUNTIFS('Form Responses 1'!$K$2:$K$500,"*"&amp;$C$12&amp;"*",'Form Responses 1'!$C$2:$C$500, "*"&amp;'Bổ sung'!$E$1&amp;"*", 'Form Responses 1'!$T$2:$T$500,"*"&amp;D$5&amp;"*")</f>
        <v>0</v>
      </c>
      <c r="E12" s="71">
        <f>COUNTIFS('Form Responses 1'!$K$2:$K$500,"*"&amp;$C$12&amp;"*",'Form Responses 1'!$C$2:$C$500, "*"&amp;'Bổ sung'!$E$1&amp;"*", 'Form Responses 1'!$T$2:$T$500,"*"&amp;E$5&amp;"*")</f>
        <v>2</v>
      </c>
      <c r="F12" s="71">
        <f>COUNTIFS('Form Responses 1'!$K$2:$K$500,"*"&amp;$C$12&amp;"*",'Form Responses 1'!$C$2:$C$500, "*"&amp;'Bổ sung'!$E$1&amp;"*", 'Form Responses 1'!$T$2:$T$500,"*"&amp;F$5&amp;"*")</f>
        <v>2</v>
      </c>
      <c r="G12" s="71">
        <f>COUNTIFS('Form Responses 1'!$K$2:$K$500,"*"&amp;$C$12&amp;"*",'Form Responses 1'!$C$2:$C$500, "*"&amp;'Bổ sung'!$E$1&amp;"*", 'Form Responses 1'!$T$2:$T$500,"*"&amp;G$5&amp;"*")</f>
        <v>3</v>
      </c>
      <c r="H12" s="71">
        <f>COUNTIFS('Form Responses 1'!$K$2:$K$500,"*"&amp;$C$12&amp;"*",'Form Responses 1'!$C$2:$C$500, "*"&amp;'Bổ sung'!$E$1&amp;"*", 'Form Responses 1'!$T$2:$T$500,"*"&amp;H$5&amp;"*")</f>
        <v>2</v>
      </c>
      <c r="I12" s="71">
        <f>COUNTIFS('Form Responses 1'!$K$2:$K$500,"*"&amp;$C$12&amp;"*",'Form Responses 1'!$C$2:$C$500, "*"&amp;'Bổ sung'!$E$1&amp;"*", 'Form Responses 1'!$T$2:$T$500,"*"&amp;I$5&amp;"*")</f>
        <v>1</v>
      </c>
      <c r="J12" s="71">
        <f>COUNTIFS('Form Responses 1'!$K$2:$K$500,"*"&amp;$C$12&amp;"*",'Form Responses 1'!$C$2:$C$500, "*"&amp;'Bổ sung'!$E$1&amp;"*", 'Form Responses 1'!$T$2:$T$500,"*"&amp;J$5&amp;"*")</f>
        <v>3</v>
      </c>
      <c r="K12" s="71">
        <f>COUNTIFS('Form Responses 1'!$K$2:$K$500,"*"&amp;$C$12&amp;"*",'Form Responses 1'!$C$2:$C$500, "*"&amp;'Bổ sung'!$E$1&amp;"*", 'Form Responses 1'!$T$2:$T$500,"*"&amp;K$5&amp;"*")</f>
        <v>1</v>
      </c>
      <c r="L12" s="71">
        <f>COUNTIFS('Form Responses 1'!$K$2:$K$500,"*"&amp;$C$12&amp;"*",'Form Responses 1'!$C$2:$C$500, "*"&amp;'Bổ sung'!$E$1&amp;"*", 'Form Responses 1'!$T$2:$T$500,"*"&amp;L$5&amp;"*")</f>
        <v>1</v>
      </c>
      <c r="M12" s="71">
        <f>COUNTIFS('Form Responses 1'!$K$2:$K$500,"*"&amp;$C$12&amp;"*",'Form Responses 1'!$C$2:$C$500, "*"&amp;'Bổ sung'!$E$1&amp;"*", 'Form Responses 1'!$T$2:$T$500,"*"&amp;M$5&amp;"*")</f>
        <v>1</v>
      </c>
      <c r="N12" s="71">
        <f>COUNTIFS('Form Responses 1'!$K$2:$K$500,"*"&amp;$C$12&amp;"*",'Form Responses 1'!$C$2:$C$500, "*"&amp;'Bổ sung'!$E$1&amp;"*", 'Form Responses 1'!$T$2:$T$500,"*"&amp;N$5&amp;"*")</f>
        <v>0</v>
      </c>
      <c r="O12" s="71">
        <f>COUNTIFS('Form Responses 1'!$K$2:$K$500,"*"&amp;$C$12&amp;"*",'Form Responses 1'!$C$2:$C$500, "*"&amp;'Bổ sung'!$E$1&amp;"*", 'Form Responses 1'!$T$2:$T$500,"*"&amp;O$5&amp;"*")</f>
        <v>0</v>
      </c>
      <c r="P12" s="71">
        <f>COUNTIFS('Form Responses 1'!$K$2:$K$500,"*"&amp;$C$12&amp;"*",'Form Responses 1'!$C$2:$C$500, "*"&amp;'Bổ sung'!$E$1&amp;"*", 'Form Responses 1'!$T$2:$T$500,"*"&amp;P$5&amp;"*")</f>
        <v>1</v>
      </c>
    </row>
    <row r="13" spans="2:16" s="58" customFormat="1" ht="63" customHeight="1" x14ac:dyDescent="0.35"/>
  </sheetData>
  <mergeCells count="2">
    <mergeCell ref="D7:P7"/>
    <mergeCell ref="B9:B12"/>
  </mergeCells>
  <conditionalFormatting sqref="D9:P9">
    <cfRule type="colorScale" priority="4">
      <colorScale>
        <cfvo type="min"/>
        <cfvo type="max"/>
        <color rgb="FFFCFCFF"/>
        <color rgb="FF63BE7B"/>
      </colorScale>
    </cfRule>
  </conditionalFormatting>
  <conditionalFormatting sqref="D10:P10">
    <cfRule type="colorScale" priority="3">
      <colorScale>
        <cfvo type="min"/>
        <cfvo type="max"/>
        <color theme="6" tint="0.79998168889431442"/>
        <color theme="6"/>
      </colorScale>
    </cfRule>
  </conditionalFormatting>
  <conditionalFormatting sqref="D11:P11">
    <cfRule type="colorScale" priority="1">
      <colorScale>
        <cfvo type="min"/>
        <cfvo type="max"/>
        <color theme="4" tint="0.79998168889431442"/>
        <color theme="4"/>
      </colorScale>
    </cfRule>
  </conditionalFormatting>
  <conditionalFormatting sqref="D12:P12">
    <cfRule type="colorScale" priority="2">
      <colorScale>
        <cfvo type="min"/>
        <cfvo type="max"/>
        <color theme="4" tint="0.79998168889431442"/>
        <color theme="5"/>
      </colorScale>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0B67A5-FBA4-40E3-BC09-1E7E2B8411EA}">
  <sheetPr codeName="Sheet4"/>
  <dimension ref="A1:P67"/>
  <sheetViews>
    <sheetView zoomScale="60" zoomScaleNormal="60" workbookViewId="0">
      <selection activeCell="K23" sqref="K23"/>
    </sheetView>
  </sheetViews>
  <sheetFormatPr defaultRowHeight="12.5" x14ac:dyDescent="0.25"/>
  <cols>
    <col min="1" max="1" width="20.1796875" customWidth="1"/>
    <col min="2" max="14" width="14.90625" customWidth="1"/>
  </cols>
  <sheetData>
    <row r="1" spans="1:16" x14ac:dyDescent="0.25">
      <c r="A1" t="s">
        <v>305</v>
      </c>
    </row>
    <row r="2" spans="1:16" ht="56" x14ac:dyDescent="0.25">
      <c r="B2" s="10" t="s">
        <v>33</v>
      </c>
      <c r="C2" s="10" t="s">
        <v>300</v>
      </c>
      <c r="D2" s="10" t="s">
        <v>61</v>
      </c>
      <c r="E2" s="7" t="s">
        <v>96</v>
      </c>
      <c r="F2" s="10" t="s">
        <v>307</v>
      </c>
      <c r="G2" s="7" t="s">
        <v>71</v>
      </c>
      <c r="H2" s="7" t="s">
        <v>308</v>
      </c>
      <c r="I2" s="10" t="s">
        <v>309</v>
      </c>
      <c r="J2" s="7" t="s">
        <v>310</v>
      </c>
      <c r="K2" s="7" t="s">
        <v>311</v>
      </c>
      <c r="L2" s="7" t="s">
        <v>230</v>
      </c>
      <c r="M2" s="10" t="s">
        <v>225</v>
      </c>
      <c r="N2" s="7" t="s">
        <v>312</v>
      </c>
      <c r="O2" s="8" t="s">
        <v>306</v>
      </c>
    </row>
    <row r="3" spans="1:16" x14ac:dyDescent="0.25">
      <c r="A3" s="3" t="s">
        <v>106</v>
      </c>
      <c r="B3">
        <f>COUNTIFS('Form Responses 1'!$D:$D,'Mức độ đồng bộ'!$A3,'Form Responses 1'!$P:$P,'Mức độ đồng bộ'!B$2)</f>
        <v>1</v>
      </c>
      <c r="C3">
        <f>COUNTIFS('Form Responses 1'!$D:$D,'Mức độ đồng bộ'!$A3,'Form Responses 1'!$P:$P,'Mức độ đồng bộ'!C$2)</f>
        <v>0</v>
      </c>
      <c r="D3">
        <f>COUNTIFS('Form Responses 1'!$D:$D,'Mức độ đồng bộ'!$A3,'Form Responses 1'!$P:$P,'Mức độ đồng bộ'!D$2)</f>
        <v>0</v>
      </c>
      <c r="E3">
        <f>COUNTIFS('Form Responses 1'!$D:$D,'Mức độ đồng bộ'!$A3,'Form Responses 1'!$P:$P,'Mức độ đồng bộ'!E$2)</f>
        <v>0</v>
      </c>
      <c r="F3">
        <f>COUNTIFS('Form Responses 1'!$D:$D,'Mức độ đồng bộ'!$A3,'Form Responses 1'!$P:$P,'Mức độ đồng bộ'!F$2)</f>
        <v>0</v>
      </c>
      <c r="G3">
        <f>COUNTIFS('Form Responses 1'!$D:$D,'Mức độ đồng bộ'!$A3,'Form Responses 1'!$P:$P,'Mức độ đồng bộ'!G$2)</f>
        <v>0</v>
      </c>
      <c r="H3">
        <f>COUNTIFS('Form Responses 1'!$D:$D,'Mức độ đồng bộ'!$A3,'Form Responses 1'!$P:$P,'Mức độ đồng bộ'!H$2)</f>
        <v>0</v>
      </c>
      <c r="I3">
        <f>COUNTIFS('Form Responses 1'!$D:$D,'Mức độ đồng bộ'!$A3,'Form Responses 1'!$P:$P,'Mức độ đồng bộ'!I$2)</f>
        <v>0</v>
      </c>
      <c r="J3">
        <f>COUNTIFS('Form Responses 1'!$D:$D,'Mức độ đồng bộ'!$A3,'Form Responses 1'!$P:$P,'Mức độ đồng bộ'!J$2)</f>
        <v>0</v>
      </c>
      <c r="K3">
        <f>COUNTIFS('Form Responses 1'!$D:$D,'Mức độ đồng bộ'!$A3,'Form Responses 1'!$P:$P,'Mức độ đồng bộ'!K$2)</f>
        <v>0</v>
      </c>
      <c r="L3">
        <f>COUNTIFS('Form Responses 1'!$D:$D,'Mức độ đồng bộ'!$A3,'Form Responses 1'!$P:$P,'Mức độ đồng bộ'!L$2)</f>
        <v>0</v>
      </c>
      <c r="M3">
        <f>COUNTIFS('Form Responses 1'!$D:$D,'Mức độ đồng bộ'!$A3,'Form Responses 1'!$P:$P,'Mức độ đồng bộ'!M$2)</f>
        <v>1</v>
      </c>
      <c r="N3">
        <f>COUNTIFS('Form Responses 1'!$D:$D,'Mức độ đồng bộ'!$A3,'Form Responses 1'!$P:$P,'Mức độ đồng bộ'!N$2)</f>
        <v>0</v>
      </c>
      <c r="O3" cm="1">
        <f t="array" ref="O3">SUMPRODUCT(('Form Responses 1'!$D:$D='Mức độ đồng bộ'!$A3)*(ISNA(MATCH('Form Responses 1'!$P:$P, $B$2:$N$2, 0))))</f>
        <v>0</v>
      </c>
    </row>
    <row r="4" spans="1:16" x14ac:dyDescent="0.25">
      <c r="A4" s="3" t="s">
        <v>22</v>
      </c>
      <c r="B4">
        <f>COUNTIFS('Form Responses 1'!$D:$D,'Mức độ đồng bộ'!$A4,'Form Responses 1'!$P:$P,'Mức độ đồng bộ'!B$2)</f>
        <v>7</v>
      </c>
      <c r="C4">
        <f>COUNTIFS('Form Responses 1'!$D:$D,'Mức độ đồng bộ'!$A4,'Form Responses 1'!$P:$P,'Mức độ đồng bộ'!C$2)</f>
        <v>3</v>
      </c>
      <c r="D4">
        <f>COUNTIFS('Form Responses 1'!$D:$D,'Mức độ đồng bộ'!$A4,'Form Responses 1'!$P:$P,'Mức độ đồng bộ'!D$2)</f>
        <v>7</v>
      </c>
      <c r="E4">
        <f>COUNTIFS('Form Responses 1'!$D:$D,'Mức độ đồng bộ'!$A4,'Form Responses 1'!$P:$P,'Mức độ đồng bộ'!E$2)</f>
        <v>1</v>
      </c>
      <c r="F4">
        <f>COUNTIFS('Form Responses 1'!$D:$D,'Mức độ đồng bộ'!$A4,'Form Responses 1'!$P:$P,'Mức độ đồng bộ'!F$2)</f>
        <v>7</v>
      </c>
      <c r="G4">
        <f>COUNTIFS('Form Responses 1'!$D:$D,'Mức độ đồng bộ'!$A4,'Form Responses 1'!$P:$P,'Mức độ đồng bộ'!G$2)</f>
        <v>2</v>
      </c>
      <c r="H4">
        <f>COUNTIFS('Form Responses 1'!$D:$D,'Mức độ đồng bộ'!$A4,'Form Responses 1'!$P:$P,'Mức độ đồng bộ'!H$2)</f>
        <v>2</v>
      </c>
      <c r="I4">
        <f>COUNTIFS('Form Responses 1'!$D:$D,'Mức độ đồng bộ'!$A4,'Form Responses 1'!$P:$P,'Mức độ đồng bộ'!I$2)</f>
        <v>3</v>
      </c>
      <c r="J4">
        <f>COUNTIFS('Form Responses 1'!$D:$D,'Mức độ đồng bộ'!$A4,'Form Responses 1'!$P:$P,'Mức độ đồng bộ'!J$2)</f>
        <v>0</v>
      </c>
      <c r="K4">
        <f>COUNTIFS('Form Responses 1'!$D:$D,'Mức độ đồng bộ'!$A4,'Form Responses 1'!$P:$P,'Mức độ đồng bộ'!K$2)</f>
        <v>0</v>
      </c>
      <c r="L4">
        <f>COUNTIFS('Form Responses 1'!$D:$D,'Mức độ đồng bộ'!$A4,'Form Responses 1'!$P:$P,'Mức độ đồng bộ'!L$2)</f>
        <v>2</v>
      </c>
      <c r="M4">
        <f>COUNTIFS('Form Responses 1'!$D:$D,'Mức độ đồng bộ'!$A4,'Form Responses 1'!$P:$P,'Mức độ đồng bộ'!M$2)</f>
        <v>11</v>
      </c>
      <c r="N4">
        <f>COUNTIFS('Form Responses 1'!$D:$D,'Mức độ đồng bộ'!$A4,'Form Responses 1'!$P:$P,'Mức độ đồng bộ'!N$2)</f>
        <v>0</v>
      </c>
      <c r="O4" cm="1">
        <f t="array" ref="O4">SUMPRODUCT(('Form Responses 1'!$D:$D='Mức độ đồng bộ'!$A4)*(ISNA(MATCH('Form Responses 1'!$P:$P, $B$2:$N$2, 0))))</f>
        <v>4</v>
      </c>
    </row>
    <row r="5" spans="1:16" x14ac:dyDescent="0.25">
      <c r="A5" s="3" t="s">
        <v>64</v>
      </c>
      <c r="B5">
        <f>COUNTIFS('Form Responses 1'!$D:$D,'Mức độ đồng bộ'!$A5,'Form Responses 1'!$P:$P,'Mức độ đồng bộ'!B$2)</f>
        <v>4</v>
      </c>
      <c r="C5">
        <f>COUNTIFS('Form Responses 1'!$D:$D,'Mức độ đồng bộ'!$A5,'Form Responses 1'!$P:$P,'Mức độ đồng bộ'!C$2)</f>
        <v>0</v>
      </c>
      <c r="D5">
        <f>COUNTIFS('Form Responses 1'!$D:$D,'Mức độ đồng bộ'!$A5,'Form Responses 1'!$P:$P,'Mức độ đồng bộ'!D$2)</f>
        <v>2</v>
      </c>
      <c r="E5">
        <f>COUNTIFS('Form Responses 1'!$D:$D,'Mức độ đồng bộ'!$A5,'Form Responses 1'!$P:$P,'Mức độ đồng bộ'!E$2)</f>
        <v>0</v>
      </c>
      <c r="F5">
        <f>COUNTIFS('Form Responses 1'!$D:$D,'Mức độ đồng bộ'!$A5,'Form Responses 1'!$P:$P,'Mức độ đồng bộ'!F$2)</f>
        <v>0</v>
      </c>
      <c r="G5">
        <f>COUNTIFS('Form Responses 1'!$D:$D,'Mức độ đồng bộ'!$A5,'Form Responses 1'!$P:$P,'Mức độ đồng bộ'!G$2)</f>
        <v>2</v>
      </c>
      <c r="H5">
        <f>COUNTIFS('Form Responses 1'!$D:$D,'Mức độ đồng bộ'!$A5,'Form Responses 1'!$P:$P,'Mức độ đồng bộ'!H$2)</f>
        <v>1</v>
      </c>
      <c r="I5">
        <f>COUNTIFS('Form Responses 1'!$D:$D,'Mức độ đồng bộ'!$A5,'Form Responses 1'!$P:$P,'Mức độ đồng bộ'!I$2)</f>
        <v>0</v>
      </c>
      <c r="J5">
        <f>COUNTIFS('Form Responses 1'!$D:$D,'Mức độ đồng bộ'!$A5,'Form Responses 1'!$P:$P,'Mức độ đồng bộ'!J$2)</f>
        <v>0</v>
      </c>
      <c r="K5">
        <f>COUNTIFS('Form Responses 1'!$D:$D,'Mức độ đồng bộ'!$A5,'Form Responses 1'!$P:$P,'Mức độ đồng bộ'!K$2)</f>
        <v>1</v>
      </c>
      <c r="L5">
        <f>COUNTIFS('Form Responses 1'!$D:$D,'Mức độ đồng bộ'!$A5,'Form Responses 1'!$P:$P,'Mức độ đồng bộ'!L$2)</f>
        <v>1</v>
      </c>
      <c r="M5">
        <f>COUNTIFS('Form Responses 1'!$D:$D,'Mức độ đồng bộ'!$A5,'Form Responses 1'!$P:$P,'Mức độ đồng bộ'!M$2)</f>
        <v>3</v>
      </c>
      <c r="N5">
        <f>COUNTIFS('Form Responses 1'!$D:$D,'Mức độ đồng bộ'!$A5,'Form Responses 1'!$P:$P,'Mức độ đồng bộ'!N$2)</f>
        <v>0</v>
      </c>
      <c r="O5" cm="1">
        <f t="array" ref="O5">SUMPRODUCT(('Form Responses 1'!$D:$D='Mức độ đồng bộ'!$A5)*(ISNA(MATCH('Form Responses 1'!$P:$P, $B$2:$N$2, 0))))</f>
        <v>8</v>
      </c>
    </row>
    <row r="6" spans="1:16" x14ac:dyDescent="0.25">
      <c r="A6" s="3" t="s">
        <v>40</v>
      </c>
      <c r="B6">
        <f>COUNTIFS('Form Responses 1'!$D:$D,'Mức độ đồng bộ'!$A6,'Form Responses 1'!$P:$P,'Mức độ đồng bộ'!B$2)</f>
        <v>2</v>
      </c>
      <c r="C6">
        <f>COUNTIFS('Form Responses 1'!$D:$D,'Mức độ đồng bộ'!$A6,'Form Responses 1'!$P:$P,'Mức độ đồng bộ'!C$2)</f>
        <v>0</v>
      </c>
      <c r="D6">
        <f>COUNTIFS('Form Responses 1'!$D:$D,'Mức độ đồng bộ'!$A6,'Form Responses 1'!$P:$P,'Mức độ đồng bộ'!D$2)</f>
        <v>0</v>
      </c>
      <c r="E6">
        <f>COUNTIFS('Form Responses 1'!$D:$D,'Mức độ đồng bộ'!$A6,'Form Responses 1'!$P:$P,'Mức độ đồng bộ'!E$2)</f>
        <v>0</v>
      </c>
      <c r="F6">
        <f>COUNTIFS('Form Responses 1'!$D:$D,'Mức độ đồng bộ'!$A6,'Form Responses 1'!$P:$P,'Mức độ đồng bộ'!F$2)</f>
        <v>0</v>
      </c>
      <c r="G6">
        <f>COUNTIFS('Form Responses 1'!$D:$D,'Mức độ đồng bộ'!$A6,'Form Responses 1'!$P:$P,'Mức độ đồng bộ'!G$2)</f>
        <v>0</v>
      </c>
      <c r="H6">
        <f>COUNTIFS('Form Responses 1'!$D:$D,'Mức độ đồng bộ'!$A6,'Form Responses 1'!$P:$P,'Mức độ đồng bộ'!H$2)</f>
        <v>0</v>
      </c>
      <c r="I6">
        <f>COUNTIFS('Form Responses 1'!$D:$D,'Mức độ đồng bộ'!$A6,'Form Responses 1'!$P:$P,'Mức độ đồng bộ'!I$2)</f>
        <v>0</v>
      </c>
      <c r="J6">
        <f>COUNTIFS('Form Responses 1'!$D:$D,'Mức độ đồng bộ'!$A6,'Form Responses 1'!$P:$P,'Mức độ đồng bộ'!J$2)</f>
        <v>0</v>
      </c>
      <c r="K6">
        <f>COUNTIFS('Form Responses 1'!$D:$D,'Mức độ đồng bộ'!$A6,'Form Responses 1'!$P:$P,'Mức độ đồng bộ'!K$2)</f>
        <v>1</v>
      </c>
      <c r="L6">
        <f>COUNTIFS('Form Responses 1'!$D:$D,'Mức độ đồng bộ'!$A6,'Form Responses 1'!$P:$P,'Mức độ đồng bộ'!L$2)</f>
        <v>0</v>
      </c>
      <c r="M6">
        <f>COUNTIFS('Form Responses 1'!$D:$D,'Mức độ đồng bộ'!$A6,'Form Responses 1'!$P:$P,'Mức độ đồng bộ'!M$2)</f>
        <v>0</v>
      </c>
      <c r="N6">
        <f>COUNTIFS('Form Responses 1'!$D:$D,'Mức độ đồng bộ'!$A6,'Form Responses 1'!$P:$P,'Mức độ đồng bộ'!N$2)</f>
        <v>0</v>
      </c>
      <c r="O6" cm="1">
        <f t="array" ref="O6">SUMPRODUCT(('Form Responses 1'!$D:$D='Mức độ đồng bộ'!$A6)*(ISNA(MATCH('Form Responses 1'!$P:$P, $B$2:$N$2, 0))))</f>
        <v>2</v>
      </c>
    </row>
    <row r="7" spans="1:16" ht="13" x14ac:dyDescent="0.3">
      <c r="A7" s="3"/>
      <c r="B7" s="9">
        <f>SUM(B3:B6)</f>
        <v>14</v>
      </c>
      <c r="C7" s="9">
        <f t="shared" ref="C7:O7" si="0">SUM(C3:C6)</f>
        <v>3</v>
      </c>
      <c r="D7" s="9">
        <f t="shared" si="0"/>
        <v>9</v>
      </c>
      <c r="E7" s="9">
        <f t="shared" si="0"/>
        <v>1</v>
      </c>
      <c r="F7" s="9">
        <f t="shared" si="0"/>
        <v>7</v>
      </c>
      <c r="G7" s="9">
        <f t="shared" si="0"/>
        <v>4</v>
      </c>
      <c r="H7" s="9">
        <f t="shared" si="0"/>
        <v>3</v>
      </c>
      <c r="I7" s="9">
        <f t="shared" si="0"/>
        <v>3</v>
      </c>
      <c r="J7" s="9">
        <f t="shared" si="0"/>
        <v>0</v>
      </c>
      <c r="K7" s="9">
        <f t="shared" si="0"/>
        <v>2</v>
      </c>
      <c r="L7" s="9">
        <f t="shared" si="0"/>
        <v>3</v>
      </c>
      <c r="M7" s="9">
        <f t="shared" si="0"/>
        <v>15</v>
      </c>
      <c r="N7" s="9">
        <f t="shared" si="0"/>
        <v>0</v>
      </c>
      <c r="O7" s="9">
        <f t="shared" si="0"/>
        <v>14</v>
      </c>
      <c r="P7" s="9">
        <f>SUM(B7:O7)</f>
        <v>78</v>
      </c>
    </row>
    <row r="8" spans="1:16" x14ac:dyDescent="0.25">
      <c r="A8" s="3"/>
    </row>
    <row r="9" spans="1:16" x14ac:dyDescent="0.25">
      <c r="A9" s="3" t="s">
        <v>305</v>
      </c>
    </row>
    <row r="10" spans="1:16" x14ac:dyDescent="0.25">
      <c r="A10" s="3"/>
      <c r="B10" t="s">
        <v>33</v>
      </c>
      <c r="C10" t="s">
        <v>300</v>
      </c>
      <c r="D10" t="s">
        <v>61</v>
      </c>
      <c r="E10" t="s">
        <v>307</v>
      </c>
      <c r="F10" t="s">
        <v>309</v>
      </c>
      <c r="G10" t="s">
        <v>225</v>
      </c>
      <c r="H10" t="s">
        <v>306</v>
      </c>
    </row>
    <row r="11" spans="1:16" x14ac:dyDescent="0.25">
      <c r="A11" s="3" t="s">
        <v>106</v>
      </c>
      <c r="B11">
        <f>B3</f>
        <v>1</v>
      </c>
      <c r="C11">
        <f t="shared" ref="C11:D11" si="1">C3</f>
        <v>0</v>
      </c>
      <c r="D11">
        <f t="shared" si="1"/>
        <v>0</v>
      </c>
      <c r="E11">
        <f>F3</f>
        <v>0</v>
      </c>
      <c r="F11">
        <f>I3</f>
        <v>0</v>
      </c>
      <c r="G11">
        <f>M3</f>
        <v>1</v>
      </c>
      <c r="H11">
        <f>O3</f>
        <v>0</v>
      </c>
    </row>
    <row r="12" spans="1:16" x14ac:dyDescent="0.25">
      <c r="A12" s="3" t="s">
        <v>22</v>
      </c>
      <c r="B12">
        <f t="shared" ref="B12:D14" si="2">B4</f>
        <v>7</v>
      </c>
      <c r="C12">
        <f t="shared" si="2"/>
        <v>3</v>
      </c>
      <c r="D12">
        <f t="shared" si="2"/>
        <v>7</v>
      </c>
      <c r="E12">
        <f t="shared" ref="E12:E14" si="3">F4</f>
        <v>7</v>
      </c>
      <c r="F12">
        <f t="shared" ref="F12:F14" si="4">I4</f>
        <v>3</v>
      </c>
      <c r="G12">
        <f t="shared" ref="G12:G14" si="5">M4</f>
        <v>11</v>
      </c>
      <c r="H12">
        <f t="shared" ref="H12:H14" si="6">O4</f>
        <v>4</v>
      </c>
    </row>
    <row r="13" spans="1:16" x14ac:dyDescent="0.25">
      <c r="A13" s="3" t="s">
        <v>64</v>
      </c>
      <c r="B13">
        <f t="shared" si="2"/>
        <v>4</v>
      </c>
      <c r="C13">
        <f t="shared" si="2"/>
        <v>0</v>
      </c>
      <c r="D13">
        <f t="shared" si="2"/>
        <v>2</v>
      </c>
      <c r="E13">
        <f t="shared" si="3"/>
        <v>0</v>
      </c>
      <c r="F13">
        <f t="shared" si="4"/>
        <v>0</v>
      </c>
      <c r="G13">
        <f t="shared" si="5"/>
        <v>3</v>
      </c>
      <c r="H13">
        <f t="shared" si="6"/>
        <v>8</v>
      </c>
    </row>
    <row r="14" spans="1:16" x14ac:dyDescent="0.25">
      <c r="A14" s="3" t="s">
        <v>40</v>
      </c>
      <c r="B14">
        <f t="shared" si="2"/>
        <v>2</v>
      </c>
      <c r="C14">
        <f t="shared" si="2"/>
        <v>0</v>
      </c>
      <c r="D14">
        <f t="shared" si="2"/>
        <v>0</v>
      </c>
      <c r="E14">
        <f t="shared" si="3"/>
        <v>0</v>
      </c>
      <c r="F14">
        <f t="shared" si="4"/>
        <v>0</v>
      </c>
      <c r="G14">
        <f t="shared" si="5"/>
        <v>0</v>
      </c>
      <c r="H14">
        <f t="shared" si="6"/>
        <v>2</v>
      </c>
    </row>
    <row r="15" spans="1:16" x14ac:dyDescent="0.25">
      <c r="A15" s="3"/>
    </row>
    <row r="19" spans="1:16" x14ac:dyDescent="0.25">
      <c r="A19" s="3"/>
    </row>
    <row r="20" spans="1:16" x14ac:dyDescent="0.25">
      <c r="A20" s="3"/>
    </row>
    <row r="21" spans="1:16" x14ac:dyDescent="0.25">
      <c r="A21" s="3"/>
    </row>
    <row r="22" spans="1:16" x14ac:dyDescent="0.25">
      <c r="A22" s="3"/>
    </row>
    <row r="23" spans="1:16" x14ac:dyDescent="0.25">
      <c r="A23" s="3"/>
    </row>
    <row r="24" spans="1:16" x14ac:dyDescent="0.25">
      <c r="A24" s="3"/>
    </row>
    <row r="25" spans="1:16" x14ac:dyDescent="0.25">
      <c r="A25" s="3"/>
    </row>
    <row r="26" spans="1:16" x14ac:dyDescent="0.25">
      <c r="A26" s="3"/>
    </row>
    <row r="27" spans="1:16" ht="14" x14ac:dyDescent="0.25">
      <c r="A27" s="7"/>
    </row>
    <row r="30" spans="1:16" x14ac:dyDescent="0.25">
      <c r="A30" t="s">
        <v>304</v>
      </c>
    </row>
    <row r="31" spans="1:16" ht="69" x14ac:dyDescent="0.25">
      <c r="B31" s="3" t="s">
        <v>153</v>
      </c>
      <c r="C31" s="3" t="s">
        <v>154</v>
      </c>
      <c r="D31" s="3" t="s">
        <v>155</v>
      </c>
      <c r="E31" s="3" t="s">
        <v>80</v>
      </c>
      <c r="F31" s="3" t="s">
        <v>62</v>
      </c>
      <c r="G31" s="3" t="s">
        <v>34</v>
      </c>
      <c r="H31" s="3" t="s">
        <v>50</v>
      </c>
      <c r="I31" s="3" t="s">
        <v>306</v>
      </c>
      <c r="M31" s="3"/>
      <c r="N31" s="3"/>
      <c r="O31" s="3"/>
      <c r="P31" s="3"/>
    </row>
    <row r="32" spans="1:16" x14ac:dyDescent="0.25">
      <c r="A32" s="3" t="s">
        <v>106</v>
      </c>
      <c r="B32">
        <f>COUNTIFS('Form Responses 1'!$D:$D,'Mức độ đồng bộ'!$A32,'Form Responses 1'!$Q:$Q,'Mức độ đồng bộ'!B$31)</f>
        <v>0</v>
      </c>
      <c r="C32">
        <f>COUNTIFS('Form Responses 1'!$D:$D,'Mức độ đồng bộ'!$A32,'Form Responses 1'!$Q:$Q,'Mức độ đồng bộ'!C$31)</f>
        <v>0</v>
      </c>
      <c r="D32">
        <f>COUNTIFS('Form Responses 1'!$D:$D,'Mức độ đồng bộ'!$A32,'Form Responses 1'!$Q:$Q,'Mức độ đồng bộ'!D$31)</f>
        <v>1</v>
      </c>
      <c r="E32">
        <f>COUNTIFS('Form Responses 1'!$D:$D,'Mức độ đồng bộ'!$A32,'Form Responses 1'!$Q:$Q,'Mức độ đồng bộ'!E$31)</f>
        <v>0</v>
      </c>
      <c r="F32">
        <f>COUNTIFS('Form Responses 1'!$D:$D,'Mức độ đồng bộ'!$A32,'Form Responses 1'!$Q:$Q,'Mức độ đồng bộ'!F$31)</f>
        <v>1</v>
      </c>
      <c r="G32">
        <f>COUNTIFS('Form Responses 1'!$D:$D,'Mức độ đồng bộ'!$A32,'Form Responses 1'!$Q:$Q,'Mức độ đồng bộ'!G$31)</f>
        <v>0</v>
      </c>
      <c r="H32">
        <f>COUNTIFS('Form Responses 1'!$D:$D,'Mức độ đồng bộ'!$A32,'Form Responses 1'!$Q:$Q,'Mức độ đồng bộ'!H$31)</f>
        <v>0</v>
      </c>
      <c r="I32" cm="1">
        <f t="array" ref="I32">SUMPRODUCT(('Form Responses 1'!$D:$D='Mức độ đồng bộ'!$A32)*(ISNA(MATCH('Form Responses 1'!$Q:$Q, $B$31:$I$31, 0))))</f>
        <v>0</v>
      </c>
      <c r="L32" s="3"/>
    </row>
    <row r="33" spans="1:12" x14ac:dyDescent="0.25">
      <c r="A33" s="3" t="s">
        <v>22</v>
      </c>
      <c r="B33">
        <f>COUNTIFS('Form Responses 1'!$D:$D,'Mức độ đồng bộ'!$A33,'Form Responses 1'!$Q:$Q,'Mức độ đồng bộ'!B$31)</f>
        <v>0</v>
      </c>
      <c r="C33">
        <f>COUNTIFS('Form Responses 1'!$D:$D,'Mức độ đồng bộ'!$A33,'Form Responses 1'!$Q:$Q,'Mức độ đồng bộ'!C$31)</f>
        <v>1</v>
      </c>
      <c r="D33">
        <f>COUNTIFS('Form Responses 1'!$D:$D,'Mức độ đồng bộ'!$A33,'Form Responses 1'!$Q:$Q,'Mức độ đồng bộ'!D$31)</f>
        <v>5</v>
      </c>
      <c r="E33">
        <f>COUNTIFS('Form Responses 1'!$D:$D,'Mức độ đồng bộ'!$A33,'Form Responses 1'!$Q:$Q,'Mức độ đồng bộ'!E$31)</f>
        <v>11</v>
      </c>
      <c r="F33">
        <f>COUNTIFS('Form Responses 1'!$D:$D,'Mức độ đồng bộ'!$A33,'Form Responses 1'!$Q:$Q,'Mức độ đồng bộ'!F$31)</f>
        <v>15</v>
      </c>
      <c r="G33">
        <f>COUNTIFS('Form Responses 1'!$D:$D,'Mức độ đồng bộ'!$A33,'Form Responses 1'!$Q:$Q,'Mức độ đồng bộ'!G$31)</f>
        <v>10</v>
      </c>
      <c r="H33">
        <f>COUNTIFS('Form Responses 1'!$D:$D,'Mức độ đồng bộ'!$A33,'Form Responses 1'!$Q:$Q,'Mức độ đồng bộ'!H$31)</f>
        <v>5</v>
      </c>
      <c r="I33" cm="1">
        <f t="array" ref="I33">SUMPRODUCT(('Form Responses 1'!$D:$D='Mức độ đồng bộ'!$A33)*(ISNA(MATCH('Form Responses 1'!$Q:$Q, $B$31:$I$31, 0))))</f>
        <v>2</v>
      </c>
      <c r="L33" s="3"/>
    </row>
    <row r="34" spans="1:12" x14ac:dyDescent="0.25">
      <c r="A34" s="3" t="s">
        <v>64</v>
      </c>
      <c r="B34">
        <f>COUNTIFS('Form Responses 1'!$D:$D,'Mức độ đồng bộ'!$A34,'Form Responses 1'!$Q:$Q,'Mức độ đồng bộ'!B$31)</f>
        <v>1</v>
      </c>
      <c r="C34">
        <f>COUNTIFS('Form Responses 1'!$D:$D,'Mức độ đồng bộ'!$A34,'Form Responses 1'!$Q:$Q,'Mức độ đồng bộ'!C$31)</f>
        <v>0</v>
      </c>
      <c r="D34">
        <f>COUNTIFS('Form Responses 1'!$D:$D,'Mức độ đồng bộ'!$A34,'Form Responses 1'!$Q:$Q,'Mức độ đồng bộ'!D$31)</f>
        <v>2</v>
      </c>
      <c r="E34">
        <f>COUNTIFS('Form Responses 1'!$D:$D,'Mức độ đồng bộ'!$A34,'Form Responses 1'!$Q:$Q,'Mức độ đồng bộ'!E$31)</f>
        <v>8</v>
      </c>
      <c r="F34">
        <f>COUNTIFS('Form Responses 1'!$D:$D,'Mức độ đồng bộ'!$A34,'Form Responses 1'!$Q:$Q,'Mức độ đồng bộ'!F$31)</f>
        <v>8</v>
      </c>
      <c r="G34">
        <f>COUNTIFS('Form Responses 1'!$D:$D,'Mức độ đồng bộ'!$A34,'Form Responses 1'!$Q:$Q,'Mức độ đồng bộ'!G$31)</f>
        <v>3</v>
      </c>
      <c r="H34">
        <f>COUNTIFS('Form Responses 1'!$D:$D,'Mức độ đồng bộ'!$A34,'Form Responses 1'!$Q:$Q,'Mức độ đồng bộ'!H$31)</f>
        <v>0</v>
      </c>
      <c r="I34" cm="1">
        <f t="array" ref="I34">SUMPRODUCT(('Form Responses 1'!$D:$D='Mức độ đồng bộ'!$A34)*(ISNA(MATCH('Form Responses 1'!$Q:$Q, $B$31:$I$31, 0))))</f>
        <v>0</v>
      </c>
      <c r="L34" s="3"/>
    </row>
    <row r="35" spans="1:12" x14ac:dyDescent="0.25">
      <c r="A35" s="3" t="s">
        <v>40</v>
      </c>
      <c r="B35">
        <f>COUNTIFS('Form Responses 1'!$D:$D,'Mức độ đồng bộ'!$A35,'Form Responses 1'!$Q:$Q,'Mức độ đồng bộ'!B$31)</f>
        <v>2</v>
      </c>
      <c r="C35">
        <f>COUNTIFS('Form Responses 1'!$D:$D,'Mức độ đồng bộ'!$A35,'Form Responses 1'!$Q:$Q,'Mức độ đồng bộ'!C$31)</f>
        <v>0</v>
      </c>
      <c r="D35">
        <f>COUNTIFS('Form Responses 1'!$D:$D,'Mức độ đồng bộ'!$A35,'Form Responses 1'!$Q:$Q,'Mức độ đồng bộ'!D$31)</f>
        <v>0</v>
      </c>
      <c r="E35">
        <f>COUNTIFS('Form Responses 1'!$D:$D,'Mức độ đồng bộ'!$A35,'Form Responses 1'!$Q:$Q,'Mức độ đồng bộ'!E$31)</f>
        <v>2</v>
      </c>
      <c r="F35">
        <f>COUNTIFS('Form Responses 1'!$D:$D,'Mức độ đồng bộ'!$A35,'Form Responses 1'!$Q:$Q,'Mức độ đồng bộ'!F$31)</f>
        <v>0</v>
      </c>
      <c r="G35">
        <f>COUNTIFS('Form Responses 1'!$D:$D,'Mức độ đồng bộ'!$A35,'Form Responses 1'!$Q:$Q,'Mức độ đồng bộ'!G$31)</f>
        <v>0</v>
      </c>
      <c r="H35">
        <f>COUNTIFS('Form Responses 1'!$D:$D,'Mức độ đồng bộ'!$A35,'Form Responses 1'!$Q:$Q,'Mức độ đồng bộ'!H$31)</f>
        <v>1</v>
      </c>
      <c r="I35" cm="1">
        <f t="array" ref="I35">SUMPRODUCT(('Form Responses 1'!$D:$D='Mức độ đồng bộ'!$A35)*(ISNA(MATCH('Form Responses 1'!$Q:$Q, $B$31:$I$31, 0))))</f>
        <v>0</v>
      </c>
      <c r="L35" s="3"/>
    </row>
    <row r="36" spans="1:12" x14ac:dyDescent="0.25">
      <c r="L36" s="3"/>
    </row>
    <row r="37" spans="1:12" x14ac:dyDescent="0.25">
      <c r="B37" t="s">
        <v>153</v>
      </c>
      <c r="C37" s="3" t="s">
        <v>154</v>
      </c>
      <c r="D37" t="s">
        <v>155</v>
      </c>
      <c r="E37" t="s">
        <v>80</v>
      </c>
      <c r="F37" t="s">
        <v>62</v>
      </c>
      <c r="G37" t="s">
        <v>34</v>
      </c>
      <c r="H37" t="s">
        <v>50</v>
      </c>
      <c r="I37" t="s">
        <v>306</v>
      </c>
      <c r="L37" s="3"/>
    </row>
    <row r="38" spans="1:12" x14ac:dyDescent="0.25">
      <c r="A38" s="3" t="s">
        <v>106</v>
      </c>
      <c r="B38">
        <f t="shared" ref="B38:I38" si="7">B32</f>
        <v>0</v>
      </c>
      <c r="C38">
        <f t="shared" si="7"/>
        <v>0</v>
      </c>
      <c r="D38">
        <f t="shared" si="7"/>
        <v>1</v>
      </c>
      <c r="E38">
        <f t="shared" si="7"/>
        <v>0</v>
      </c>
      <c r="F38">
        <f t="shared" si="7"/>
        <v>1</v>
      </c>
      <c r="G38">
        <f t="shared" si="7"/>
        <v>0</v>
      </c>
      <c r="H38">
        <f t="shared" si="7"/>
        <v>0</v>
      </c>
      <c r="I38">
        <f t="shared" si="7"/>
        <v>0</v>
      </c>
      <c r="L38" s="3"/>
    </row>
    <row r="39" spans="1:12" x14ac:dyDescent="0.25">
      <c r="A39" s="3" t="s">
        <v>22</v>
      </c>
      <c r="B39">
        <f t="shared" ref="B39:C41" si="8">B33</f>
        <v>0</v>
      </c>
      <c r="C39">
        <f t="shared" si="8"/>
        <v>1</v>
      </c>
      <c r="D39">
        <f t="shared" ref="D39:I41" si="9">D33</f>
        <v>5</v>
      </c>
      <c r="E39">
        <f t="shared" si="9"/>
        <v>11</v>
      </c>
      <c r="F39">
        <f t="shared" si="9"/>
        <v>15</v>
      </c>
      <c r="G39">
        <f t="shared" si="9"/>
        <v>10</v>
      </c>
      <c r="H39">
        <f t="shared" si="9"/>
        <v>5</v>
      </c>
      <c r="I39">
        <f t="shared" si="9"/>
        <v>2</v>
      </c>
    </row>
    <row r="40" spans="1:12" x14ac:dyDescent="0.25">
      <c r="A40" s="3" t="s">
        <v>64</v>
      </c>
      <c r="B40">
        <f t="shared" si="8"/>
        <v>1</v>
      </c>
      <c r="C40">
        <f t="shared" si="8"/>
        <v>0</v>
      </c>
      <c r="D40">
        <f t="shared" si="9"/>
        <v>2</v>
      </c>
      <c r="E40">
        <f t="shared" si="9"/>
        <v>8</v>
      </c>
      <c r="F40">
        <f t="shared" si="9"/>
        <v>8</v>
      </c>
      <c r="G40">
        <f t="shared" si="9"/>
        <v>3</v>
      </c>
      <c r="H40">
        <f t="shared" si="9"/>
        <v>0</v>
      </c>
      <c r="I40">
        <f t="shared" si="9"/>
        <v>0</v>
      </c>
    </row>
    <row r="41" spans="1:12" x14ac:dyDescent="0.25">
      <c r="A41" s="3" t="s">
        <v>40</v>
      </c>
      <c r="B41">
        <f t="shared" si="8"/>
        <v>2</v>
      </c>
      <c r="C41">
        <f t="shared" si="8"/>
        <v>0</v>
      </c>
      <c r="D41">
        <f t="shared" si="9"/>
        <v>0</v>
      </c>
      <c r="E41">
        <f t="shared" si="9"/>
        <v>2</v>
      </c>
      <c r="F41">
        <f t="shared" si="9"/>
        <v>0</v>
      </c>
      <c r="G41">
        <f t="shared" si="9"/>
        <v>0</v>
      </c>
      <c r="H41">
        <f t="shared" si="9"/>
        <v>1</v>
      </c>
      <c r="I41">
        <f t="shared" si="9"/>
        <v>0</v>
      </c>
    </row>
    <row r="56" spans="1:5" x14ac:dyDescent="0.25">
      <c r="A56" s="8" t="s">
        <v>313</v>
      </c>
    </row>
    <row r="57" spans="1:5" ht="138" x14ac:dyDescent="0.25">
      <c r="B57" s="3" t="s">
        <v>156</v>
      </c>
      <c r="C57" s="3" t="s">
        <v>63</v>
      </c>
      <c r="D57" s="3" t="s">
        <v>35</v>
      </c>
      <c r="E57" s="3" t="s">
        <v>51</v>
      </c>
    </row>
    <row r="58" spans="1:5" ht="23" x14ac:dyDescent="0.25">
      <c r="B58" s="3" t="s">
        <v>205</v>
      </c>
      <c r="C58" s="3" t="s">
        <v>206</v>
      </c>
      <c r="D58" s="3" t="s">
        <v>207</v>
      </c>
      <c r="E58" s="3" t="s">
        <v>409</v>
      </c>
    </row>
    <row r="59" spans="1:5" x14ac:dyDescent="0.25">
      <c r="A59" s="3" t="s">
        <v>106</v>
      </c>
      <c r="B59">
        <f>COUNTIFS('Form Responses 1'!$D:$D,'Mức độ đồng bộ'!$A59,'Form Responses 1'!$R:$R,'Mức độ đồng bộ'!B$57)</f>
        <v>0</v>
      </c>
      <c r="C59">
        <f>COUNTIFS('Form Responses 1'!$D:$D,'Mức độ đồng bộ'!$A59,'Form Responses 1'!$R:$R,'Mức độ đồng bộ'!C$57)</f>
        <v>1</v>
      </c>
      <c r="D59">
        <f>COUNTIFS('Form Responses 1'!$D:$D,'Mức độ đồng bộ'!$A59,'Form Responses 1'!$R:$R,'Mức độ đồng bộ'!D$57)</f>
        <v>1</v>
      </c>
      <c r="E59">
        <f>COUNTIFS('Form Responses 1'!$D:$D,'Mức độ đồng bộ'!$A59,'Form Responses 1'!$R:$R,'Mức độ đồng bộ'!E$57)</f>
        <v>0</v>
      </c>
    </row>
    <row r="60" spans="1:5" x14ac:dyDescent="0.25">
      <c r="A60" s="3" t="s">
        <v>22</v>
      </c>
      <c r="B60">
        <f>COUNTIFS('Form Responses 1'!$D:$D,'Mức độ đồng bộ'!$A60,'Form Responses 1'!$R:$R,'Mức độ đồng bộ'!B$57)</f>
        <v>3</v>
      </c>
      <c r="C60">
        <f>COUNTIFS('Form Responses 1'!$D:$D,'Mức độ đồng bộ'!$A60,'Form Responses 1'!$R:$R,'Mức độ đồng bộ'!C$57)</f>
        <v>19</v>
      </c>
      <c r="D60">
        <f>COUNTIFS('Form Responses 1'!$D:$D,'Mức độ đồng bộ'!$A60,'Form Responses 1'!$R:$R,'Mức độ đồng bộ'!D$57)</f>
        <v>19</v>
      </c>
      <c r="E60">
        <f>COUNTIFS('Form Responses 1'!$D:$D,'Mức độ đồng bộ'!$A60,'Form Responses 1'!$R:$R,'Mức độ đồng bộ'!E$57)</f>
        <v>8</v>
      </c>
    </row>
    <row r="61" spans="1:5" x14ac:dyDescent="0.25">
      <c r="A61" s="3" t="s">
        <v>64</v>
      </c>
      <c r="B61">
        <f>COUNTIFS('Form Responses 1'!$D:$D,'Mức độ đồng bộ'!$A61,'Form Responses 1'!$R:$R,'Mức độ đồng bộ'!B$57)</f>
        <v>0</v>
      </c>
      <c r="C61">
        <f>COUNTIFS('Form Responses 1'!$D:$D,'Mức độ đồng bộ'!$A61,'Form Responses 1'!$R:$R,'Mức độ đồng bộ'!C$57)</f>
        <v>8</v>
      </c>
      <c r="D61">
        <f>COUNTIFS('Form Responses 1'!$D:$D,'Mức độ đồng bộ'!$A61,'Form Responses 1'!$R:$R,'Mức độ đồng bộ'!D$57)</f>
        <v>7</v>
      </c>
      <c r="E61">
        <f>COUNTIFS('Form Responses 1'!$D:$D,'Mức độ đồng bộ'!$A61,'Form Responses 1'!$R:$R,'Mức độ đồng bộ'!E$57)</f>
        <v>7</v>
      </c>
    </row>
    <row r="62" spans="1:5" x14ac:dyDescent="0.25">
      <c r="A62" s="3" t="s">
        <v>40</v>
      </c>
      <c r="B62">
        <f>COUNTIFS('Form Responses 1'!$D:$D,'Mức độ đồng bộ'!$A62,'Form Responses 1'!$R:$R,'Mức độ đồng bộ'!B$57)</f>
        <v>0</v>
      </c>
      <c r="C62">
        <f>COUNTIFS('Form Responses 1'!$D:$D,'Mức độ đồng bộ'!$A62,'Form Responses 1'!$R:$R,'Mức độ đồng bộ'!C$57)</f>
        <v>1</v>
      </c>
      <c r="D62">
        <f>COUNTIFS('Form Responses 1'!$D:$D,'Mức độ đồng bộ'!$A62,'Form Responses 1'!$R:$R,'Mức độ đồng bộ'!D$57)</f>
        <v>2</v>
      </c>
      <c r="E62">
        <f>COUNTIFS('Form Responses 1'!$D:$D,'Mức độ đồng bộ'!$A62,'Form Responses 1'!$R:$R,'Mức độ đồng bộ'!E$57)</f>
        <v>2</v>
      </c>
    </row>
    <row r="64" spans="1:5" x14ac:dyDescent="0.25">
      <c r="A64" s="3"/>
    </row>
    <row r="65" spans="1:1" x14ac:dyDescent="0.25">
      <c r="A65" s="3"/>
    </row>
    <row r="66" spans="1:1" x14ac:dyDescent="0.25">
      <c r="A66" s="3"/>
    </row>
    <row r="67" spans="1:1" x14ac:dyDescent="0.25">
      <c r="A67" s="3"/>
    </row>
  </sheetData>
  <conditionalFormatting sqref="B7:P7">
    <cfRule type="colorScale" priority="1">
      <colorScale>
        <cfvo type="min"/>
        <cfvo type="max"/>
        <color rgb="FFFCFCFF"/>
        <color rgb="FF63BE7B"/>
      </colorScale>
    </cfRule>
  </conditionalFormatting>
  <pageMargins left="0.7" right="0.7" top="0.75" bottom="0.75" header="0.3" footer="0.3"/>
  <pageSetup paperSize="9" orientation="portrait" verticalDpi="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646579-DC76-4D1F-8E10-3CCDCBA309F4}">
  <sheetPr codeName="Sheet5"/>
  <dimension ref="A1:P67"/>
  <sheetViews>
    <sheetView topLeftCell="A28" zoomScale="85" zoomScaleNormal="85" workbookViewId="0">
      <selection activeCell="B47" sqref="B47"/>
    </sheetView>
  </sheetViews>
  <sheetFormatPr defaultRowHeight="12.5" x14ac:dyDescent="0.25"/>
  <cols>
    <col min="1" max="1" width="20.1796875" customWidth="1"/>
    <col min="2" max="14" width="14.90625" customWidth="1"/>
  </cols>
  <sheetData>
    <row r="1" spans="1:15" x14ac:dyDescent="0.25">
      <c r="A1" t="s">
        <v>305</v>
      </c>
    </row>
    <row r="2" spans="1:15" ht="56" x14ac:dyDescent="0.25">
      <c r="B2" s="10" t="s">
        <v>33</v>
      </c>
      <c r="C2" s="10" t="s">
        <v>300</v>
      </c>
      <c r="D2" s="10" t="s">
        <v>61</v>
      </c>
      <c r="E2" s="7" t="s">
        <v>96</v>
      </c>
      <c r="F2" s="10" t="s">
        <v>307</v>
      </c>
      <c r="G2" s="7" t="s">
        <v>71</v>
      </c>
      <c r="H2" s="7" t="s">
        <v>308</v>
      </c>
      <c r="I2" s="10" t="s">
        <v>309</v>
      </c>
      <c r="J2" s="7" t="s">
        <v>310</v>
      </c>
      <c r="K2" s="7" t="s">
        <v>311</v>
      </c>
      <c r="L2" s="7" t="s">
        <v>230</v>
      </c>
      <c r="M2" s="10" t="s">
        <v>225</v>
      </c>
      <c r="N2" s="7" t="s">
        <v>312</v>
      </c>
      <c r="O2" s="8" t="s">
        <v>306</v>
      </c>
    </row>
    <row r="3" spans="1:15" ht="23" x14ac:dyDescent="0.25">
      <c r="A3" s="3" t="s">
        <v>105</v>
      </c>
      <c r="B3">
        <f>COUNTIFS('Form Responses 1'!$C:$C,'Hiện trạng triển khai'!$A3,'Form Responses 1'!$P:$P,'Hiện trạng triển khai'!B$2)</f>
        <v>3</v>
      </c>
      <c r="C3">
        <f>COUNTIFS('Form Responses 1'!$C:$C,'Hiện trạng triển khai'!$A3,'Form Responses 1'!$P:$P,'Hiện trạng triển khai'!C$2)</f>
        <v>0</v>
      </c>
      <c r="D3">
        <f>COUNTIFS('Form Responses 1'!$C:$C,'Hiện trạng triển khai'!$A3,'Form Responses 1'!$P:$P,'Hiện trạng triển khai'!D$2)</f>
        <v>1</v>
      </c>
      <c r="E3">
        <f>COUNTIFS('Form Responses 1'!$C:$C,'Hiện trạng triển khai'!$A3,'Form Responses 1'!$P:$P,'Hiện trạng triển khai'!E$2)</f>
        <v>0</v>
      </c>
      <c r="F3">
        <f>COUNTIFS('Form Responses 1'!$C:$C,'Hiện trạng triển khai'!$A3,'Form Responses 1'!$P:$P,'Hiện trạng triển khai'!F$2)</f>
        <v>0</v>
      </c>
      <c r="G3">
        <f>COUNTIFS('Form Responses 1'!$C:$C,'Hiện trạng triển khai'!$A3,'Form Responses 1'!$P:$P,'Hiện trạng triển khai'!G$2)</f>
        <v>0</v>
      </c>
      <c r="H3">
        <f>COUNTIFS('Form Responses 1'!$C:$C,'Hiện trạng triển khai'!$A3,'Form Responses 1'!$P:$P,'Hiện trạng triển khai'!H$2)</f>
        <v>0</v>
      </c>
      <c r="I3">
        <f>COUNTIFS('Form Responses 1'!$C:$C,'Hiện trạng triển khai'!$A3,'Form Responses 1'!$P:$P,'Hiện trạng triển khai'!I$2)</f>
        <v>0</v>
      </c>
      <c r="J3">
        <f>COUNTIFS('Form Responses 1'!$C:$C,'Hiện trạng triển khai'!$A3,'Form Responses 1'!$P:$P,'Hiện trạng triển khai'!J$2)</f>
        <v>0</v>
      </c>
      <c r="K3">
        <f>COUNTIFS('Form Responses 1'!$C:$C,'Hiện trạng triển khai'!$A3,'Form Responses 1'!$P:$P,'Hiện trạng triển khai'!K$2)</f>
        <v>0</v>
      </c>
      <c r="L3">
        <f>COUNTIFS('Form Responses 1'!$C:$C,'Hiện trạng triển khai'!$A3,'Form Responses 1'!$P:$P,'Hiện trạng triển khai'!L$2)</f>
        <v>0</v>
      </c>
      <c r="M3">
        <f>COUNTIFS('Form Responses 1'!$C:$C,'Hiện trạng triển khai'!$A3,'Form Responses 1'!$P:$P,'Hiện trạng triển khai'!M$2)</f>
        <v>3</v>
      </c>
      <c r="N3">
        <f>COUNTIFS('Form Responses 1'!$C:$C,'Hiện trạng triển khai'!$A3,'Form Responses 1'!$P:$P,'Hiện trạng triển khai'!N$2)</f>
        <v>0</v>
      </c>
      <c r="O3" cm="1">
        <f t="array" ref="O3">SUMPRODUCT(('Form Responses 1'!$C:$C='Hiện trạng triển khai'!$A3)*(ISNA(MATCH('Form Responses 1'!$P:$P, $B$2:$N$2, 0))))</f>
        <v>0</v>
      </c>
    </row>
    <row r="4" spans="1:15" ht="23" x14ac:dyDescent="0.25">
      <c r="A4" s="3" t="s">
        <v>104</v>
      </c>
      <c r="B4">
        <f>COUNTIFS('Form Responses 1'!$C:$C,'Hiện trạng triển khai'!$A4,'Form Responses 1'!$P:$P,'Hiện trạng triển khai'!B$2)</f>
        <v>1</v>
      </c>
      <c r="C4">
        <f>COUNTIFS('Form Responses 1'!$C:$C,'Hiện trạng triển khai'!$A4,'Form Responses 1'!$P:$P,'Hiện trạng triển khai'!C$2)</f>
        <v>1</v>
      </c>
      <c r="D4">
        <f>COUNTIFS('Form Responses 1'!$C:$C,'Hiện trạng triển khai'!$A4,'Form Responses 1'!$P:$P,'Hiện trạng triển khai'!D$2)</f>
        <v>0</v>
      </c>
      <c r="E4">
        <f>COUNTIFS('Form Responses 1'!$C:$C,'Hiện trạng triển khai'!$A4,'Form Responses 1'!$P:$P,'Hiện trạng triển khai'!E$2)</f>
        <v>0</v>
      </c>
      <c r="F4">
        <f>COUNTIFS('Form Responses 1'!$C:$C,'Hiện trạng triển khai'!$A4,'Form Responses 1'!$P:$P,'Hiện trạng triển khai'!F$2)</f>
        <v>3</v>
      </c>
      <c r="G4">
        <f>COUNTIFS('Form Responses 1'!$C:$C,'Hiện trạng triển khai'!$A4,'Form Responses 1'!$P:$P,'Hiện trạng triển khai'!G$2)</f>
        <v>0</v>
      </c>
      <c r="H4">
        <f>COUNTIFS('Form Responses 1'!$C:$C,'Hiện trạng triển khai'!$A4,'Form Responses 1'!$P:$P,'Hiện trạng triển khai'!H$2)</f>
        <v>0</v>
      </c>
      <c r="I4">
        <f>COUNTIFS('Form Responses 1'!$C:$C,'Hiện trạng triển khai'!$A4,'Form Responses 1'!$P:$P,'Hiện trạng triển khai'!I$2)</f>
        <v>0</v>
      </c>
      <c r="J4">
        <f>COUNTIFS('Form Responses 1'!$C:$C,'Hiện trạng triển khai'!$A4,'Form Responses 1'!$P:$P,'Hiện trạng triển khai'!J$2)</f>
        <v>0</v>
      </c>
      <c r="K4">
        <f>COUNTIFS('Form Responses 1'!$C:$C,'Hiện trạng triển khai'!$A4,'Form Responses 1'!$P:$P,'Hiện trạng triển khai'!K$2)</f>
        <v>0</v>
      </c>
      <c r="L4">
        <f>COUNTIFS('Form Responses 1'!$C:$C,'Hiện trạng triển khai'!$A4,'Form Responses 1'!$P:$P,'Hiện trạng triển khai'!L$2)</f>
        <v>1</v>
      </c>
      <c r="M4">
        <f>COUNTIFS('Form Responses 1'!$C:$C,'Hiện trạng triển khai'!$A4,'Form Responses 1'!$P:$P,'Hiện trạng triển khai'!M$2)</f>
        <v>2</v>
      </c>
      <c r="N4">
        <f>COUNTIFS('Form Responses 1'!$C:$C,'Hiện trạng triển khai'!$A4,'Form Responses 1'!$P:$P,'Hiện trạng triển khai'!N$2)</f>
        <v>0</v>
      </c>
      <c r="O4" cm="1">
        <f t="array" ref="O4">SUMPRODUCT(('Form Responses 1'!$C:$C='Hiện trạng triển khai'!$A4)*(ISNA(MATCH('Form Responses 1'!$P:$P, $B$2:$N$2, 0))))</f>
        <v>2</v>
      </c>
    </row>
    <row r="5" spans="1:15" x14ac:dyDescent="0.25">
      <c r="A5" s="3" t="s">
        <v>21</v>
      </c>
      <c r="B5">
        <f>COUNTIFS('Form Responses 1'!$C:$C,'Hiện trạng triển khai'!$A5,'Form Responses 1'!$P:$P,'Hiện trạng triển khai'!B$2)</f>
        <v>7</v>
      </c>
      <c r="C5">
        <f>COUNTIFS('Form Responses 1'!$C:$C,'Hiện trạng triển khai'!$A5,'Form Responses 1'!$P:$P,'Hiện trạng triển khai'!C$2)</f>
        <v>1</v>
      </c>
      <c r="D5">
        <f>COUNTIFS('Form Responses 1'!$C:$C,'Hiện trạng triển khai'!$A5,'Form Responses 1'!$P:$P,'Hiện trạng triển khai'!D$2)</f>
        <v>7</v>
      </c>
      <c r="E5">
        <f>COUNTIFS('Form Responses 1'!$C:$C,'Hiện trạng triển khai'!$A5,'Form Responses 1'!$P:$P,'Hiện trạng triển khai'!E$2)</f>
        <v>1</v>
      </c>
      <c r="F5">
        <f>COUNTIFS('Form Responses 1'!$C:$C,'Hiện trạng triển khai'!$A5,'Form Responses 1'!$P:$P,'Hiện trạng triển khai'!F$2)</f>
        <v>4</v>
      </c>
      <c r="G5">
        <f>COUNTIFS('Form Responses 1'!$C:$C,'Hiện trạng triển khai'!$A5,'Form Responses 1'!$P:$P,'Hiện trạng triển khai'!G$2)</f>
        <v>3</v>
      </c>
      <c r="H5">
        <f>COUNTIFS('Form Responses 1'!$C:$C,'Hiện trạng triển khai'!$A5,'Form Responses 1'!$P:$P,'Hiện trạng triển khai'!H$2)</f>
        <v>3</v>
      </c>
      <c r="I5">
        <f>COUNTIFS('Form Responses 1'!$C:$C,'Hiện trạng triển khai'!$A5,'Form Responses 1'!$P:$P,'Hiện trạng triển khai'!I$2)</f>
        <v>3</v>
      </c>
      <c r="J5">
        <f>COUNTIFS('Form Responses 1'!$C:$C,'Hiện trạng triển khai'!$A5,'Form Responses 1'!$P:$P,'Hiện trạng triển khai'!J$2)</f>
        <v>0</v>
      </c>
      <c r="K5">
        <f>COUNTIFS('Form Responses 1'!$C:$C,'Hiện trạng triển khai'!$A5,'Form Responses 1'!$P:$P,'Hiện trạng triển khai'!K$2)</f>
        <v>1</v>
      </c>
      <c r="L5">
        <f>COUNTIFS('Form Responses 1'!$C:$C,'Hiện trạng triển khai'!$A5,'Form Responses 1'!$P:$P,'Hiện trạng triển khai'!L$2)</f>
        <v>1</v>
      </c>
      <c r="M5">
        <f>COUNTIFS('Form Responses 1'!$C:$C,'Hiện trạng triển khai'!$A5,'Form Responses 1'!$P:$P,'Hiện trạng triển khai'!M$2)</f>
        <v>8</v>
      </c>
      <c r="N5">
        <f>COUNTIFS('Form Responses 1'!$C:$C,'Hiện trạng triển khai'!$A5,'Form Responses 1'!$P:$P,'Hiện trạng triển khai'!N$2)</f>
        <v>0</v>
      </c>
      <c r="O5" cm="1">
        <f t="array" ref="O5">SUMPRODUCT(('Form Responses 1'!$C:$C='Hiện trạng triển khai'!$A5)*(ISNA(MATCH('Form Responses 1'!$P:$P, $B$2:$N$2, 0))))</f>
        <v>8</v>
      </c>
    </row>
    <row r="6" spans="1:15" x14ac:dyDescent="0.25">
      <c r="A6" s="3" t="s">
        <v>39</v>
      </c>
      <c r="B6">
        <f>COUNTIFS('Form Responses 1'!$C:$C,'Hiện trạng triển khai'!$A6,'Form Responses 1'!$P:$P,'Hiện trạng triển khai'!B$2)</f>
        <v>3</v>
      </c>
      <c r="C6">
        <f>COUNTIFS('Form Responses 1'!$C:$C,'Hiện trạng triển khai'!$A6,'Form Responses 1'!$P:$P,'Hiện trạng triển khai'!C$2)</f>
        <v>1</v>
      </c>
      <c r="D6">
        <f>COUNTIFS('Form Responses 1'!$C:$C,'Hiện trạng triển khai'!$A6,'Form Responses 1'!$P:$P,'Hiện trạng triển khai'!D$2)</f>
        <v>1</v>
      </c>
      <c r="E6">
        <f>COUNTIFS('Form Responses 1'!$C:$C,'Hiện trạng triển khai'!$A6,'Form Responses 1'!$P:$P,'Hiện trạng triển khai'!E$2)</f>
        <v>0</v>
      </c>
      <c r="F6">
        <f>COUNTIFS('Form Responses 1'!$C:$C,'Hiện trạng triển khai'!$A6,'Form Responses 1'!$P:$P,'Hiện trạng triển khai'!F$2)</f>
        <v>0</v>
      </c>
      <c r="G6">
        <f>COUNTIFS('Form Responses 1'!$C:$C,'Hiện trạng triển khai'!$A6,'Form Responses 1'!$P:$P,'Hiện trạng triển khai'!G$2)</f>
        <v>1</v>
      </c>
      <c r="H6">
        <f>COUNTIFS('Form Responses 1'!$C:$C,'Hiện trạng triển khai'!$A6,'Form Responses 1'!$P:$P,'Hiện trạng triển khai'!H$2)</f>
        <v>0</v>
      </c>
      <c r="I6">
        <f>COUNTIFS('Form Responses 1'!$C:$C,'Hiện trạng triển khai'!$A6,'Form Responses 1'!$P:$P,'Hiện trạng triển khai'!I$2)</f>
        <v>0</v>
      </c>
      <c r="J6">
        <f>COUNTIFS('Form Responses 1'!$C:$C,'Hiện trạng triển khai'!$A6,'Form Responses 1'!$P:$P,'Hiện trạng triển khai'!J$2)</f>
        <v>0</v>
      </c>
      <c r="K6">
        <f>COUNTIFS('Form Responses 1'!$C:$C,'Hiện trạng triển khai'!$A6,'Form Responses 1'!$P:$P,'Hiện trạng triển khai'!K$2)</f>
        <v>1</v>
      </c>
      <c r="L6">
        <f>COUNTIFS('Form Responses 1'!$C:$C,'Hiện trạng triển khai'!$A6,'Form Responses 1'!$P:$P,'Hiện trạng triển khai'!L$2)</f>
        <v>1</v>
      </c>
      <c r="M6">
        <f>COUNTIFS('Form Responses 1'!$C:$C,'Hiện trạng triển khai'!$A6,'Form Responses 1'!$P:$P,'Hiện trạng triển khai'!M$2)</f>
        <v>2</v>
      </c>
      <c r="N6">
        <f>COUNTIFS('Form Responses 1'!$C:$C,'Hiện trạng triển khai'!$A6,'Form Responses 1'!$P:$P,'Hiện trạng triển khai'!N$2)</f>
        <v>0</v>
      </c>
      <c r="O6" cm="1">
        <f t="array" ref="O6">SUMPRODUCT(('Form Responses 1'!$C:$C='Hiện trạng triển khai'!$A6)*(ISNA(MATCH('Form Responses 1'!$P:$P, $B$2:$N$2, 0))))</f>
        <v>4</v>
      </c>
    </row>
    <row r="7" spans="1:15" ht="13" x14ac:dyDescent="0.3">
      <c r="A7" s="3"/>
      <c r="B7" s="9">
        <f>SUM(B3:B6)</f>
        <v>14</v>
      </c>
      <c r="C7" s="9">
        <f t="shared" ref="C7:O7" si="0">SUM(C3:C6)</f>
        <v>3</v>
      </c>
      <c r="D7" s="9">
        <f t="shared" si="0"/>
        <v>9</v>
      </c>
      <c r="E7" s="9">
        <f t="shared" si="0"/>
        <v>1</v>
      </c>
      <c r="F7" s="9">
        <f t="shared" si="0"/>
        <v>7</v>
      </c>
      <c r="G7" s="9">
        <f t="shared" si="0"/>
        <v>4</v>
      </c>
      <c r="H7" s="9">
        <f t="shared" si="0"/>
        <v>3</v>
      </c>
      <c r="I7" s="9">
        <f t="shared" si="0"/>
        <v>3</v>
      </c>
      <c r="J7" s="9">
        <f t="shared" si="0"/>
        <v>0</v>
      </c>
      <c r="K7" s="9">
        <f t="shared" si="0"/>
        <v>2</v>
      </c>
      <c r="L7" s="9">
        <f t="shared" si="0"/>
        <v>3</v>
      </c>
      <c r="M7" s="9">
        <f t="shared" si="0"/>
        <v>15</v>
      </c>
      <c r="N7" s="9">
        <f t="shared" si="0"/>
        <v>0</v>
      </c>
      <c r="O7" s="9">
        <f t="shared" si="0"/>
        <v>14</v>
      </c>
    </row>
    <row r="8" spans="1:15" x14ac:dyDescent="0.25">
      <c r="A8" s="3"/>
    </row>
    <row r="9" spans="1:15" x14ac:dyDescent="0.25">
      <c r="A9" s="3" t="s">
        <v>305</v>
      </c>
    </row>
    <row r="10" spans="1:15" x14ac:dyDescent="0.25">
      <c r="A10" s="3"/>
      <c r="B10" t="s">
        <v>33</v>
      </c>
      <c r="C10" t="s">
        <v>300</v>
      </c>
      <c r="D10" t="s">
        <v>61</v>
      </c>
      <c r="E10" t="s">
        <v>307</v>
      </c>
      <c r="F10" t="s">
        <v>309</v>
      </c>
      <c r="G10" t="s">
        <v>225</v>
      </c>
      <c r="H10" t="s">
        <v>306</v>
      </c>
    </row>
    <row r="11" spans="1:15" ht="23" x14ac:dyDescent="0.25">
      <c r="A11" s="3" t="s">
        <v>105</v>
      </c>
      <c r="B11">
        <v>2</v>
      </c>
      <c r="C11">
        <v>0</v>
      </c>
      <c r="D11">
        <v>1</v>
      </c>
      <c r="E11">
        <v>0</v>
      </c>
      <c r="F11">
        <v>0</v>
      </c>
      <c r="G11">
        <v>2</v>
      </c>
      <c r="H11">
        <v>0</v>
      </c>
    </row>
    <row r="12" spans="1:15" ht="23" x14ac:dyDescent="0.25">
      <c r="A12" s="3" t="s">
        <v>104</v>
      </c>
      <c r="B12">
        <v>1</v>
      </c>
      <c r="C12">
        <v>1</v>
      </c>
      <c r="D12">
        <v>0</v>
      </c>
      <c r="E12">
        <v>2</v>
      </c>
      <c r="F12">
        <v>0</v>
      </c>
      <c r="G12">
        <v>2</v>
      </c>
      <c r="H12">
        <v>1</v>
      </c>
    </row>
    <row r="13" spans="1:15" x14ac:dyDescent="0.25">
      <c r="A13" s="3" t="s">
        <v>21</v>
      </c>
      <c r="B13">
        <v>6</v>
      </c>
      <c r="C13">
        <v>1</v>
      </c>
      <c r="D13">
        <v>6</v>
      </c>
      <c r="E13">
        <v>3</v>
      </c>
      <c r="F13">
        <v>3</v>
      </c>
      <c r="G13">
        <v>6</v>
      </c>
      <c r="H13">
        <v>6</v>
      </c>
    </row>
    <row r="14" spans="1:15" x14ac:dyDescent="0.25">
      <c r="A14" s="3" t="s">
        <v>39</v>
      </c>
      <c r="B14">
        <v>2</v>
      </c>
      <c r="C14">
        <v>1</v>
      </c>
      <c r="D14">
        <v>0</v>
      </c>
      <c r="E14">
        <v>0</v>
      </c>
      <c r="F14">
        <v>0</v>
      </c>
      <c r="G14">
        <v>1</v>
      </c>
      <c r="H14">
        <v>4</v>
      </c>
    </row>
    <row r="15" spans="1:15" x14ac:dyDescent="0.25">
      <c r="A15" s="3"/>
    </row>
    <row r="16" spans="1:15" x14ac:dyDescent="0.25">
      <c r="A16" s="3"/>
    </row>
    <row r="17" spans="1:16" x14ac:dyDescent="0.25">
      <c r="A17" s="3"/>
    </row>
    <row r="18" spans="1:16" x14ac:dyDescent="0.25">
      <c r="A18" s="3"/>
    </row>
    <row r="19" spans="1:16" x14ac:dyDescent="0.25">
      <c r="A19" s="3"/>
    </row>
    <row r="20" spans="1:16" x14ac:dyDescent="0.25">
      <c r="A20" s="3"/>
    </row>
    <row r="21" spans="1:16" x14ac:dyDescent="0.25">
      <c r="A21" s="3"/>
    </row>
    <row r="22" spans="1:16" x14ac:dyDescent="0.25">
      <c r="A22" s="3"/>
    </row>
    <row r="23" spans="1:16" x14ac:dyDescent="0.25">
      <c r="A23" s="3"/>
    </row>
    <row r="24" spans="1:16" x14ac:dyDescent="0.25">
      <c r="A24" s="3"/>
    </row>
    <row r="25" spans="1:16" x14ac:dyDescent="0.25">
      <c r="A25" s="3"/>
    </row>
    <row r="26" spans="1:16" x14ac:dyDescent="0.25">
      <c r="A26" s="3"/>
    </row>
    <row r="27" spans="1:16" ht="14" x14ac:dyDescent="0.25">
      <c r="A27" s="7"/>
    </row>
    <row r="30" spans="1:16" x14ac:dyDescent="0.25">
      <c r="A30" t="s">
        <v>304</v>
      </c>
    </row>
    <row r="31" spans="1:16" ht="69" x14ac:dyDescent="0.25">
      <c r="B31" s="3" t="s">
        <v>153</v>
      </c>
      <c r="C31" s="3" t="s">
        <v>154</v>
      </c>
      <c r="D31" s="3" t="s">
        <v>155</v>
      </c>
      <c r="E31" s="3" t="s">
        <v>80</v>
      </c>
      <c r="F31" s="3" t="s">
        <v>62</v>
      </c>
      <c r="G31" s="3" t="s">
        <v>34</v>
      </c>
      <c r="H31" s="3" t="s">
        <v>50</v>
      </c>
      <c r="I31" s="3" t="s">
        <v>306</v>
      </c>
      <c r="M31" s="3"/>
      <c r="N31" s="3"/>
      <c r="O31" s="3"/>
      <c r="P31" s="3"/>
    </row>
    <row r="32" spans="1:16" ht="23" x14ac:dyDescent="0.25">
      <c r="A32" s="3" t="s">
        <v>105</v>
      </c>
      <c r="B32">
        <f>COUNTIFS('Form Responses 1'!$C:$C,'Hiện trạng triển khai'!$A32,'Form Responses 1'!$Q:$Q,'Hiện trạng triển khai'!B$31)</f>
        <v>0</v>
      </c>
      <c r="C32">
        <f>COUNTIFS('Form Responses 1'!$C:$C,'Hiện trạng triển khai'!$A32,'Form Responses 1'!$Q:$Q,'Hiện trạng triển khai'!C$31)</f>
        <v>0</v>
      </c>
      <c r="D32">
        <f>COUNTIFS('Form Responses 1'!$C:$C,'Hiện trạng triển khai'!$A32,'Form Responses 1'!$Q:$Q,'Hiện trạng triển khai'!D$31)</f>
        <v>0</v>
      </c>
      <c r="E32">
        <f>COUNTIFS('Form Responses 1'!$C:$C,'Hiện trạng triển khai'!$A32,'Form Responses 1'!$Q:$Q,'Hiện trạng triển khai'!E$31)</f>
        <v>1</v>
      </c>
      <c r="F32">
        <f>COUNTIFS('Form Responses 1'!$C:$C,'Hiện trạng triển khai'!$A32,'Form Responses 1'!$Q:$Q,'Hiện trạng triển khai'!F$31)</f>
        <v>3</v>
      </c>
      <c r="G32">
        <f>COUNTIFS('Form Responses 1'!$C:$C,'Hiện trạng triển khai'!$A32,'Form Responses 1'!$Q:$Q,'Hiện trạng triển khai'!G$31)</f>
        <v>2</v>
      </c>
      <c r="H32">
        <f>COUNTIFS('Form Responses 1'!$C:$C,'Hiện trạng triển khai'!$A32,'Form Responses 1'!$Q:$Q,'Hiện trạng triển khai'!H$31)</f>
        <v>1</v>
      </c>
      <c r="I32" cm="1">
        <f t="array" ref="I32">SUMPRODUCT(('Form Responses 1'!$C:$C='Hiện trạng triển khai'!$A32)*(ISNA(MATCH('Form Responses 1'!$Q:$Q, $B$31:$I$31, 0))))</f>
        <v>0</v>
      </c>
      <c r="L32" s="3"/>
    </row>
    <row r="33" spans="1:12" ht="23" x14ac:dyDescent="0.25">
      <c r="A33" s="3" t="s">
        <v>104</v>
      </c>
      <c r="B33">
        <f>COUNTIFS('Form Responses 1'!$C:$C,'Hiện trạng triển khai'!$A33,'Form Responses 1'!$Q:$Q,'Hiện trạng triển khai'!B$31)</f>
        <v>0</v>
      </c>
      <c r="C33">
        <f>COUNTIFS('Form Responses 1'!$C:$C,'Hiện trạng triển khai'!$A33,'Form Responses 1'!$Q:$Q,'Hiện trạng triển khai'!C$31)</f>
        <v>0</v>
      </c>
      <c r="D33">
        <f>COUNTIFS('Form Responses 1'!$C:$C,'Hiện trạng triển khai'!$A33,'Form Responses 1'!$Q:$Q,'Hiện trạng triển khai'!D$31)</f>
        <v>2</v>
      </c>
      <c r="E33">
        <f>COUNTIFS('Form Responses 1'!$C:$C,'Hiện trạng triển khai'!$A33,'Form Responses 1'!$Q:$Q,'Hiện trạng triển khai'!E$31)</f>
        <v>1</v>
      </c>
      <c r="F33">
        <f>COUNTIFS('Form Responses 1'!$C:$C,'Hiện trạng triển khai'!$A33,'Form Responses 1'!$Q:$Q,'Hiện trạng triển khai'!F$31)</f>
        <v>5</v>
      </c>
      <c r="G33">
        <f>COUNTIFS('Form Responses 1'!$C:$C,'Hiện trạng triển khai'!$A33,'Form Responses 1'!$Q:$Q,'Hiện trạng triển khai'!G$31)</f>
        <v>0</v>
      </c>
      <c r="H33">
        <f>COUNTIFS('Form Responses 1'!$C:$C,'Hiện trạng triển khai'!$A33,'Form Responses 1'!$Q:$Q,'Hiện trạng triển khai'!H$31)</f>
        <v>1</v>
      </c>
      <c r="I33" cm="1">
        <f t="array" ref="I33">SUMPRODUCT(('Form Responses 1'!$C:$C='Hiện trạng triển khai'!$A33)*(ISNA(MATCH('Form Responses 1'!$Q:$Q, $B$31:$I$31, 0))))</f>
        <v>1</v>
      </c>
      <c r="L33" s="3"/>
    </row>
    <row r="34" spans="1:12" x14ac:dyDescent="0.25">
      <c r="A34" s="3" t="s">
        <v>21</v>
      </c>
      <c r="B34">
        <f>COUNTIFS('Form Responses 1'!$C:$C,'Hiện trạng triển khai'!$A34,'Form Responses 1'!$Q:$Q,'Hiện trạng triển khai'!B$31)</f>
        <v>1</v>
      </c>
      <c r="C34">
        <f>COUNTIFS('Form Responses 1'!$C:$C,'Hiện trạng triển khai'!$A34,'Form Responses 1'!$Q:$Q,'Hiện trạng triển khai'!C$31)</f>
        <v>1</v>
      </c>
      <c r="D34">
        <f>COUNTIFS('Form Responses 1'!$C:$C,'Hiện trạng triển khai'!$A34,'Form Responses 1'!$Q:$Q,'Hiện trạng triển khai'!D$31)</f>
        <v>5</v>
      </c>
      <c r="E34">
        <f>COUNTIFS('Form Responses 1'!$C:$C,'Hiện trạng triển khai'!$A34,'Form Responses 1'!$Q:$Q,'Hiện trạng triển khai'!E$31)</f>
        <v>14</v>
      </c>
      <c r="F34">
        <f>COUNTIFS('Form Responses 1'!$C:$C,'Hiện trạng triển khai'!$A34,'Form Responses 1'!$Q:$Q,'Hiện trạng triển khai'!F$31)</f>
        <v>12</v>
      </c>
      <c r="G34">
        <f>COUNTIFS('Form Responses 1'!$C:$C,'Hiện trạng triển khai'!$A34,'Form Responses 1'!$Q:$Q,'Hiện trạng triển khai'!G$31)</f>
        <v>10</v>
      </c>
      <c r="H34">
        <f>COUNTIFS('Form Responses 1'!$C:$C,'Hiện trạng triển khai'!$A34,'Form Responses 1'!$Q:$Q,'Hiện trạng triển khai'!H$31)</f>
        <v>3</v>
      </c>
      <c r="I34" cm="1">
        <f t="array" ref="I34">SUMPRODUCT(('Form Responses 1'!$C:$C='Hiện trạng triển khai'!$A34)*(ISNA(MATCH('Form Responses 1'!$Q:$Q, $B$31:$I$31, 0))))</f>
        <v>1</v>
      </c>
      <c r="L34" s="3"/>
    </row>
    <row r="35" spans="1:12" x14ac:dyDescent="0.25">
      <c r="A35" s="3" t="s">
        <v>39</v>
      </c>
      <c r="B35">
        <f>COUNTIFS('Form Responses 1'!$C:$C,'Hiện trạng triển khai'!$A35,'Form Responses 1'!$Q:$Q,'Hiện trạng triển khai'!B$31)</f>
        <v>2</v>
      </c>
      <c r="C35">
        <f>COUNTIFS('Form Responses 1'!$C:$C,'Hiện trạng triển khai'!$A35,'Form Responses 1'!$Q:$Q,'Hiện trạng triển khai'!C$31)</f>
        <v>0</v>
      </c>
      <c r="D35">
        <f>COUNTIFS('Form Responses 1'!$C:$C,'Hiện trạng triển khai'!$A35,'Form Responses 1'!$Q:$Q,'Hiện trạng triển khai'!D$31)</f>
        <v>1</v>
      </c>
      <c r="E35">
        <f>COUNTIFS('Form Responses 1'!$C:$C,'Hiện trạng triển khai'!$A35,'Form Responses 1'!$Q:$Q,'Hiện trạng triển khai'!E$31)</f>
        <v>5</v>
      </c>
      <c r="F35">
        <f>COUNTIFS('Form Responses 1'!$C:$C,'Hiện trạng triển khai'!$A35,'Form Responses 1'!$Q:$Q,'Hiện trạng triển khai'!F$31)</f>
        <v>4</v>
      </c>
      <c r="G35">
        <f>COUNTIFS('Form Responses 1'!$C:$C,'Hiện trạng triển khai'!$A35,'Form Responses 1'!$Q:$Q,'Hiện trạng triển khai'!G$31)</f>
        <v>1</v>
      </c>
      <c r="H35">
        <f>COUNTIFS('Form Responses 1'!$C:$C,'Hiện trạng triển khai'!$A35,'Form Responses 1'!$Q:$Q,'Hiện trạng triển khai'!H$31)</f>
        <v>1</v>
      </c>
      <c r="I35" cm="1">
        <f t="array" ref="I35">SUMPRODUCT(('Form Responses 1'!$C:$C='Hiện trạng triển khai'!$A35)*(ISNA(MATCH('Form Responses 1'!$Q:$Q, $B$31:$I$31, 0))))</f>
        <v>0</v>
      </c>
      <c r="L35" s="3"/>
    </row>
    <row r="36" spans="1:12" x14ac:dyDescent="0.25">
      <c r="L36" s="3"/>
    </row>
    <row r="37" spans="1:12" x14ac:dyDescent="0.25">
      <c r="B37" t="s">
        <v>153</v>
      </c>
      <c r="C37" t="s">
        <v>155</v>
      </c>
      <c r="D37" t="s">
        <v>80</v>
      </c>
      <c r="E37" t="s">
        <v>62</v>
      </c>
      <c r="F37" t="s">
        <v>34</v>
      </c>
      <c r="G37" t="s">
        <v>50</v>
      </c>
      <c r="H37" t="s">
        <v>306</v>
      </c>
      <c r="L37" s="3"/>
    </row>
    <row r="38" spans="1:12" ht="23" x14ac:dyDescent="0.25">
      <c r="A38" s="3" t="s">
        <v>105</v>
      </c>
      <c r="B38">
        <v>0</v>
      </c>
      <c r="C38">
        <v>0</v>
      </c>
      <c r="D38">
        <v>0</v>
      </c>
      <c r="E38">
        <v>2</v>
      </c>
      <c r="F38">
        <v>2</v>
      </c>
      <c r="G38">
        <v>1</v>
      </c>
      <c r="H38">
        <v>0</v>
      </c>
      <c r="L38" s="3"/>
    </row>
    <row r="39" spans="1:12" ht="23" x14ac:dyDescent="0.25">
      <c r="A39" s="3" t="s">
        <v>104</v>
      </c>
      <c r="B39">
        <v>0</v>
      </c>
      <c r="C39">
        <v>2</v>
      </c>
      <c r="D39">
        <v>1</v>
      </c>
      <c r="E39">
        <v>4</v>
      </c>
      <c r="F39">
        <v>0</v>
      </c>
      <c r="G39">
        <v>1</v>
      </c>
      <c r="H39">
        <v>0</v>
      </c>
    </row>
    <row r="40" spans="1:12" x14ac:dyDescent="0.25">
      <c r="A40" s="3" t="s">
        <v>21</v>
      </c>
      <c r="B40">
        <v>1</v>
      </c>
      <c r="C40">
        <v>4</v>
      </c>
      <c r="D40">
        <v>12</v>
      </c>
      <c r="E40">
        <v>9</v>
      </c>
      <c r="F40">
        <v>7</v>
      </c>
      <c r="G40">
        <v>3</v>
      </c>
      <c r="H40">
        <v>1</v>
      </c>
    </row>
    <row r="41" spans="1:12" x14ac:dyDescent="0.25">
      <c r="A41" s="3" t="s">
        <v>39</v>
      </c>
      <c r="B41">
        <v>2</v>
      </c>
      <c r="C41">
        <v>0</v>
      </c>
      <c r="D41">
        <v>3</v>
      </c>
      <c r="E41">
        <v>3</v>
      </c>
      <c r="F41">
        <v>0</v>
      </c>
      <c r="G41">
        <v>1</v>
      </c>
      <c r="H41">
        <v>0</v>
      </c>
    </row>
    <row r="56" spans="1:5" x14ac:dyDescent="0.25">
      <c r="A56" s="8" t="s">
        <v>313</v>
      </c>
    </row>
    <row r="57" spans="1:5" ht="138" x14ac:dyDescent="0.25">
      <c r="B57" s="3" t="s">
        <v>156</v>
      </c>
      <c r="C57" s="3" t="s">
        <v>63</v>
      </c>
      <c r="D57" s="3" t="s">
        <v>35</v>
      </c>
      <c r="E57" s="3" t="s">
        <v>51</v>
      </c>
    </row>
    <row r="58" spans="1:5" ht="23" x14ac:dyDescent="0.25">
      <c r="B58" s="3" t="s">
        <v>205</v>
      </c>
      <c r="C58" s="3" t="s">
        <v>206</v>
      </c>
      <c r="D58" s="3" t="s">
        <v>207</v>
      </c>
      <c r="E58" s="3" t="s">
        <v>409</v>
      </c>
    </row>
    <row r="59" spans="1:5" ht="23" x14ac:dyDescent="0.25">
      <c r="A59" s="3" t="s">
        <v>105</v>
      </c>
      <c r="B59">
        <f>COUNTIFS('Form Responses 1'!$C:$C,'Hiện trạng triển khai'!$A59,'Form Responses 1'!$R:$R,'Hiện trạng triển khai'!B$57)</f>
        <v>0</v>
      </c>
      <c r="C59">
        <f>COUNTIFS('Form Responses 1'!$C:$C,'Hiện trạng triển khai'!$A59,'Form Responses 1'!$R:$R,'Hiện trạng triển khai'!C$57)</f>
        <v>2</v>
      </c>
      <c r="D59">
        <f>COUNTIFS('Form Responses 1'!$C:$C,'Hiện trạng triển khai'!$A59,'Form Responses 1'!$R:$R,'Hiện trạng triển khai'!D$57)</f>
        <v>2</v>
      </c>
      <c r="E59">
        <f>COUNTIFS('Form Responses 1'!$C:$C,'Hiện trạng triển khai'!$A59,'Form Responses 1'!$R:$R,'Hiện trạng triển khai'!E$57)</f>
        <v>3</v>
      </c>
    </row>
    <row r="60" spans="1:5" ht="23" x14ac:dyDescent="0.25">
      <c r="A60" s="3" t="s">
        <v>104</v>
      </c>
      <c r="B60">
        <f>COUNTIFS('Form Responses 1'!$C:$C,'Hiện trạng triển khai'!$A60,'Form Responses 1'!$R:$R,'Hiện trạng triển khai'!B$57)</f>
        <v>0</v>
      </c>
      <c r="C60">
        <f>COUNTIFS('Form Responses 1'!$C:$C,'Hiện trạng triển khai'!$A60,'Form Responses 1'!$R:$R,'Hiện trạng triển khai'!C$57)</f>
        <v>4</v>
      </c>
      <c r="D60">
        <f>COUNTIFS('Form Responses 1'!$C:$C,'Hiện trạng triển khai'!$A60,'Form Responses 1'!$R:$R,'Hiện trạng triển khai'!D$57)</f>
        <v>5</v>
      </c>
      <c r="E60">
        <f>COUNTIFS('Form Responses 1'!$C:$C,'Hiện trạng triển khai'!$A60,'Form Responses 1'!$R:$R,'Hiện trạng triển khai'!E$57)</f>
        <v>1</v>
      </c>
    </row>
    <row r="61" spans="1:5" x14ac:dyDescent="0.25">
      <c r="A61" s="3" t="s">
        <v>21</v>
      </c>
      <c r="B61">
        <f>COUNTIFS('Form Responses 1'!$C:$C,'Hiện trạng triển khai'!$A61,'Form Responses 1'!$R:$R,'Hiện trạng triển khai'!B$57)</f>
        <v>3</v>
      </c>
      <c r="C61">
        <f>COUNTIFS('Form Responses 1'!$C:$C,'Hiện trạng triển khai'!$A61,'Form Responses 1'!$R:$R,'Hiện trạng triển khai'!C$57)</f>
        <v>19</v>
      </c>
      <c r="D61">
        <f>COUNTIFS('Form Responses 1'!$C:$C,'Hiện trạng triển khai'!$A61,'Form Responses 1'!$R:$R,'Hiện trạng triển khai'!D$57)</f>
        <v>16</v>
      </c>
      <c r="E61">
        <f>COUNTIFS('Form Responses 1'!$C:$C,'Hiện trạng triển khai'!$A61,'Form Responses 1'!$R:$R,'Hiện trạng triển khai'!E$57)</f>
        <v>9</v>
      </c>
    </row>
    <row r="62" spans="1:5" x14ac:dyDescent="0.25">
      <c r="A62" s="3" t="s">
        <v>39</v>
      </c>
      <c r="B62">
        <f>COUNTIFS('Form Responses 1'!$C:$C,'Hiện trạng triển khai'!$A62,'Form Responses 1'!$R:$R,'Hiện trạng triển khai'!B$57)</f>
        <v>0</v>
      </c>
      <c r="C62">
        <f>COUNTIFS('Form Responses 1'!$C:$C,'Hiện trạng triển khai'!$A62,'Form Responses 1'!$R:$R,'Hiện trạng triển khai'!C$57)</f>
        <v>4</v>
      </c>
      <c r="D62">
        <f>COUNTIFS('Form Responses 1'!$C:$C,'Hiện trạng triển khai'!$A62,'Form Responses 1'!$R:$R,'Hiện trạng triển khai'!D$57)</f>
        <v>6</v>
      </c>
      <c r="E62">
        <f>COUNTIFS('Form Responses 1'!$C:$C,'Hiện trạng triển khai'!$A62,'Form Responses 1'!$R:$R,'Hiện trạng triển khai'!E$57)</f>
        <v>4</v>
      </c>
    </row>
    <row r="64" spans="1:5" x14ac:dyDescent="0.25">
      <c r="A64" s="3"/>
    </row>
    <row r="65" spans="1:1" x14ac:dyDescent="0.25">
      <c r="A65" s="3"/>
    </row>
    <row r="66" spans="1:1" x14ac:dyDescent="0.25">
      <c r="A66" s="3"/>
    </row>
    <row r="67" spans="1:1" x14ac:dyDescent="0.25">
      <c r="A67" s="3"/>
    </row>
  </sheetData>
  <conditionalFormatting sqref="B7:O7">
    <cfRule type="colorScale" priority="1">
      <colorScale>
        <cfvo type="min"/>
        <cfvo type="max"/>
        <color rgb="FFFCFCFF"/>
        <color rgb="FF63BE7B"/>
      </colorScale>
    </cfRule>
  </conditionalFormatting>
  <pageMargins left="0.7" right="0.7" top="0.75" bottom="0.75" header="0.3" footer="0.3"/>
  <pageSetup paperSize="9" orientation="portrait"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18D446-74AA-4883-9EB1-EA88E50BC2A7}">
  <sheetPr codeName="Sheet6"/>
  <dimension ref="A1:K235"/>
  <sheetViews>
    <sheetView zoomScale="85" zoomScaleNormal="85" workbookViewId="0">
      <selection activeCell="C27" sqref="C27"/>
    </sheetView>
  </sheetViews>
  <sheetFormatPr defaultColWidth="8.90625" defaultRowHeight="11.5" x14ac:dyDescent="0.25"/>
  <cols>
    <col min="1" max="1" width="28.6328125" style="2" customWidth="1"/>
    <col min="2" max="3" width="15" style="2" customWidth="1"/>
    <col min="4" max="4" width="19" style="2" customWidth="1"/>
    <col min="5" max="21" width="15" style="2" customWidth="1"/>
    <col min="22" max="16384" width="8.90625" style="2"/>
  </cols>
  <sheetData>
    <row r="1" spans="1:5" x14ac:dyDescent="0.25">
      <c r="A1" s="1" t="s">
        <v>15</v>
      </c>
      <c r="D1" s="4" t="s">
        <v>33</v>
      </c>
      <c r="E1" s="4">
        <f>COUNTIF('Form Responses 1'!$P:$P,'Thương mại dịch vụ'!$D$1)</f>
        <v>14</v>
      </c>
    </row>
    <row r="2" spans="1:5" x14ac:dyDescent="0.25">
      <c r="A2" s="1" t="s">
        <v>16</v>
      </c>
      <c r="C2" s="2" t="s">
        <v>174</v>
      </c>
    </row>
    <row r="3" spans="1:5" x14ac:dyDescent="0.25">
      <c r="A3" s="5"/>
      <c r="B3" s="1" t="s">
        <v>172</v>
      </c>
    </row>
    <row r="4" spans="1:5" x14ac:dyDescent="0.25">
      <c r="A4" s="3" t="s">
        <v>153</v>
      </c>
      <c r="B4" s="2">
        <f>COUNTIFS('Form Responses 1'!$P$2:$P$500,'Thương mại dịch vụ'!$D$1,'Form Responses 1'!$Q$2:$Q$500,'Thương mại dịch vụ'!$A4)</f>
        <v>0</v>
      </c>
    </row>
    <row r="5" spans="1:5" x14ac:dyDescent="0.25">
      <c r="A5" s="3" t="s">
        <v>154</v>
      </c>
      <c r="B5" s="2">
        <f>COUNTIFS('Form Responses 1'!$P$2:$P$500,'Thương mại dịch vụ'!$D$1,'Form Responses 1'!$Q$2:$Q$500,'Thương mại dịch vụ'!$A5)</f>
        <v>0</v>
      </c>
    </row>
    <row r="6" spans="1:5" ht="23" x14ac:dyDescent="0.25">
      <c r="A6" s="3" t="s">
        <v>155</v>
      </c>
      <c r="B6" s="2">
        <f>COUNTIFS('Form Responses 1'!$P$2:$P$500,'Thương mại dịch vụ'!$D$1,'Form Responses 1'!$Q$2:$Q$500,'Thương mại dịch vụ'!$A6)</f>
        <v>1</v>
      </c>
    </row>
    <row r="7" spans="1:5" ht="34.5" x14ac:dyDescent="0.25">
      <c r="A7" s="3" t="s">
        <v>80</v>
      </c>
      <c r="B7" s="2">
        <f>COUNTIFS('Form Responses 1'!$P$2:$P$500,'Thương mại dịch vụ'!$D$1,'Form Responses 1'!$Q$2:$Q$500,'Thương mại dịch vụ'!$A7)</f>
        <v>6</v>
      </c>
    </row>
    <row r="8" spans="1:5" ht="34.5" x14ac:dyDescent="0.25">
      <c r="A8" s="3" t="s">
        <v>62</v>
      </c>
      <c r="B8" s="2">
        <f>COUNTIFS('Form Responses 1'!$P$2:$P$500,'Thương mại dịch vụ'!$D$1,'Form Responses 1'!$Q$2:$Q$500,'Thương mại dịch vụ'!$A8)</f>
        <v>3</v>
      </c>
    </row>
    <row r="9" spans="1:5" ht="34.5" x14ac:dyDescent="0.25">
      <c r="A9" s="3" t="s">
        <v>34</v>
      </c>
      <c r="B9" s="2">
        <f>COUNTIFS('Form Responses 1'!$P$2:$P$500,'Thương mại dịch vụ'!$D$1,'Form Responses 1'!$Q$2:$Q$500,'Thương mại dịch vụ'!$A9)</f>
        <v>1</v>
      </c>
    </row>
    <row r="10" spans="1:5" ht="23" x14ac:dyDescent="0.25">
      <c r="A10" s="3" t="s">
        <v>50</v>
      </c>
      <c r="B10" s="2">
        <f>COUNTIFS('Form Responses 1'!$P$2:$P$500,'Thương mại dịch vụ'!$D$1,'Form Responses 1'!$Q$2:$Q$500,'Thương mại dịch vụ'!$A10)</f>
        <v>3</v>
      </c>
    </row>
    <row r="11" spans="1:5" x14ac:dyDescent="0.25">
      <c r="A11" s="3" t="s">
        <v>110</v>
      </c>
      <c r="B11" s="2">
        <f>COUNTIFS('Form Responses 1'!$P$2:$P$500,'Thương mại dịch vụ'!$D$1,'Form Responses 1'!$Q$2:$Q$500,'Thương mại dịch vụ'!$A11)</f>
        <v>0</v>
      </c>
    </row>
    <row r="12" spans="1:5" x14ac:dyDescent="0.25">
      <c r="A12" s="1"/>
    </row>
    <row r="13" spans="1:5" x14ac:dyDescent="0.25">
      <c r="A13" s="1"/>
    </row>
    <row r="14" spans="1:5" x14ac:dyDescent="0.25">
      <c r="A14" s="1"/>
    </row>
    <row r="15" spans="1:5" x14ac:dyDescent="0.25">
      <c r="A15" s="1"/>
    </row>
    <row r="16" spans="1:5" x14ac:dyDescent="0.25">
      <c r="A16" s="1"/>
    </row>
    <row r="17" spans="1:11" x14ac:dyDescent="0.25">
      <c r="A17" s="1"/>
    </row>
    <row r="18" spans="1:11" x14ac:dyDescent="0.25">
      <c r="A18" s="1"/>
    </row>
    <row r="19" spans="1:11" x14ac:dyDescent="0.25">
      <c r="A19" s="1" t="s">
        <v>17</v>
      </c>
      <c r="D19" s="2" t="s">
        <v>175</v>
      </c>
    </row>
    <row r="20" spans="1:11" ht="138" x14ac:dyDescent="0.25">
      <c r="A20" s="5"/>
      <c r="B20" s="3" t="s">
        <v>156</v>
      </c>
      <c r="C20" s="3" t="s">
        <v>63</v>
      </c>
      <c r="D20" s="3" t="s">
        <v>35</v>
      </c>
      <c r="E20" s="3" t="s">
        <v>51</v>
      </c>
    </row>
    <row r="21" spans="1:11" x14ac:dyDescent="0.25">
      <c r="B21" s="2">
        <f>COUNTIFS('Form Responses 1'!$P$2:$P$500,'Thương mại dịch vụ'!$D$1,'Form Responses 1'!$R$2:$R$500,'Thương mại dịch vụ'!B$20)</f>
        <v>0</v>
      </c>
      <c r="C21" s="2">
        <f>COUNTIFS('Form Responses 1'!$P$2:$P$500,'Thương mại dịch vụ'!$D$1,'Form Responses 1'!$R$2:$R$500,'Thương mại dịch vụ'!C$20)</f>
        <v>2</v>
      </c>
      <c r="D21" s="2">
        <f>COUNTIFS('Form Responses 1'!$P$2:$P$500,'Thương mại dịch vụ'!$D$1,'Form Responses 1'!$R$2:$R$500,'Thương mại dịch vụ'!D$20)</f>
        <v>9</v>
      </c>
      <c r="E21" s="2">
        <f>COUNTIFS('Form Responses 1'!$P$2:$P$500,'Thương mại dịch vụ'!$D$1,'Form Responses 1'!$R$2:$R$500,'Thương mại dịch vụ'!E$20)</f>
        <v>3</v>
      </c>
      <c r="K21" s="1"/>
    </row>
    <row r="22" spans="1:11" x14ac:dyDescent="0.25">
      <c r="A22" s="5"/>
      <c r="B22" s="1" t="s">
        <v>173</v>
      </c>
      <c r="K22" s="1"/>
    </row>
    <row r="23" spans="1:11" x14ac:dyDescent="0.25">
      <c r="A23" s="2" t="s">
        <v>205</v>
      </c>
      <c r="B23" s="2">
        <f>$B$21</f>
        <v>0</v>
      </c>
      <c r="K23" s="1"/>
    </row>
    <row r="24" spans="1:11" x14ac:dyDescent="0.25">
      <c r="A24" s="2" t="s">
        <v>206</v>
      </c>
      <c r="B24" s="2">
        <f>$C$21</f>
        <v>2</v>
      </c>
      <c r="K24" s="1"/>
    </row>
    <row r="25" spans="1:11" x14ac:dyDescent="0.25">
      <c r="A25" s="2" t="s">
        <v>207</v>
      </c>
      <c r="B25" s="2">
        <f>$D$21</f>
        <v>9</v>
      </c>
      <c r="K25" s="1"/>
    </row>
    <row r="26" spans="1:11" x14ac:dyDescent="0.25">
      <c r="A26" s="2" t="s">
        <v>208</v>
      </c>
      <c r="B26" s="2">
        <f>$E$21</f>
        <v>3</v>
      </c>
      <c r="K26" s="1"/>
    </row>
    <row r="27" spans="1:11" x14ac:dyDescent="0.25">
      <c r="A27" s="1"/>
      <c r="K27" s="1"/>
    </row>
    <row r="28" spans="1:11" x14ac:dyDescent="0.25">
      <c r="A28" s="1" t="s">
        <v>18</v>
      </c>
      <c r="F28" s="2" t="s">
        <v>176</v>
      </c>
      <c r="K28" s="1"/>
    </row>
    <row r="29" spans="1:11" x14ac:dyDescent="0.25">
      <c r="A29" s="5"/>
      <c r="B29" s="3"/>
      <c r="C29" s="3"/>
      <c r="D29" s="3"/>
      <c r="E29" s="3"/>
      <c r="F29" s="3"/>
      <c r="G29" s="3"/>
      <c r="K29" s="1"/>
    </row>
    <row r="30" spans="1:11" x14ac:dyDescent="0.25">
      <c r="A30" s="5"/>
      <c r="B30" s="1" t="s">
        <v>189</v>
      </c>
      <c r="D30" s="2" t="s">
        <v>189</v>
      </c>
      <c r="K30" s="1"/>
    </row>
    <row r="31" spans="1:11" ht="46" x14ac:dyDescent="0.25">
      <c r="A31" s="3" t="s">
        <v>157</v>
      </c>
      <c r="B31" s="2" cm="1">
        <f t="array" ref="B31">SUMPRODUCT(('Form Responses 1'!$P$2:$P$500='Thương mại dịch vụ'!$D$1)*(ISNUMBER(SEARCH('Thương mại dịch vụ'!$A31,'Form Responses 1'!$S$2:$S$500))))</f>
        <v>6</v>
      </c>
      <c r="C31" s="3" t="s">
        <v>158</v>
      </c>
      <c r="D31" s="2">
        <f>$B$36</f>
        <v>1</v>
      </c>
      <c r="K31" s="1"/>
    </row>
    <row r="32" spans="1:11" ht="69" x14ac:dyDescent="0.25">
      <c r="A32" s="3" t="s">
        <v>185</v>
      </c>
      <c r="B32" s="2" cm="1">
        <f t="array" ref="B32">SUMPRODUCT(('Form Responses 1'!$P$2:$P$500='Thương mại dịch vụ'!$D$1)*(ISNUMBER(SEARCH('Thương mại dịch vụ'!$A32,'Form Responses 1'!$S$2:$S$500))))</f>
        <v>5</v>
      </c>
      <c r="C32" s="3" t="s">
        <v>186</v>
      </c>
      <c r="D32" s="2">
        <f>$B$33</f>
        <v>4</v>
      </c>
      <c r="K32" s="1"/>
    </row>
    <row r="33" spans="1:11" ht="34.5" x14ac:dyDescent="0.25">
      <c r="A33" s="3" t="s">
        <v>186</v>
      </c>
      <c r="B33" s="2" cm="1">
        <f t="array" ref="B33">SUMPRODUCT(('Form Responses 1'!$P$2:$P$500='Thương mại dịch vụ'!$D$1)*(ISNUMBER(SEARCH('Thương mại dịch vụ'!$A33,'Form Responses 1'!$S$2:$S$500))))</f>
        <v>4</v>
      </c>
      <c r="C33" s="3" t="s">
        <v>188</v>
      </c>
      <c r="D33" s="2">
        <f>$B$35</f>
        <v>5</v>
      </c>
      <c r="K33" s="1"/>
    </row>
    <row r="34" spans="1:11" ht="46" x14ac:dyDescent="0.25">
      <c r="A34" s="3" t="s">
        <v>187</v>
      </c>
      <c r="B34" s="2" cm="1">
        <f t="array" ref="B34">SUMPRODUCT(('Form Responses 1'!$P$2:$P$500='Thương mại dịch vụ'!$D$1)*(ISNUMBER(SEARCH('Thương mại dịch vụ'!$A34,'Form Responses 1'!$S$2:$S$500))))</f>
        <v>10</v>
      </c>
      <c r="C34" s="3" t="s">
        <v>185</v>
      </c>
      <c r="D34" s="2">
        <f>$B$32</f>
        <v>5</v>
      </c>
      <c r="K34" s="1"/>
    </row>
    <row r="35" spans="1:11" ht="46" x14ac:dyDescent="0.25">
      <c r="A35" s="3" t="s">
        <v>188</v>
      </c>
      <c r="B35" s="2" cm="1">
        <f t="array" ref="B35">SUMPRODUCT(('Form Responses 1'!$P$2:$P$500='Thương mại dịch vụ'!$D$1)*(ISNUMBER(SEARCH('Thương mại dịch vụ'!$A35,'Form Responses 1'!$S$2:$S$500))))</f>
        <v>5</v>
      </c>
      <c r="C35" s="3" t="s">
        <v>157</v>
      </c>
      <c r="D35" s="2">
        <f>$B$31</f>
        <v>6</v>
      </c>
      <c r="K35" s="1"/>
    </row>
    <row r="36" spans="1:11" ht="23" x14ac:dyDescent="0.25">
      <c r="A36" s="3" t="s">
        <v>158</v>
      </c>
      <c r="B36" s="2" cm="1">
        <f t="array" ref="B36">SUMPRODUCT(('Form Responses 1'!$P$2:$P$500='Thương mại dịch vụ'!$D$1)*(ISNUMBER(SEARCH('Thương mại dịch vụ'!$A36,'Form Responses 1'!$S$2:$S$500))))</f>
        <v>1</v>
      </c>
      <c r="C36" s="3" t="s">
        <v>187</v>
      </c>
      <c r="D36" s="2">
        <f>$B$34</f>
        <v>10</v>
      </c>
      <c r="K36" s="1"/>
    </row>
    <row r="37" spans="1:11" x14ac:dyDescent="0.25">
      <c r="A37" s="1"/>
      <c r="C37" s="1"/>
      <c r="K37" s="1"/>
    </row>
    <row r="38" spans="1:11" x14ac:dyDescent="0.25">
      <c r="A38" s="1"/>
      <c r="K38" s="1"/>
    </row>
    <row r="39" spans="1:11" x14ac:dyDescent="0.25">
      <c r="A39" s="1"/>
      <c r="K39" s="1"/>
    </row>
    <row r="40" spans="1:11" x14ac:dyDescent="0.25">
      <c r="A40" s="1"/>
      <c r="K40" s="1"/>
    </row>
    <row r="41" spans="1:11" x14ac:dyDescent="0.25">
      <c r="A41" s="1" t="s">
        <v>19</v>
      </c>
      <c r="D41" s="2" t="s">
        <v>177</v>
      </c>
      <c r="K41" s="1"/>
    </row>
    <row r="42" spans="1:11" x14ac:dyDescent="0.25">
      <c r="A42" s="5"/>
      <c r="B42" s="1" t="s">
        <v>190</v>
      </c>
      <c r="D42" s="2" t="s">
        <v>190</v>
      </c>
    </row>
    <row r="43" spans="1:11" x14ac:dyDescent="0.25">
      <c r="A43" s="3" t="s">
        <v>159</v>
      </c>
      <c r="B43" s="2" cm="1">
        <f t="array" ref="B43">SUMPRODUCT(('Form Responses 1'!$P$2:$P$500='Thương mại dịch vụ'!$D$1)*(ISNUMBER(SEARCH('Thương mại dịch vụ'!$A43,'Form Responses 1'!$T$2:$T$500))))</f>
        <v>4</v>
      </c>
      <c r="C43" s="2" t="s">
        <v>163</v>
      </c>
      <c r="D43" s="2">
        <f>$B$47</f>
        <v>0</v>
      </c>
    </row>
    <row r="44" spans="1:11" x14ac:dyDescent="0.25">
      <c r="A44" s="3" t="s">
        <v>160</v>
      </c>
      <c r="B44" s="2" cm="1">
        <f t="array" ref="B44">SUMPRODUCT(('Form Responses 1'!$P$2:$P$500='Thương mại dịch vụ'!$D$1)*(ISNUMBER(SEARCH('Thương mại dịch vụ'!$A44,'Form Responses 1'!$T$2:$T$500))))</f>
        <v>7</v>
      </c>
      <c r="C44" s="2" t="s">
        <v>164</v>
      </c>
      <c r="D44" s="2">
        <f>$B$48</f>
        <v>0</v>
      </c>
    </row>
    <row r="45" spans="1:11" x14ac:dyDescent="0.25">
      <c r="A45" s="3" t="s">
        <v>161</v>
      </c>
      <c r="B45" s="2" cm="1">
        <f t="array" ref="B45">SUMPRODUCT(('Form Responses 1'!$P$2:$P$500='Thương mại dịch vụ'!$D$1)*(ISNUMBER(SEARCH('Thương mại dịch vụ'!$A45,'Form Responses 1'!$T$2:$T$500))))</f>
        <v>2</v>
      </c>
      <c r="C45" s="2" t="s">
        <v>165</v>
      </c>
      <c r="D45" s="2">
        <f>$B$49</f>
        <v>0</v>
      </c>
    </row>
    <row r="46" spans="1:11" x14ac:dyDescent="0.25">
      <c r="A46" s="3" t="s">
        <v>162</v>
      </c>
      <c r="B46" s="2" cm="1">
        <f t="array" ref="B46">SUMPRODUCT(('Form Responses 1'!$P$2:$P$500='Thương mại dịch vụ'!$D$1)*(ISNUMBER(SEARCH('Thương mại dịch vụ'!$A46,'Form Responses 1'!$T$2:$T$500))))</f>
        <v>2</v>
      </c>
      <c r="C46" s="2" t="s">
        <v>167</v>
      </c>
      <c r="D46" s="2">
        <f>$B$51</f>
        <v>0</v>
      </c>
    </row>
    <row r="47" spans="1:11" x14ac:dyDescent="0.25">
      <c r="A47" s="3" t="s">
        <v>163</v>
      </c>
      <c r="B47" s="2" cm="1">
        <f t="array" ref="B47">SUMPRODUCT(('Form Responses 1'!$P$2:$P$500='Thương mại dịch vụ'!$D$1)*(ISNUMBER(SEARCH('Thương mại dịch vụ'!$A47,'Form Responses 1'!$T$2:$T$500))))</f>
        <v>0</v>
      </c>
      <c r="C47" s="2" t="s">
        <v>166</v>
      </c>
      <c r="D47" s="2">
        <f>$B$50</f>
        <v>1</v>
      </c>
    </row>
    <row r="48" spans="1:11" x14ac:dyDescent="0.25">
      <c r="A48" s="3" t="s">
        <v>164</v>
      </c>
      <c r="B48" s="2" cm="1">
        <f t="array" ref="B48">SUMPRODUCT(('Form Responses 1'!$P$2:$P$500='Thương mại dịch vụ'!$D$1)*(ISNUMBER(SEARCH('Thương mại dịch vụ'!$A48,'Form Responses 1'!$T$2:$T$500))))</f>
        <v>0</v>
      </c>
      <c r="C48" s="2" t="s">
        <v>161</v>
      </c>
      <c r="D48" s="2">
        <f>$B$45</f>
        <v>2</v>
      </c>
    </row>
    <row r="49" spans="1:11" x14ac:dyDescent="0.25">
      <c r="A49" s="3" t="s">
        <v>165</v>
      </c>
      <c r="B49" s="2" cm="1">
        <f t="array" ref="B49">SUMPRODUCT(('Form Responses 1'!$P$2:$P$500='Thương mại dịch vụ'!$D$1)*(ISNUMBER(SEARCH('Thương mại dịch vụ'!$A49,'Form Responses 1'!$T$2:$T$500))))</f>
        <v>0</v>
      </c>
      <c r="C49" s="2" t="s">
        <v>162</v>
      </c>
      <c r="D49" s="2">
        <f>$B$46</f>
        <v>2</v>
      </c>
    </row>
    <row r="50" spans="1:11" x14ac:dyDescent="0.25">
      <c r="A50" s="3" t="s">
        <v>166</v>
      </c>
      <c r="B50" s="2" cm="1">
        <f t="array" ref="B50">SUMPRODUCT(('Form Responses 1'!$P$2:$P$500='Thương mại dịch vụ'!$D$1)*(ISNUMBER(SEARCH('Thương mại dịch vụ'!$A50,'Form Responses 1'!$T$2:$T$500))))</f>
        <v>1</v>
      </c>
      <c r="C50" s="2" t="s">
        <v>171</v>
      </c>
      <c r="D50" s="2">
        <f>$B$55</f>
        <v>3</v>
      </c>
    </row>
    <row r="51" spans="1:11" x14ac:dyDescent="0.25">
      <c r="A51" s="3" t="s">
        <v>167</v>
      </c>
      <c r="B51" s="2" cm="1">
        <f t="array" ref="B51">SUMPRODUCT(('Form Responses 1'!$P$2:$P$500='Thương mại dịch vụ'!$D$1)*(ISNUMBER(SEARCH('Thương mại dịch vụ'!$A51,'Form Responses 1'!$T$2:$T$500))))</f>
        <v>0</v>
      </c>
      <c r="C51" s="2" t="s">
        <v>170</v>
      </c>
      <c r="D51" s="2">
        <f>$B$54</f>
        <v>4</v>
      </c>
    </row>
    <row r="52" spans="1:11" x14ac:dyDescent="0.25">
      <c r="A52" s="3" t="s">
        <v>168</v>
      </c>
      <c r="B52" s="2" cm="1">
        <f t="array" ref="B52">SUMPRODUCT(('Form Responses 1'!$P$2:$P$500='Thương mại dịch vụ'!$D$1)*(ISNUMBER(SEARCH('Thương mại dịch vụ'!$A52,'Form Responses 1'!$T$2:$T$500))))</f>
        <v>8</v>
      </c>
      <c r="C52" s="2" t="s">
        <v>169</v>
      </c>
      <c r="D52" s="2">
        <f>$B$53</f>
        <v>4</v>
      </c>
    </row>
    <row r="53" spans="1:11" x14ac:dyDescent="0.25">
      <c r="A53" s="3" t="s">
        <v>169</v>
      </c>
      <c r="B53" s="2" cm="1">
        <f t="array" ref="B53">SUMPRODUCT(('Form Responses 1'!$P$2:$P$500='Thương mại dịch vụ'!$D$1)*(ISNUMBER(SEARCH('Thương mại dịch vụ'!$A53,'Form Responses 1'!$T$2:$T$500))))</f>
        <v>4</v>
      </c>
      <c r="C53" s="2" t="s">
        <v>159</v>
      </c>
      <c r="D53" s="2">
        <f>$B$43</f>
        <v>4</v>
      </c>
    </row>
    <row r="54" spans="1:11" x14ac:dyDescent="0.25">
      <c r="A54" s="3" t="s">
        <v>170</v>
      </c>
      <c r="B54" s="2" cm="1">
        <f t="array" ref="B54">SUMPRODUCT(('Form Responses 1'!$P$2:$P$500='Thương mại dịch vụ'!$D$1)*(ISNUMBER(SEARCH('Thương mại dịch vụ'!$A54,'Form Responses 1'!$T$2:$T$500))))</f>
        <v>4</v>
      </c>
      <c r="C54" s="2" t="s">
        <v>160</v>
      </c>
      <c r="D54" s="2">
        <f>$B$44</f>
        <v>7</v>
      </c>
    </row>
    <row r="55" spans="1:11" ht="34.5" x14ac:dyDescent="0.25">
      <c r="A55" s="3" t="s">
        <v>171</v>
      </c>
      <c r="B55" s="2" cm="1">
        <f t="array" ref="B55">SUMPRODUCT(('Form Responses 1'!$P$2:$P$500='Thương mại dịch vụ'!$D$1)*(ISNUMBER(SEARCH('Thương mại dịch vụ'!$A55,'Form Responses 1'!$T$2:$T$500))))</f>
        <v>3</v>
      </c>
      <c r="C55" s="2" t="s">
        <v>168</v>
      </c>
      <c r="D55" s="2">
        <f>$B$52</f>
        <v>8</v>
      </c>
    </row>
    <row r="56" spans="1:11" x14ac:dyDescent="0.25">
      <c r="A56" s="3" t="s">
        <v>110</v>
      </c>
      <c r="B56" s="2" cm="1">
        <f t="array" ref="B56">SUMPRODUCT(('Form Responses 1'!$P$2:$P$500='Thương mại dịch vụ'!$D$1)*(ISNUMBER(SEARCH('Thương mại dịch vụ'!$A56,'Form Responses 1'!$T$2:$T$500))))</f>
        <v>0</v>
      </c>
    </row>
    <row r="57" spans="1:11" x14ac:dyDescent="0.25">
      <c r="A57" s="1"/>
    </row>
    <row r="58" spans="1:11" x14ac:dyDescent="0.25">
      <c r="A58" s="1"/>
    </row>
    <row r="59" spans="1:11" x14ac:dyDescent="0.25">
      <c r="A59" s="1"/>
    </row>
    <row r="60" spans="1:11" x14ac:dyDescent="0.25">
      <c r="A60" s="1"/>
    </row>
    <row r="61" spans="1:11" x14ac:dyDescent="0.25">
      <c r="A61" s="1"/>
    </row>
    <row r="62" spans="1:11" x14ac:dyDescent="0.25">
      <c r="A62" s="5"/>
    </row>
    <row r="63" spans="1:11" x14ac:dyDescent="0.25">
      <c r="A63" s="5"/>
    </row>
    <row r="64" spans="1:11" x14ac:dyDescent="0.25">
      <c r="A64" s="2" t="s">
        <v>1</v>
      </c>
      <c r="F64" s="2" t="s">
        <v>178</v>
      </c>
      <c r="K64" s="1"/>
    </row>
    <row r="65" spans="1:11" x14ac:dyDescent="0.25">
      <c r="B65" s="1" t="s">
        <v>204</v>
      </c>
      <c r="K65" s="1"/>
    </row>
    <row r="66" spans="1:11" x14ac:dyDescent="0.25">
      <c r="A66" s="3" t="s">
        <v>101</v>
      </c>
      <c r="B66" s="2">
        <f>COUNTIFS('Form Responses 1'!$P$2:$P$500,'Thương mại dịch vụ'!$D$1,'Form Responses 1'!$B$2:$B$500,'Thương mại dịch vụ'!$A66)</f>
        <v>0</v>
      </c>
    </row>
    <row r="67" spans="1:11" x14ac:dyDescent="0.25">
      <c r="A67" s="3" t="s">
        <v>102</v>
      </c>
      <c r="B67" s="2">
        <f>COUNTIFS('Form Responses 1'!$P$2:$P$500,'Thương mại dịch vụ'!$D$1,'Form Responses 1'!$B$2:$B$500,'Thương mại dịch vụ'!$A67)</f>
        <v>3</v>
      </c>
    </row>
    <row r="68" spans="1:11" ht="23" x14ac:dyDescent="0.25">
      <c r="A68" s="3" t="s">
        <v>103</v>
      </c>
      <c r="B68" s="2">
        <f>COUNTIFS('Form Responses 1'!$P$2:$P$500,'Thương mại dịch vụ'!$D$1,'Form Responses 1'!$B$2:$B$500,'Thương mại dịch vụ'!$A68)</f>
        <v>3</v>
      </c>
    </row>
    <row r="69" spans="1:11" ht="23" x14ac:dyDescent="0.25">
      <c r="A69" s="3" t="s">
        <v>82</v>
      </c>
      <c r="B69" s="2">
        <f>COUNTIFS('Form Responses 1'!$P$2:$P$500,'Thương mại dịch vụ'!$D$1,'Form Responses 1'!$B$2:$B$500,'Thương mại dịch vụ'!$A69)</f>
        <v>3</v>
      </c>
    </row>
    <row r="70" spans="1:11" ht="23" x14ac:dyDescent="0.25">
      <c r="A70" s="3" t="s">
        <v>20</v>
      </c>
      <c r="B70" s="2">
        <f>COUNTIFS('Form Responses 1'!$P$2:$P$500,'Thương mại dịch vụ'!$D$1,'Form Responses 1'!$B$2:$B$500,'Thương mại dịch vụ'!$A70)</f>
        <v>2</v>
      </c>
    </row>
    <row r="71" spans="1:11" ht="23" x14ac:dyDescent="0.25">
      <c r="A71" s="3" t="s">
        <v>38</v>
      </c>
      <c r="B71" s="2">
        <f>COUNTIFS('Form Responses 1'!$P$2:$P$500,'Thương mại dịch vụ'!$D$1,'Form Responses 1'!$B$2:$B$500,'Thương mại dịch vụ'!$A71)</f>
        <v>3</v>
      </c>
    </row>
    <row r="72" spans="1:11" x14ac:dyDescent="0.25">
      <c r="A72" s="1"/>
    </row>
    <row r="73" spans="1:11" x14ac:dyDescent="0.25">
      <c r="A73" s="1"/>
    </row>
    <row r="74" spans="1:11" x14ac:dyDescent="0.25">
      <c r="A74" s="1"/>
    </row>
    <row r="75" spans="1:11" x14ac:dyDescent="0.25">
      <c r="A75" s="1"/>
    </row>
    <row r="76" spans="1:11" x14ac:dyDescent="0.25">
      <c r="A76" s="1"/>
    </row>
    <row r="77" spans="1:11" x14ac:dyDescent="0.25">
      <c r="A77" s="1" t="s">
        <v>2</v>
      </c>
      <c r="E77" s="2" t="s">
        <v>179</v>
      </c>
    </row>
    <row r="78" spans="1:11" x14ac:dyDescent="0.25">
      <c r="A78" s="1"/>
      <c r="B78" s="1" t="s">
        <v>191</v>
      </c>
    </row>
    <row r="79" spans="1:11" x14ac:dyDescent="0.25">
      <c r="A79" s="3" t="s">
        <v>39</v>
      </c>
      <c r="B79" s="2">
        <f>COUNTIFS('Form Responses 1'!$P$2:$P$500,'Thương mại dịch vụ'!$D$1,'Form Responses 1'!$C$2:$C$500,'Thương mại dịch vụ'!$A79)</f>
        <v>3</v>
      </c>
    </row>
    <row r="80" spans="1:11" x14ac:dyDescent="0.25">
      <c r="A80" s="3" t="s">
        <v>21</v>
      </c>
      <c r="B80" s="2">
        <f>COUNTIFS('Form Responses 1'!$P$2:$P$500,'Thương mại dịch vụ'!$D$1,'Form Responses 1'!$C$2:$C$500,'Thương mại dịch vụ'!$A80)</f>
        <v>7</v>
      </c>
    </row>
    <row r="81" spans="1:6" x14ac:dyDescent="0.25">
      <c r="A81" s="3" t="s">
        <v>104</v>
      </c>
      <c r="B81" s="2">
        <f>COUNTIFS('Form Responses 1'!$P$2:$P$500,'Thương mại dịch vụ'!$D$1,'Form Responses 1'!$C$2:$C$500,'Thương mại dịch vụ'!$A81)</f>
        <v>1</v>
      </c>
    </row>
    <row r="82" spans="1:6" ht="23" x14ac:dyDescent="0.25">
      <c r="A82" s="3" t="s">
        <v>105</v>
      </c>
      <c r="B82" s="2">
        <f>COUNTIFS('Form Responses 1'!$P$2:$P$500,'Thương mại dịch vụ'!$D$1,'Form Responses 1'!$C$2:$C$500,'Thương mại dịch vụ'!$A82)</f>
        <v>3</v>
      </c>
    </row>
    <row r="83" spans="1:6" x14ac:dyDescent="0.25">
      <c r="A83" s="1"/>
    </row>
    <row r="84" spans="1:6" x14ac:dyDescent="0.25">
      <c r="A84" s="1" t="s">
        <v>3</v>
      </c>
      <c r="E84" s="2" t="s">
        <v>180</v>
      </c>
    </row>
    <row r="85" spans="1:6" x14ac:dyDescent="0.25">
      <c r="A85" s="1"/>
      <c r="B85" s="1" t="s">
        <v>192</v>
      </c>
    </row>
    <row r="86" spans="1:6" x14ac:dyDescent="0.25">
      <c r="A86" s="3" t="s">
        <v>40</v>
      </c>
      <c r="B86" s="3">
        <f>COUNTIFS('Form Responses 1'!$P$2:$P$500,'Thương mại dịch vụ'!$D$1,'Form Responses 1'!$D$2:$D$500,'Thương mại dịch vụ'!$A86)</f>
        <v>2</v>
      </c>
    </row>
    <row r="87" spans="1:6" x14ac:dyDescent="0.25">
      <c r="A87" s="3" t="s">
        <v>64</v>
      </c>
      <c r="B87" s="3">
        <f>COUNTIFS('Form Responses 1'!$P$2:$P$500,'Thương mại dịch vụ'!$D$1,'Form Responses 1'!$D$2:$D$500,'Thương mại dịch vụ'!$A87)</f>
        <v>4</v>
      </c>
    </row>
    <row r="88" spans="1:6" x14ac:dyDescent="0.25">
      <c r="A88" s="3" t="s">
        <v>22</v>
      </c>
      <c r="B88" s="3">
        <f>COUNTIFS('Form Responses 1'!$P$2:$P$500,'Thương mại dịch vụ'!$D$1,'Form Responses 1'!$D$2:$D$500,'Thương mại dịch vụ'!$A88)</f>
        <v>7</v>
      </c>
    </row>
    <row r="89" spans="1:6" x14ac:dyDescent="0.25">
      <c r="A89" s="3" t="s">
        <v>106</v>
      </c>
      <c r="B89" s="3">
        <f>COUNTIFS('Form Responses 1'!$P$2:$P$500,'Thương mại dịch vụ'!$D$1,'Form Responses 1'!$D$2:$D$500,'Thương mại dịch vụ'!$A89)</f>
        <v>1</v>
      </c>
    </row>
    <row r="90" spans="1:6" x14ac:dyDescent="0.25">
      <c r="A90" s="1"/>
    </row>
    <row r="91" spans="1:6" x14ac:dyDescent="0.25">
      <c r="A91" s="1"/>
    </row>
    <row r="92" spans="1:6" x14ac:dyDescent="0.25">
      <c r="A92" s="1" t="s">
        <v>4</v>
      </c>
      <c r="F92" s="2" t="s">
        <v>181</v>
      </c>
    </row>
    <row r="93" spans="1:6" x14ac:dyDescent="0.25">
      <c r="A93" s="1"/>
      <c r="B93" s="1" t="s">
        <v>193</v>
      </c>
      <c r="C93" s="3"/>
      <c r="D93" s="3"/>
      <c r="E93" s="3"/>
    </row>
    <row r="94" spans="1:6" x14ac:dyDescent="0.25">
      <c r="A94" s="3" t="s">
        <v>73</v>
      </c>
      <c r="B94" s="3">
        <f>COUNTIFS('Form Responses 1'!$P$2:$P$500,'Thương mại dịch vụ'!$D$1,'Form Responses 1'!$E$2:$E$500,'Thương mại dịch vụ'!$A94)</f>
        <v>5</v>
      </c>
      <c r="C94" s="3"/>
      <c r="D94" s="3"/>
      <c r="E94" s="3"/>
    </row>
    <row r="95" spans="1:6" x14ac:dyDescent="0.25">
      <c r="A95" s="3" t="s">
        <v>23</v>
      </c>
      <c r="B95" s="3">
        <f>COUNTIFS('Form Responses 1'!$P$2:$P$500,'Thương mại dịch vụ'!$D$1,'Form Responses 1'!$E$2:$E$500,'Thương mại dịch vụ'!$A95)</f>
        <v>8</v>
      </c>
    </row>
    <row r="96" spans="1:6" x14ac:dyDescent="0.25">
      <c r="A96" s="3" t="s">
        <v>83</v>
      </c>
      <c r="B96" s="3">
        <f>COUNTIFS('Form Responses 1'!$P$2:$P$500,'Thương mại dịch vụ'!$D$1,'Form Responses 1'!$E$2:$E$500,'Thương mại dịch vụ'!$A96)</f>
        <v>1</v>
      </c>
    </row>
    <row r="97" spans="1:4" x14ac:dyDescent="0.25">
      <c r="A97" s="3" t="s">
        <v>107</v>
      </c>
      <c r="B97" s="3">
        <f>COUNTIFS('Form Responses 1'!$P$2:$P$500,'Thương mại dịch vụ'!$D$1,'Form Responses 1'!$E$2:$E$500,'Thương mại dịch vụ'!$A97)</f>
        <v>0</v>
      </c>
    </row>
    <row r="98" spans="1:4" x14ac:dyDescent="0.25">
      <c r="A98" s="3"/>
      <c r="B98" s="3"/>
    </row>
    <row r="99" spans="1:4" x14ac:dyDescent="0.25">
      <c r="A99" s="3"/>
      <c r="B99" s="3"/>
    </row>
    <row r="100" spans="1:4" x14ac:dyDescent="0.25">
      <c r="A100" s="3"/>
      <c r="B100" s="3"/>
    </row>
    <row r="101" spans="1:4" x14ac:dyDescent="0.25">
      <c r="A101" s="3"/>
      <c r="B101" s="3"/>
    </row>
    <row r="102" spans="1:4" x14ac:dyDescent="0.25">
      <c r="A102" s="3"/>
      <c r="B102" s="3"/>
    </row>
    <row r="103" spans="1:4" x14ac:dyDescent="0.25">
      <c r="A103" s="3"/>
      <c r="B103" s="3"/>
    </row>
    <row r="104" spans="1:4" x14ac:dyDescent="0.25">
      <c r="A104" s="1"/>
    </row>
    <row r="105" spans="1:4" x14ac:dyDescent="0.25">
      <c r="A105" s="1" t="s">
        <v>5</v>
      </c>
    </row>
    <row r="106" spans="1:4" x14ac:dyDescent="0.25">
      <c r="A106" s="5"/>
      <c r="B106" s="5" t="s">
        <v>195</v>
      </c>
      <c r="C106" s="3"/>
      <c r="D106" s="3"/>
    </row>
    <row r="107" spans="1:4" x14ac:dyDescent="0.25">
      <c r="A107" s="3" t="s">
        <v>24</v>
      </c>
      <c r="B107" s="2">
        <f>COUNTIFS('Form Responses 1'!$P$2:$P$500,'Thương mại dịch vụ'!$D$1,'Form Responses 1'!$F$2:$F$500,'Thương mại dịch vụ'!$A107)</f>
        <v>4</v>
      </c>
    </row>
    <row r="108" spans="1:4" x14ac:dyDescent="0.25">
      <c r="A108" s="3" t="s">
        <v>41</v>
      </c>
      <c r="B108" s="2">
        <f>COUNTIFS('Form Responses 1'!$P$2:$P$500,'Thương mại dịch vụ'!$D$1,'Form Responses 1'!$F$2:$F$500,'Thương mại dịch vụ'!$A108)</f>
        <v>6</v>
      </c>
    </row>
    <row r="109" spans="1:4" x14ac:dyDescent="0.25">
      <c r="A109" s="3" t="s">
        <v>84</v>
      </c>
      <c r="B109" s="2">
        <f>COUNTIFS('Form Responses 1'!$P$2:$P$500,'Thương mại dịch vụ'!$D$1,'Form Responses 1'!$F$2:$F$500,'Thương mại dịch vụ'!$A109)</f>
        <v>4</v>
      </c>
    </row>
    <row r="110" spans="1:4" x14ac:dyDescent="0.25">
      <c r="A110" s="3"/>
    </row>
    <row r="111" spans="1:4" x14ac:dyDescent="0.25">
      <c r="A111" s="3"/>
    </row>
    <row r="112" spans="1:4" x14ac:dyDescent="0.25">
      <c r="A112" s="3"/>
    </row>
    <row r="113" spans="1:5" x14ac:dyDescent="0.25">
      <c r="A113" s="3"/>
    </row>
    <row r="114" spans="1:5" x14ac:dyDescent="0.25">
      <c r="A114" s="3"/>
    </row>
    <row r="115" spans="1:5" x14ac:dyDescent="0.25">
      <c r="A115" s="3"/>
    </row>
    <row r="116" spans="1:5" x14ac:dyDescent="0.25">
      <c r="A116" s="3"/>
    </row>
    <row r="117" spans="1:5" x14ac:dyDescent="0.25">
      <c r="A117" s="3"/>
    </row>
    <row r="118" spans="1:5" x14ac:dyDescent="0.25">
      <c r="A118" s="1" t="s">
        <v>6</v>
      </c>
      <c r="E118" s="2" t="s">
        <v>182</v>
      </c>
    </row>
    <row r="119" spans="1:5" x14ac:dyDescent="0.25">
      <c r="A119" s="5"/>
      <c r="B119" s="1" t="s">
        <v>194</v>
      </c>
    </row>
    <row r="120" spans="1:5" x14ac:dyDescent="0.25">
      <c r="A120" s="3" t="s">
        <v>108</v>
      </c>
      <c r="B120" s="2">
        <f>COUNTIFS('Form Responses 1'!$P$2:$P$500,'Thương mại dịch vụ'!$D$1,'Form Responses 1'!$G$2:$G$500,'Thương mại dịch vụ'!$A120)</f>
        <v>4</v>
      </c>
    </row>
    <row r="121" spans="1:5" ht="23" x14ac:dyDescent="0.25">
      <c r="A121" s="3" t="s">
        <v>25</v>
      </c>
      <c r="B121" s="2">
        <f>COUNTIFS('Form Responses 1'!$P$2:$P$500,'Thương mại dịch vụ'!$D$1,'Form Responses 1'!$G$2:$G$500,'Thương mại dịch vụ'!$A121)</f>
        <v>3</v>
      </c>
    </row>
    <row r="122" spans="1:5" ht="23" x14ac:dyDescent="0.25">
      <c r="A122" s="3" t="s">
        <v>54</v>
      </c>
      <c r="B122" s="2">
        <f>COUNTIFS('Form Responses 1'!$P$2:$P$500,'Thương mại dịch vụ'!$D$1,'Form Responses 1'!$G$2:$G$500,'Thương mại dịch vụ'!$A122)</f>
        <v>2</v>
      </c>
    </row>
    <row r="123" spans="1:5" ht="23" x14ac:dyDescent="0.25">
      <c r="A123" s="3" t="s">
        <v>109</v>
      </c>
      <c r="B123" s="2">
        <f>COUNTIFS('Form Responses 1'!$P$2:$P$500,'Thương mại dịch vụ'!$D$1,'Form Responses 1'!$G$2:$G$500,'Thương mại dịch vụ'!$A123)</f>
        <v>0</v>
      </c>
    </row>
    <row r="124" spans="1:5" ht="23" x14ac:dyDescent="0.25">
      <c r="A124" s="3" t="s">
        <v>74</v>
      </c>
      <c r="B124" s="2">
        <f>COUNTIFS('Form Responses 1'!$P$2:$P$500,'Thương mại dịch vụ'!$D$1,'Form Responses 1'!$G$2:$G$500,'Thương mại dịch vụ'!$A124)</f>
        <v>3</v>
      </c>
    </row>
    <row r="125" spans="1:5" ht="34.5" x14ac:dyDescent="0.25">
      <c r="A125" s="3" t="s">
        <v>42</v>
      </c>
      <c r="B125" s="2">
        <f>COUNTIFS('Form Responses 1'!$P$2:$P$500,'Thương mại dịch vụ'!$D$1,'Form Responses 1'!$G$2:$G$500,'Thương mại dịch vụ'!$A125)</f>
        <v>2</v>
      </c>
    </row>
    <row r="126" spans="1:5" x14ac:dyDescent="0.25">
      <c r="A126" s="1"/>
    </row>
    <row r="127" spans="1:5" x14ac:dyDescent="0.25">
      <c r="A127" s="1" t="s">
        <v>7</v>
      </c>
      <c r="E127" s="2" t="s">
        <v>183</v>
      </c>
    </row>
    <row r="128" spans="1:5" x14ac:dyDescent="0.25">
      <c r="A128" s="5"/>
      <c r="B128" s="5" t="s">
        <v>196</v>
      </c>
    </row>
    <row r="129" spans="1:4" ht="23" x14ac:dyDescent="0.25">
      <c r="A129" s="3" t="s">
        <v>91</v>
      </c>
      <c r="B129" s="2">
        <f>COUNTIFS('Form Responses 1'!$P$2:$P$500,'Thương mại dịch vụ'!$D$1,'Form Responses 1'!$H$2:$H$500,'Thương mại dịch vụ'!$A129)</f>
        <v>5</v>
      </c>
    </row>
    <row r="130" spans="1:4" ht="23" x14ac:dyDescent="0.25">
      <c r="A130" s="3" t="s">
        <v>26</v>
      </c>
      <c r="B130" s="2">
        <f>COUNTIFS('Form Responses 1'!$P$2:$P$500,'Thương mại dịch vụ'!$D$1,'Form Responses 1'!$H$2:$H$500,'Thương mại dịch vụ'!$A130)</f>
        <v>4</v>
      </c>
    </row>
    <row r="131" spans="1:4" ht="23" x14ac:dyDescent="0.25">
      <c r="A131" s="3" t="s">
        <v>65</v>
      </c>
      <c r="B131" s="2">
        <f>COUNTIFS('Form Responses 1'!$P$2:$P$500,'Thương mại dịch vụ'!$D$1,'Form Responses 1'!$H$2:$H$500,'Thương mại dịch vụ'!$A131)</f>
        <v>0</v>
      </c>
    </row>
    <row r="132" spans="1:4" ht="23" x14ac:dyDescent="0.25">
      <c r="A132" s="3" t="s">
        <v>43</v>
      </c>
      <c r="B132" s="2">
        <f>COUNTIFS('Form Responses 1'!$P$2:$P$500,'Thương mại dịch vụ'!$D$1,'Form Responses 1'!$H$2:$H$500,'Thương mại dịch vụ'!$A132)</f>
        <v>5</v>
      </c>
    </row>
    <row r="133" spans="1:4" x14ac:dyDescent="0.25">
      <c r="A133" s="3" t="s">
        <v>110</v>
      </c>
      <c r="B133" s="2">
        <f>COUNTIFS('Form Responses 1'!$P$2:$P$500,'Thương mại dịch vụ'!$D$1,'Form Responses 1'!$H$2:$H$500,'Thương mại dịch vụ'!$A133)</f>
        <v>0</v>
      </c>
    </row>
    <row r="134" spans="1:4" x14ac:dyDescent="0.25">
      <c r="A134" s="5"/>
    </row>
    <row r="135" spans="1:4" x14ac:dyDescent="0.25">
      <c r="A135" s="1"/>
    </row>
    <row r="136" spans="1:4" x14ac:dyDescent="0.25">
      <c r="A136" s="1" t="s">
        <v>8</v>
      </c>
    </row>
    <row r="137" spans="1:4" x14ac:dyDescent="0.25">
      <c r="A137" s="5"/>
      <c r="B137" s="5" t="s">
        <v>197</v>
      </c>
      <c r="D137" s="2" t="s">
        <v>197</v>
      </c>
    </row>
    <row r="138" spans="1:4" x14ac:dyDescent="0.25">
      <c r="A138" s="3" t="s">
        <v>120</v>
      </c>
      <c r="B138" s="2" cm="1">
        <f t="array" ref="B138">SUMPRODUCT(('Form Responses 1'!$P$2:$P$500='Thương mại dịch vụ'!$D$1)*(ISNUMBER(SEARCH('Thương mại dịch vụ'!$A138,'Form Responses 1'!$I$2:$I$500))))</f>
        <v>14</v>
      </c>
      <c r="C138" s="2" t="s">
        <v>115</v>
      </c>
      <c r="D138" s="2">
        <f>$B$143</f>
        <v>3</v>
      </c>
    </row>
    <row r="139" spans="1:4" ht="34.5" x14ac:dyDescent="0.25">
      <c r="A139" s="3" t="s">
        <v>111</v>
      </c>
      <c r="B139" s="2" cm="1">
        <f t="array" ref="B139">SUMPRODUCT(('Form Responses 1'!$P$2:$P$500='Thương mại dịch vụ'!$D$1)*(ISNUMBER(SEARCH('Thương mại dịch vụ'!$A139,'Form Responses 1'!$I$2:$I$500))))</f>
        <v>13</v>
      </c>
      <c r="C139" s="2" t="s">
        <v>118</v>
      </c>
      <c r="D139" s="2">
        <f>$B$146</f>
        <v>4</v>
      </c>
    </row>
    <row r="140" spans="1:4" ht="46" x14ac:dyDescent="0.25">
      <c r="A140" s="3" t="s">
        <v>112</v>
      </c>
      <c r="B140" s="2" cm="1">
        <f t="array" ref="B140">SUMPRODUCT(('Form Responses 1'!$P$2:$P$500='Thương mại dịch vụ'!$D$1)*(ISNUMBER(SEARCH('Thương mại dịch vụ'!$A140,'Form Responses 1'!$I$2:$I$500))))</f>
        <v>5</v>
      </c>
      <c r="C140" s="2" t="s">
        <v>116</v>
      </c>
      <c r="D140" s="2">
        <f>$B$144</f>
        <v>5</v>
      </c>
    </row>
    <row r="141" spans="1:4" ht="34.5" x14ac:dyDescent="0.25">
      <c r="A141" s="3" t="s">
        <v>113</v>
      </c>
      <c r="B141" s="2" cm="1">
        <f t="array" ref="B141">SUMPRODUCT(('Form Responses 1'!$P$2:$P$500='Thương mại dịch vụ'!$D$1)*(ISNUMBER(SEARCH('Thương mại dịch vụ'!$A141,'Form Responses 1'!$I$2:$I$500))))</f>
        <v>5</v>
      </c>
      <c r="C141" s="2" t="s">
        <v>113</v>
      </c>
      <c r="D141" s="2">
        <f>$B$141</f>
        <v>5</v>
      </c>
    </row>
    <row r="142" spans="1:4" ht="34.5" x14ac:dyDescent="0.25">
      <c r="A142" s="3" t="s">
        <v>114</v>
      </c>
      <c r="B142" s="2" cm="1">
        <f t="array" ref="B142">SUMPRODUCT(('Form Responses 1'!$P$2:$P$500='Thương mại dịch vụ'!$D$1)*(ISNUMBER(SEARCH('Thương mại dịch vụ'!$A142,'Form Responses 1'!$I$2:$I$500))))</f>
        <v>7</v>
      </c>
      <c r="C142" s="2" t="s">
        <v>112</v>
      </c>
      <c r="D142" s="2">
        <f>$B$140</f>
        <v>5</v>
      </c>
    </row>
    <row r="143" spans="1:4" ht="23" x14ac:dyDescent="0.25">
      <c r="A143" s="3" t="s">
        <v>115</v>
      </c>
      <c r="B143" s="2" cm="1">
        <f t="array" ref="B143">SUMPRODUCT(('Form Responses 1'!$P$2:$P$500='Thương mại dịch vụ'!$D$1)*(ISNUMBER(SEARCH('Thương mại dịch vụ'!$A143,'Form Responses 1'!$I$2:$I$500))))</f>
        <v>3</v>
      </c>
      <c r="C143" s="2" t="s">
        <v>117</v>
      </c>
      <c r="D143" s="2">
        <f>$B$145</f>
        <v>5</v>
      </c>
    </row>
    <row r="144" spans="1:4" ht="23" x14ac:dyDescent="0.25">
      <c r="A144" s="3" t="s">
        <v>116</v>
      </c>
      <c r="B144" s="2" cm="1">
        <f t="array" ref="B144">SUMPRODUCT(('Form Responses 1'!$P$2:$P$500='Thương mại dịch vụ'!$D$1)*(ISNUMBER(SEARCH('Thương mại dịch vụ'!$A144,'Form Responses 1'!$I$2:$I$500))))</f>
        <v>5</v>
      </c>
      <c r="C144" s="2" t="s">
        <v>114</v>
      </c>
      <c r="D144" s="2">
        <f>$B$142</f>
        <v>7</v>
      </c>
    </row>
    <row r="145" spans="1:4" ht="23" x14ac:dyDescent="0.25">
      <c r="A145" s="3" t="s">
        <v>117</v>
      </c>
      <c r="B145" s="2" cm="1">
        <f t="array" ref="B145">SUMPRODUCT(('Form Responses 1'!$P$2:$P$500='Thương mại dịch vụ'!$D$1)*(ISNUMBER(SEARCH('Thương mại dịch vụ'!$A145,'Form Responses 1'!$I$2:$I$500))))</f>
        <v>5</v>
      </c>
      <c r="C145" s="2" t="s">
        <v>119</v>
      </c>
      <c r="D145" s="2">
        <f>$B$147</f>
        <v>7</v>
      </c>
    </row>
    <row r="146" spans="1:4" ht="23" x14ac:dyDescent="0.25">
      <c r="A146" s="3" t="s">
        <v>118</v>
      </c>
      <c r="B146" s="2" cm="1">
        <f t="array" ref="B146">SUMPRODUCT(('Form Responses 1'!$P$2:$P$500='Thương mại dịch vụ'!$D$1)*(ISNUMBER(SEARCH('Thương mại dịch vụ'!$A146,'Form Responses 1'!$I$2:$I$500))))</f>
        <v>4</v>
      </c>
      <c r="C146" s="2" t="s">
        <v>111</v>
      </c>
      <c r="D146" s="2">
        <f>$B$139</f>
        <v>13</v>
      </c>
    </row>
    <row r="147" spans="1:4" ht="34.5" x14ac:dyDescent="0.25">
      <c r="A147" s="3" t="s">
        <v>119</v>
      </c>
      <c r="B147" s="2" cm="1">
        <f t="array" ref="B147">SUMPRODUCT(('Form Responses 1'!$P$2:$P$500='Thương mại dịch vụ'!$D$1)*(ISNUMBER(SEARCH('Thương mại dịch vụ'!$A147,'Form Responses 1'!$I$2:$I$500))))</f>
        <v>7</v>
      </c>
      <c r="C147" s="2" t="s">
        <v>120</v>
      </c>
      <c r="D147" s="2">
        <f>$B$138</f>
        <v>14</v>
      </c>
    </row>
    <row r="148" spans="1:4" x14ac:dyDescent="0.25">
      <c r="A148" s="5"/>
    </row>
    <row r="149" spans="1:4" x14ac:dyDescent="0.25">
      <c r="A149" s="1"/>
    </row>
    <row r="150" spans="1:4" x14ac:dyDescent="0.25">
      <c r="A150" s="1" t="s">
        <v>9</v>
      </c>
      <c r="D150" s="2" t="s">
        <v>184</v>
      </c>
    </row>
    <row r="151" spans="1:4" x14ac:dyDescent="0.25">
      <c r="A151" s="5"/>
      <c r="B151" s="5" t="s">
        <v>198</v>
      </c>
      <c r="C151" s="5"/>
      <c r="D151" s="5" t="s">
        <v>198</v>
      </c>
    </row>
    <row r="152" spans="1:4" ht="23" x14ac:dyDescent="0.25">
      <c r="A152" s="3" t="s">
        <v>121</v>
      </c>
      <c r="B152" s="2" cm="1">
        <f t="array" ref="B152">SUMPRODUCT(('Form Responses 1'!$P$2:$P$500='Thương mại dịch vụ'!$D$1)*(ISNUMBER(SEARCH('Thương mại dịch vụ'!$A152,'Form Responses 1'!$J$2:$J$500))))</f>
        <v>3</v>
      </c>
      <c r="C152" s="3" t="s">
        <v>121</v>
      </c>
      <c r="D152" s="2">
        <f>$B$152</f>
        <v>3</v>
      </c>
    </row>
    <row r="153" spans="1:4" ht="23" x14ac:dyDescent="0.25">
      <c r="A153" s="3" t="s">
        <v>86</v>
      </c>
      <c r="B153" s="2" cm="1">
        <f t="array" ref="B153">SUMPRODUCT(('Form Responses 1'!$P$2:$P$500='Thương mại dịch vụ'!$D$1)*(ISNUMBER(SEARCH('Thương mại dịch vụ'!$A153,'Form Responses 1'!$J$2:$J$500))))</f>
        <v>6</v>
      </c>
      <c r="C153" s="3" t="s">
        <v>122</v>
      </c>
      <c r="D153" s="2">
        <f>$B$154</f>
        <v>3</v>
      </c>
    </row>
    <row r="154" spans="1:4" ht="34.5" x14ac:dyDescent="0.25">
      <c r="A154" s="3" t="s">
        <v>122</v>
      </c>
      <c r="B154" s="2" cm="1">
        <f t="array" ref="B154">SUMPRODUCT(('Form Responses 1'!$P$2:$P$500='Thương mại dịch vụ'!$D$1)*(ISNUMBER(SEARCH('Thương mại dịch vụ'!$A154,'Form Responses 1'!$J$2:$J$500))))</f>
        <v>3</v>
      </c>
      <c r="C154" s="3" t="s">
        <v>124</v>
      </c>
      <c r="D154" s="2">
        <f>$B$156</f>
        <v>4</v>
      </c>
    </row>
    <row r="155" spans="1:4" ht="23" x14ac:dyDescent="0.25">
      <c r="A155" s="3" t="s">
        <v>123</v>
      </c>
      <c r="B155" s="2" cm="1">
        <f t="array" ref="B155">SUMPRODUCT(('Form Responses 1'!$P$2:$P$500='Thương mại dịch vụ'!$D$1)*(ISNUMBER(SEARCH('Thương mại dịch vụ'!$A155,'Form Responses 1'!$J$2:$J$500))))</f>
        <v>8</v>
      </c>
      <c r="C155" s="3" t="s">
        <v>86</v>
      </c>
      <c r="D155" s="2">
        <f>$B$153</f>
        <v>6</v>
      </c>
    </row>
    <row r="156" spans="1:4" ht="34.5" x14ac:dyDescent="0.25">
      <c r="A156" s="3" t="s">
        <v>124</v>
      </c>
      <c r="B156" s="2" cm="1">
        <f t="array" ref="B156">SUMPRODUCT(('Form Responses 1'!$P$2:$P$500='Thương mại dịch vụ'!$D$1)*(ISNUMBER(SEARCH('Thương mại dịch vụ'!$A156,'Form Responses 1'!$J$2:$J$500))))</f>
        <v>4</v>
      </c>
      <c r="C156" s="3" t="s">
        <v>123</v>
      </c>
      <c r="D156" s="2">
        <f>$B$155</f>
        <v>8</v>
      </c>
    </row>
    <row r="157" spans="1:4" x14ac:dyDescent="0.25">
      <c r="A157" s="3" t="s">
        <v>125</v>
      </c>
      <c r="B157" s="2" cm="1">
        <f t="array" ref="B157">SUMPRODUCT(('Form Responses 1'!$P$2:$P$500='Thương mại dịch vụ'!$D$1)*(ISNUMBER(SEARCH('Thương mại dịch vụ'!$A157,'Form Responses 1'!$J$2:$J$500))))</f>
        <v>0</v>
      </c>
    </row>
    <row r="158" spans="1:4" x14ac:dyDescent="0.25">
      <c r="A158" s="1"/>
    </row>
    <row r="159" spans="1:4" x14ac:dyDescent="0.25">
      <c r="A159" s="1"/>
    </row>
    <row r="160" spans="1:4" x14ac:dyDescent="0.25">
      <c r="A160" s="1" t="s">
        <v>10</v>
      </c>
    </row>
    <row r="161" spans="1:6" x14ac:dyDescent="0.25">
      <c r="A161" s="5"/>
      <c r="B161" s="5" t="s">
        <v>199</v>
      </c>
      <c r="D161" s="2" t="s">
        <v>199</v>
      </c>
    </row>
    <row r="162" spans="1:6" x14ac:dyDescent="0.25">
      <c r="A162" s="3" t="s">
        <v>46</v>
      </c>
      <c r="B162" s="2" cm="1">
        <f t="array" ref="B162">SUMPRODUCT(('Form Responses 1'!$P$2:$P$500='Thương mại dịch vụ'!$D$1)*(ISNUMBER(SEARCH('Thương mại dịch vụ'!$A162,'Form Responses 1'!$K$2:$K$500))))</f>
        <v>9</v>
      </c>
      <c r="C162" s="2" t="s">
        <v>126</v>
      </c>
      <c r="D162" s="2">
        <f>$B$164</f>
        <v>3</v>
      </c>
    </row>
    <row r="163" spans="1:6" x14ac:dyDescent="0.25">
      <c r="A163" s="3" t="s">
        <v>452</v>
      </c>
      <c r="B163" s="2" cm="1">
        <f t="array" ref="B163">SUMPRODUCT(('Form Responses 1'!$P$2:$P$500='Thương mại dịch vụ'!$D$1)*(ISNUMBER(SEARCH('Thương mại dịch vụ'!$A163,'Form Responses 1'!$K$2:$K$500))))</f>
        <v>11</v>
      </c>
      <c r="C163" s="2" t="s">
        <v>127</v>
      </c>
      <c r="D163" s="2">
        <f>$B$165</f>
        <v>4</v>
      </c>
    </row>
    <row r="164" spans="1:6" x14ac:dyDescent="0.25">
      <c r="A164" s="3" t="s">
        <v>126</v>
      </c>
      <c r="B164" s="2" cm="1">
        <f t="array" ref="B164">SUMPRODUCT(('Form Responses 1'!$P$2:$P$500='Thương mại dịch vụ'!$D$1)*(ISNUMBER(SEARCH('Thương mại dịch vụ'!$A164,'Form Responses 1'!$K$2:$K$500))))</f>
        <v>3</v>
      </c>
      <c r="C164" s="2" t="s">
        <v>46</v>
      </c>
      <c r="D164" s="2">
        <f>$B$162</f>
        <v>9</v>
      </c>
    </row>
    <row r="165" spans="1:6" x14ac:dyDescent="0.25">
      <c r="A165" s="3" t="s">
        <v>127</v>
      </c>
      <c r="B165" s="2" cm="1">
        <f t="array" ref="B165">SUMPRODUCT(('Form Responses 1'!$P$2:$P$500='Thương mại dịch vụ'!$D$1)*(ISNUMBER(SEARCH('Thương mại dịch vụ'!$A165,'Form Responses 1'!$K$2:$K$500))))</f>
        <v>4</v>
      </c>
      <c r="C165" s="2" t="s">
        <v>452</v>
      </c>
      <c r="D165" s="2">
        <f>$B$163</f>
        <v>11</v>
      </c>
    </row>
    <row r="166" spans="1:6" x14ac:dyDescent="0.25">
      <c r="A166" s="3" t="s">
        <v>110</v>
      </c>
      <c r="B166" s="2" cm="1">
        <f t="array" ref="B166">SUMPRODUCT(('Form Responses 1'!$P$2:$P$500='Thương mại dịch vụ'!$D$1)*(ISNUMBER(SEARCH('Thương mại dịch vụ'!$A166,'Form Responses 1'!$K$2:$K$500))))</f>
        <v>0</v>
      </c>
    </row>
    <row r="167" spans="1:6" x14ac:dyDescent="0.25">
      <c r="A167" s="1"/>
    </row>
    <row r="168" spans="1:6" x14ac:dyDescent="0.25">
      <c r="A168" s="1"/>
    </row>
    <row r="169" spans="1:6" x14ac:dyDescent="0.25">
      <c r="A169" s="1"/>
    </row>
    <row r="170" spans="1:6" x14ac:dyDescent="0.25">
      <c r="A170" s="6" t="s">
        <v>11</v>
      </c>
    </row>
    <row r="171" spans="1:6" x14ac:dyDescent="0.25">
      <c r="A171" s="5"/>
      <c r="B171" s="1" t="s">
        <v>200</v>
      </c>
      <c r="C171" s="3"/>
      <c r="D171" s="3"/>
      <c r="E171" s="3"/>
    </row>
    <row r="172" spans="1:6" ht="23" x14ac:dyDescent="0.25">
      <c r="A172" s="3" t="s">
        <v>57</v>
      </c>
      <c r="B172" s="2">
        <f>COUNTIFS('Form Responses 1'!$P$2:$P$500,'Thương mại dịch vụ'!$D$1,'Form Responses 1'!$L$2:$L$500,'Thương mại dịch vụ'!$A172)</f>
        <v>7</v>
      </c>
    </row>
    <row r="173" spans="1:6" x14ac:dyDescent="0.25">
      <c r="A173" s="3" t="s">
        <v>29</v>
      </c>
      <c r="B173" s="2">
        <f>COUNTIFS('Form Responses 1'!$P$2:$P$500,'Thương mại dịch vụ'!$D$1,'Form Responses 1'!$L$2:$L$500,'Thương mại dịch vụ'!$A173)</f>
        <v>6</v>
      </c>
    </row>
    <row r="174" spans="1:6" x14ac:dyDescent="0.25">
      <c r="A174" s="3" t="s">
        <v>128</v>
      </c>
      <c r="B174" s="2">
        <f>COUNTIFS('Form Responses 1'!$P$2:$P$500,'Thương mại dịch vụ'!$D$1,'Form Responses 1'!$L$2:$L$500,'Thương mại dịch vụ'!$A174)</f>
        <v>0</v>
      </c>
    </row>
    <row r="175" spans="1:6" x14ac:dyDescent="0.25">
      <c r="A175" s="3" t="s">
        <v>129</v>
      </c>
      <c r="B175" s="2">
        <f>COUNTIFS('Form Responses 1'!$P$2:$P$500,'Thương mại dịch vụ'!$D$1,'Form Responses 1'!$L$2:$L$500,'Thương mại dịch vụ'!$A175)</f>
        <v>0</v>
      </c>
      <c r="F175" s="3"/>
    </row>
    <row r="176" spans="1:6" x14ac:dyDescent="0.25">
      <c r="A176" s="3" t="s">
        <v>130</v>
      </c>
      <c r="B176" s="2">
        <f>COUNTIFS('Form Responses 1'!$P$2:$P$500,'Thương mại dịch vụ'!$D$1,'Form Responses 1'!$L$2:$L$500,'Thương mại dịch vụ'!$A176)</f>
        <v>0</v>
      </c>
    </row>
    <row r="177" spans="1:7" x14ac:dyDescent="0.25">
      <c r="A177" s="3" t="s">
        <v>110</v>
      </c>
      <c r="B177" s="2">
        <f>COUNTIFS('Form Responses 1'!$P$2:$P$500,'Thương mại dịch vụ'!$D$1,'Form Responses 1'!$L$2:$L$500,'Thương mại dịch vụ'!$A177)</f>
        <v>0</v>
      </c>
      <c r="G177" s="3"/>
    </row>
    <row r="178" spans="1:7" x14ac:dyDescent="0.25">
      <c r="A178" s="1"/>
    </row>
    <row r="179" spans="1:7" x14ac:dyDescent="0.25">
      <c r="A179" s="1" t="s">
        <v>12</v>
      </c>
    </row>
    <row r="180" spans="1:7" x14ac:dyDescent="0.25">
      <c r="A180" s="5"/>
      <c r="B180" s="5" t="s">
        <v>201</v>
      </c>
      <c r="D180" s="2" t="s">
        <v>201</v>
      </c>
    </row>
    <row r="181" spans="1:7" x14ac:dyDescent="0.25">
      <c r="A181" s="3" t="s">
        <v>120</v>
      </c>
      <c r="B181" s="2" cm="1">
        <f t="array" ref="B181">SUMPRODUCT(('Form Responses 1'!$P$2:$P$500='Thương mại dịch vụ'!$D$1)*(ISNUMBER(SEARCH('Thương mại dịch vụ'!$A181,'Form Responses 1'!$M$2:$M$500))))</f>
        <v>6</v>
      </c>
      <c r="C181" s="2" t="s">
        <v>119</v>
      </c>
      <c r="D181" s="2">
        <f>$B$190</f>
        <v>2</v>
      </c>
    </row>
    <row r="182" spans="1:7" ht="34.5" x14ac:dyDescent="0.25">
      <c r="A182" s="3" t="s">
        <v>131</v>
      </c>
      <c r="B182" s="2" cm="1">
        <f t="array" ref="B182">SUMPRODUCT(('Form Responses 1'!$P$2:$P$500='Thương mại dịch vụ'!$D$1)*(ISNUMBER(SEARCH('Thương mại dịch vụ'!$A182,'Form Responses 1'!$M$2:$M$500))))</f>
        <v>3</v>
      </c>
      <c r="C182" s="2" t="s">
        <v>116</v>
      </c>
      <c r="D182" s="2">
        <f>$B$187</f>
        <v>3</v>
      </c>
    </row>
    <row r="183" spans="1:7" ht="46" x14ac:dyDescent="0.25">
      <c r="A183" s="3" t="s">
        <v>112</v>
      </c>
      <c r="B183" s="2" cm="1">
        <f t="array" ref="B183">SUMPRODUCT(('Form Responses 1'!$P$2:$P$500='Thương mại dịch vụ'!$D$1)*(ISNUMBER(SEARCH('Thương mại dịch vụ'!$A183,'Form Responses 1'!$M$2:$M$500))))</f>
        <v>3</v>
      </c>
      <c r="C183" s="2" t="s">
        <v>118</v>
      </c>
      <c r="D183" s="2">
        <f>$B$189</f>
        <v>3</v>
      </c>
    </row>
    <row r="184" spans="1:7" ht="34.5" x14ac:dyDescent="0.25">
      <c r="A184" s="3" t="s">
        <v>113</v>
      </c>
      <c r="B184" s="2" cm="1">
        <f t="array" ref="B184">SUMPRODUCT(('Form Responses 1'!$P$2:$P$500='Thương mại dịch vụ'!$D$1)*(ISNUMBER(SEARCH('Thương mại dịch vụ'!$A184,'Form Responses 1'!$M$2:$M$500))))</f>
        <v>5</v>
      </c>
      <c r="C184" s="2" t="s">
        <v>112</v>
      </c>
      <c r="D184" s="2">
        <f>$B$183</f>
        <v>3</v>
      </c>
    </row>
    <row r="185" spans="1:7" ht="34.5" x14ac:dyDescent="0.25">
      <c r="A185" s="3" t="s">
        <v>114</v>
      </c>
      <c r="B185" s="2" cm="1">
        <f t="array" ref="B185">SUMPRODUCT(('Form Responses 1'!$P$2:$P$500='Thương mại dịch vụ'!$D$1)*(ISNUMBER(SEARCH('Thương mại dịch vụ'!$A185,'Form Responses 1'!$M$2:$M$500))))</f>
        <v>7</v>
      </c>
      <c r="C185" s="2" t="s">
        <v>131</v>
      </c>
      <c r="D185" s="2">
        <f>$B$182</f>
        <v>3</v>
      </c>
    </row>
    <row r="186" spans="1:7" ht="23" x14ac:dyDescent="0.25">
      <c r="A186" s="3" t="s">
        <v>115</v>
      </c>
      <c r="B186" s="2" cm="1">
        <f t="array" ref="B186">SUMPRODUCT(('Form Responses 1'!$P$2:$P$500='Thương mại dịch vụ'!$D$1)*(ISNUMBER(SEARCH('Thương mại dịch vụ'!$A186,'Form Responses 1'!$M$2:$M$500))))</f>
        <v>5</v>
      </c>
      <c r="C186" s="2" t="s">
        <v>113</v>
      </c>
      <c r="D186" s="2">
        <f>$B$184</f>
        <v>5</v>
      </c>
    </row>
    <row r="187" spans="1:7" ht="23" x14ac:dyDescent="0.25">
      <c r="A187" s="3" t="s">
        <v>116</v>
      </c>
      <c r="B187" s="2" cm="1">
        <f t="array" ref="B187">SUMPRODUCT(('Form Responses 1'!$P$2:$P$500='Thương mại dịch vụ'!$D$1)*(ISNUMBER(SEARCH('Thương mại dịch vụ'!$A187,'Form Responses 1'!$M$2:$M$500))))</f>
        <v>3</v>
      </c>
      <c r="C187" s="2" t="s">
        <v>115</v>
      </c>
      <c r="D187" s="2">
        <f>$B$186</f>
        <v>5</v>
      </c>
    </row>
    <row r="188" spans="1:7" ht="23" x14ac:dyDescent="0.25">
      <c r="A188" s="3" t="s">
        <v>132</v>
      </c>
      <c r="B188" s="2" cm="1">
        <f t="array" ref="B188">SUMPRODUCT(('Form Responses 1'!$P$2:$P$500='Thương mại dịch vụ'!$D$1)*(ISNUMBER(SEARCH('Thương mại dịch vụ'!$A188,'Form Responses 1'!$M$2:$M$500))))</f>
        <v>7</v>
      </c>
      <c r="C188" s="2" t="s">
        <v>120</v>
      </c>
      <c r="D188" s="2">
        <f>$B$181</f>
        <v>6</v>
      </c>
    </row>
    <row r="189" spans="1:7" ht="23" x14ac:dyDescent="0.25">
      <c r="A189" s="3" t="s">
        <v>118</v>
      </c>
      <c r="B189" s="2" cm="1">
        <f t="array" ref="B189">SUMPRODUCT(('Form Responses 1'!$P$2:$P$500='Thương mại dịch vụ'!$D$1)*(ISNUMBER(SEARCH('Thương mại dịch vụ'!$A189,'Form Responses 1'!$M$2:$M$500))))</f>
        <v>3</v>
      </c>
      <c r="C189" s="2" t="s">
        <v>132</v>
      </c>
      <c r="D189" s="2">
        <f>$B$188</f>
        <v>7</v>
      </c>
    </row>
    <row r="190" spans="1:7" ht="34.5" x14ac:dyDescent="0.25">
      <c r="A190" s="3" t="s">
        <v>119</v>
      </c>
      <c r="B190" s="2" cm="1">
        <f t="array" ref="B190">SUMPRODUCT(('Form Responses 1'!$P$2:$P$500='Thương mại dịch vụ'!$D$1)*(ISNUMBER(SEARCH('Thương mại dịch vụ'!$A190,'Form Responses 1'!$M$2:$M$500))))</f>
        <v>2</v>
      </c>
      <c r="C190" s="2" t="s">
        <v>114</v>
      </c>
      <c r="D190" s="2">
        <f>$B$185</f>
        <v>7</v>
      </c>
    </row>
    <row r="191" spans="1:7" x14ac:dyDescent="0.25">
      <c r="A191" s="3" t="s">
        <v>110</v>
      </c>
      <c r="B191" s="2" cm="1">
        <f t="array" ref="B191">SUMPRODUCT(('Form Responses 1'!$P$2:$P$500='Thương mại dịch vụ'!$D$1)*(ISNUMBER(SEARCH('Thương mại dịch vụ'!$A191,'Form Responses 1'!$M$2:$M$500))))</f>
        <v>0</v>
      </c>
    </row>
    <row r="192" spans="1:7" x14ac:dyDescent="0.25">
      <c r="A192" s="5"/>
    </row>
    <row r="193" spans="1:4" x14ac:dyDescent="0.25">
      <c r="A193" s="5"/>
    </row>
    <row r="194" spans="1:4" x14ac:dyDescent="0.25">
      <c r="A194" s="5"/>
    </row>
    <row r="195" spans="1:4" x14ac:dyDescent="0.25">
      <c r="A195" s="5"/>
    </row>
    <row r="196" spans="1:4" x14ac:dyDescent="0.25">
      <c r="A196" s="5"/>
    </row>
    <row r="197" spans="1:4" x14ac:dyDescent="0.25">
      <c r="A197" s="5"/>
    </row>
    <row r="198" spans="1:4" x14ac:dyDescent="0.25">
      <c r="A198" s="5"/>
    </row>
    <row r="199" spans="1:4" x14ac:dyDescent="0.25">
      <c r="A199" s="5"/>
    </row>
    <row r="200" spans="1:4" x14ac:dyDescent="0.25">
      <c r="A200" s="1" t="s">
        <v>13</v>
      </c>
    </row>
    <row r="201" spans="1:4" x14ac:dyDescent="0.25">
      <c r="A201" s="5"/>
      <c r="B201" s="5" t="s">
        <v>202</v>
      </c>
      <c r="D201" s="2" t="s">
        <v>202</v>
      </c>
    </row>
    <row r="202" spans="1:4" ht="23" x14ac:dyDescent="0.25">
      <c r="A202" s="3" t="s">
        <v>133</v>
      </c>
      <c r="B202" s="2" cm="1">
        <f t="array" ref="B202">SUMPRODUCT(('Form Responses 1'!$P$2:$P$500='Thương mại dịch vụ'!$D$1)*(ISNUMBER(SEARCH('Thương mại dịch vụ'!$A202,'Form Responses 1'!$N$2:$N$500))))</f>
        <v>4</v>
      </c>
      <c r="C202" s="2" t="s">
        <v>146</v>
      </c>
      <c r="D202" s="2">
        <f>$B$215</f>
        <v>0</v>
      </c>
    </row>
    <row r="203" spans="1:4" x14ac:dyDescent="0.25">
      <c r="A203" s="3" t="s">
        <v>134</v>
      </c>
      <c r="B203" s="2" cm="1">
        <f t="array" ref="B203">SUMPRODUCT(('Form Responses 1'!$P$2:$P$500='Thương mại dịch vụ'!$D$1)*(ISNUMBER(SEARCH('Thương mại dịch vụ'!$A203,'Form Responses 1'!$N$2:$N$500))))</f>
        <v>8</v>
      </c>
      <c r="C203" s="2" t="s">
        <v>139</v>
      </c>
      <c r="D203" s="2">
        <f>$B$208</f>
        <v>2</v>
      </c>
    </row>
    <row r="204" spans="1:4" ht="23" x14ac:dyDescent="0.25">
      <c r="A204" s="3" t="s">
        <v>135</v>
      </c>
      <c r="B204" s="2" cm="1">
        <f t="array" ref="B204">SUMPRODUCT(('Form Responses 1'!$P$2:$P$500='Thương mại dịch vụ'!$D$1)*(ISNUMBER(SEARCH('Thương mại dịch vụ'!$A204,'Form Responses 1'!$N$2:$N$500))))</f>
        <v>4</v>
      </c>
      <c r="C204" s="2" t="s">
        <v>141</v>
      </c>
      <c r="D204" s="2">
        <f>$B$210</f>
        <v>2</v>
      </c>
    </row>
    <row r="205" spans="1:4" ht="23" x14ac:dyDescent="0.25">
      <c r="A205" s="3" t="s">
        <v>136</v>
      </c>
      <c r="B205" s="2" cm="1">
        <f t="array" ref="B205">SUMPRODUCT(('Form Responses 1'!$P$2:$P$500='Thương mại dịch vụ'!$D$1)*(ISNUMBER(SEARCH('Thương mại dịch vụ'!$A205,'Form Responses 1'!$N$2:$N$500))))</f>
        <v>3</v>
      </c>
      <c r="C205" s="2" t="s">
        <v>144</v>
      </c>
      <c r="D205" s="2">
        <f>$B$213</f>
        <v>2</v>
      </c>
    </row>
    <row r="206" spans="1:4" ht="23" x14ac:dyDescent="0.25">
      <c r="A206" s="3" t="s">
        <v>137</v>
      </c>
      <c r="B206" s="2" cm="1">
        <f t="array" ref="B206">SUMPRODUCT(('Form Responses 1'!$P$2:$P$500='Thương mại dịch vụ'!$D$1)*(ISNUMBER(SEARCH('Thương mại dịch vụ'!$A206,'Form Responses 1'!$N$2:$N$500))))</f>
        <v>2</v>
      </c>
      <c r="C206" s="2" t="s">
        <v>137</v>
      </c>
      <c r="D206" s="2">
        <f>$B$206</f>
        <v>2</v>
      </c>
    </row>
    <row r="207" spans="1:4" ht="23" x14ac:dyDescent="0.25">
      <c r="A207" s="3" t="s">
        <v>138</v>
      </c>
      <c r="B207" s="2" cm="1">
        <f t="array" ref="B207">SUMPRODUCT(('Form Responses 1'!$P$2:$P$500='Thương mại dịch vụ'!$D$1)*(ISNUMBER(SEARCH('Thương mại dịch vụ'!$A207,'Form Responses 1'!$N$2:$N$500))))</f>
        <v>3</v>
      </c>
      <c r="C207" s="2" t="s">
        <v>145</v>
      </c>
      <c r="D207" s="2">
        <f>$B$214</f>
        <v>2</v>
      </c>
    </row>
    <row r="208" spans="1:4" ht="34.5" x14ac:dyDescent="0.25">
      <c r="A208" s="3" t="s">
        <v>139</v>
      </c>
      <c r="B208" s="2" cm="1">
        <f t="array" ref="B208">SUMPRODUCT(('Form Responses 1'!$P$2:$P$500='Thương mại dịch vụ'!$D$1)*(ISNUMBER(SEARCH('Thương mại dịch vụ'!$A208,'Form Responses 1'!$N$2:$N$500))))</f>
        <v>2</v>
      </c>
      <c r="C208" s="2" t="s">
        <v>140</v>
      </c>
      <c r="D208" s="2">
        <f>$B$209</f>
        <v>3</v>
      </c>
    </row>
    <row r="209" spans="1:6" ht="23" x14ac:dyDescent="0.25">
      <c r="A209" s="3" t="s">
        <v>140</v>
      </c>
      <c r="B209" s="2" cm="1">
        <f t="array" ref="B209">SUMPRODUCT(('Form Responses 1'!$P$2:$P$500='Thương mại dịch vụ'!$D$1)*(ISNUMBER(SEARCH('Thương mại dịch vụ'!$A209,'Form Responses 1'!$N$2:$N$500))))</f>
        <v>3</v>
      </c>
      <c r="C209" s="2" t="s">
        <v>136</v>
      </c>
      <c r="D209" s="2">
        <f>$B$205</f>
        <v>3</v>
      </c>
    </row>
    <row r="210" spans="1:6" ht="23" x14ac:dyDescent="0.25">
      <c r="A210" s="3" t="s">
        <v>141</v>
      </c>
      <c r="B210" s="2" cm="1">
        <f t="array" ref="B210">SUMPRODUCT(('Form Responses 1'!$P$2:$P$500='Thương mại dịch vụ'!$D$1)*(ISNUMBER(SEARCH('Thương mại dịch vụ'!$A210,'Form Responses 1'!$N$2:$N$500))))</f>
        <v>2</v>
      </c>
      <c r="C210" s="2" t="s">
        <v>142</v>
      </c>
      <c r="D210" s="2">
        <f>$B$211</f>
        <v>3</v>
      </c>
    </row>
    <row r="211" spans="1:6" x14ac:dyDescent="0.25">
      <c r="A211" s="3" t="s">
        <v>142</v>
      </c>
      <c r="B211" s="2" cm="1">
        <f t="array" ref="B211">SUMPRODUCT(('Form Responses 1'!$P$2:$P$500='Thương mại dịch vụ'!$D$1)*(ISNUMBER(SEARCH('Thương mại dịch vụ'!$A211,'Form Responses 1'!$N$2:$N$500))))</f>
        <v>3</v>
      </c>
      <c r="C211" s="2" t="s">
        <v>138</v>
      </c>
      <c r="D211" s="2">
        <f>$B$207</f>
        <v>3</v>
      </c>
    </row>
    <row r="212" spans="1:6" ht="23" x14ac:dyDescent="0.25">
      <c r="A212" s="3" t="s">
        <v>143</v>
      </c>
      <c r="B212" s="2" cm="1">
        <f t="array" ref="B212">SUMPRODUCT(('Form Responses 1'!$P$2:$P$500='Thương mại dịch vụ'!$D$1)*(ISNUMBER(SEARCH('Thương mại dịch vụ'!$A212,'Form Responses 1'!$N$2:$N$500))))</f>
        <v>4</v>
      </c>
      <c r="C212" s="2" t="s">
        <v>133</v>
      </c>
      <c r="D212" s="2">
        <f>$B$202</f>
        <v>4</v>
      </c>
    </row>
    <row r="213" spans="1:6" ht="34.5" x14ac:dyDescent="0.25">
      <c r="A213" s="3" t="s">
        <v>144</v>
      </c>
      <c r="B213" s="2" cm="1">
        <f t="array" ref="B213">SUMPRODUCT(('Form Responses 1'!$P$2:$P$500='Thương mại dịch vụ'!$D$1)*(ISNUMBER(SEARCH('Thương mại dịch vụ'!$A213,'Form Responses 1'!$N$2:$N$500))))</f>
        <v>2</v>
      </c>
      <c r="C213" s="2" t="s">
        <v>135</v>
      </c>
      <c r="D213" s="2">
        <f>$B$204</f>
        <v>4</v>
      </c>
    </row>
    <row r="214" spans="1:6" ht="23" x14ac:dyDescent="0.25">
      <c r="A214" s="3" t="s">
        <v>145</v>
      </c>
      <c r="B214" s="2" cm="1">
        <f t="array" ref="B214">SUMPRODUCT(('Form Responses 1'!$P$2:$P$500='Thương mại dịch vụ'!$D$1)*(ISNUMBER(SEARCH('Thương mại dịch vụ'!$A214,'Form Responses 1'!$N$2:$N$500))))</f>
        <v>2</v>
      </c>
      <c r="C214" s="2" t="s">
        <v>143</v>
      </c>
      <c r="D214" s="2">
        <f>$B$212</f>
        <v>4</v>
      </c>
    </row>
    <row r="215" spans="1:6" ht="23" x14ac:dyDescent="0.25">
      <c r="A215" s="3" t="s">
        <v>146</v>
      </c>
      <c r="B215" s="2" cm="1">
        <f t="array" ref="B215">SUMPRODUCT(('Form Responses 1'!$P$2:$P$500='Thương mại dịch vụ'!$D$1)*(ISNUMBER(SEARCH('Thương mại dịch vụ'!$A215,'Form Responses 1'!$N$2:$N$500))))</f>
        <v>0</v>
      </c>
      <c r="C215" s="2" t="s">
        <v>134</v>
      </c>
      <c r="D215" s="2">
        <f>$B$203</f>
        <v>8</v>
      </c>
    </row>
    <row r="216" spans="1:6" x14ac:dyDescent="0.25">
      <c r="A216" s="3" t="s">
        <v>110</v>
      </c>
      <c r="B216" s="2" cm="1">
        <f t="array" ref="B216">SUMPRODUCT(('Form Responses 1'!$P$2:$P$500='Thương mại dịch vụ'!$D$1)*(ISNUMBER(SEARCH('Thương mại dịch vụ'!$A216,'Form Responses 1'!$N$2:$N$500))))</f>
        <v>0</v>
      </c>
    </row>
    <row r="217" spans="1:6" x14ac:dyDescent="0.25">
      <c r="A217" s="5"/>
    </row>
    <row r="218" spans="1:6" x14ac:dyDescent="0.25">
      <c r="A218" s="1" t="s">
        <v>14</v>
      </c>
    </row>
    <row r="219" spans="1:6" x14ac:dyDescent="0.25">
      <c r="A219" s="5"/>
      <c r="B219" s="3"/>
      <c r="C219" s="3"/>
      <c r="D219" s="3"/>
      <c r="E219" s="3"/>
    </row>
    <row r="220" spans="1:6" x14ac:dyDescent="0.25">
      <c r="A220" s="5"/>
      <c r="B220" s="5" t="s">
        <v>203</v>
      </c>
      <c r="D220" s="2" t="s">
        <v>203</v>
      </c>
    </row>
    <row r="221" spans="1:6" x14ac:dyDescent="0.25">
      <c r="A221" s="3" t="s">
        <v>99</v>
      </c>
      <c r="B221" s="2" cm="1">
        <f t="array" ref="B221">SUMPRODUCT(('Form Responses 1'!$P$2:$P$500='Thương mại dịch vụ'!$D$1)*(ISNUMBER(SEARCH('Thương mại dịch vụ'!$A221,'Form Responses 1'!$O$2:$O$500))))</f>
        <v>5</v>
      </c>
      <c r="C221" s="2" t="s">
        <v>150</v>
      </c>
      <c r="D221" s="2">
        <f>$B$226</f>
        <v>0</v>
      </c>
    </row>
    <row r="222" spans="1:6" x14ac:dyDescent="0.25">
      <c r="A222" s="3" t="s">
        <v>100</v>
      </c>
      <c r="B222" s="2" cm="1">
        <f t="array" ref="B222">SUMPRODUCT(('Form Responses 1'!$P$2:$P$500='Thương mại dịch vụ'!$D$1)*(ISNUMBER(SEARCH('Thương mại dịch vụ'!$A222,'Form Responses 1'!$O$2:$O$500))))</f>
        <v>12</v>
      </c>
      <c r="C222" s="2" t="s">
        <v>149</v>
      </c>
      <c r="D222" s="2">
        <f>$B$225</f>
        <v>3</v>
      </c>
    </row>
    <row r="223" spans="1:6" ht="23" x14ac:dyDescent="0.25">
      <c r="A223" s="3" t="s">
        <v>147</v>
      </c>
      <c r="B223" s="2" cm="1">
        <f t="array" ref="B223">SUMPRODUCT(('Form Responses 1'!$P$2:$P$500='Thương mại dịch vụ'!$D$1)*(ISNUMBER(SEARCH('Thương mại dịch vụ'!$A223,'Form Responses 1'!$O$2:$O$500))))</f>
        <v>11</v>
      </c>
      <c r="C223" s="2" t="s">
        <v>151</v>
      </c>
      <c r="D223" s="2">
        <f>$B$227</f>
        <v>3</v>
      </c>
      <c r="F223" s="3"/>
    </row>
    <row r="224" spans="1:6" ht="23" x14ac:dyDescent="0.25">
      <c r="A224" s="3" t="s">
        <v>148</v>
      </c>
      <c r="B224" s="2" cm="1">
        <f t="array" ref="B224">SUMPRODUCT(('Form Responses 1'!$P$2:$P$500='Thương mại dịch vụ'!$D$1)*(ISNUMBER(SEARCH('Thương mại dịch vụ'!$A224,'Form Responses 1'!$O$2:$O$500))))</f>
        <v>4</v>
      </c>
      <c r="C224" s="2" t="s">
        <v>148</v>
      </c>
      <c r="D224" s="2">
        <f>$B$224</f>
        <v>4</v>
      </c>
    </row>
    <row r="225" spans="1:10" ht="23" x14ac:dyDescent="0.25">
      <c r="A225" s="3" t="s">
        <v>149</v>
      </c>
      <c r="B225" s="2" cm="1">
        <f t="array" ref="B225">SUMPRODUCT(('Form Responses 1'!$P$2:$P$500='Thương mại dịch vụ'!$D$1)*(ISNUMBER(SEARCH('Thương mại dịch vụ'!$A225,'Form Responses 1'!$O$2:$O$500))))</f>
        <v>3</v>
      </c>
      <c r="C225" s="2" t="s">
        <v>152</v>
      </c>
      <c r="D225" s="2">
        <f>$B$228</f>
        <v>4</v>
      </c>
    </row>
    <row r="226" spans="1:10" ht="23" x14ac:dyDescent="0.25">
      <c r="A226" s="3" t="s">
        <v>150</v>
      </c>
      <c r="B226" s="2" cm="1">
        <f t="array" ref="B226">SUMPRODUCT(('Form Responses 1'!$P$2:$P$500='Thương mại dịch vụ'!$D$1)*(ISNUMBER(SEARCH('Thương mại dịch vụ'!$A226,'Form Responses 1'!$O$2:$O$500))))</f>
        <v>0</v>
      </c>
      <c r="C226" s="2" t="s">
        <v>99</v>
      </c>
      <c r="D226" s="2">
        <f>$B$221</f>
        <v>5</v>
      </c>
    </row>
    <row r="227" spans="1:10" ht="23" x14ac:dyDescent="0.25">
      <c r="A227" s="3" t="s">
        <v>151</v>
      </c>
      <c r="B227" s="2" cm="1">
        <f t="array" ref="B227">SUMPRODUCT(('Form Responses 1'!$P$2:$P$500='Thương mại dịch vụ'!$D$1)*(ISNUMBER(SEARCH('Thương mại dịch vụ'!$A227,'Form Responses 1'!$O$2:$O$500))))</f>
        <v>3</v>
      </c>
      <c r="C227" s="2" t="s">
        <v>147</v>
      </c>
      <c r="D227" s="2">
        <f>$B$223</f>
        <v>11</v>
      </c>
      <c r="G227" s="3"/>
    </row>
    <row r="228" spans="1:10" ht="23" x14ac:dyDescent="0.25">
      <c r="A228" s="3" t="s">
        <v>152</v>
      </c>
      <c r="B228" s="2" cm="1">
        <f t="array" ref="B228">SUMPRODUCT(('Form Responses 1'!$P$2:$P$500='Thương mại dịch vụ'!$D$1)*(ISNUMBER(SEARCH('Thương mại dịch vụ'!$A228,'Form Responses 1'!$O$2:$O$500))))</f>
        <v>4</v>
      </c>
      <c r="C228" s="2" t="s">
        <v>100</v>
      </c>
      <c r="D228" s="2">
        <f>$B$222</f>
        <v>12</v>
      </c>
    </row>
    <row r="229" spans="1:10" x14ac:dyDescent="0.25">
      <c r="A229" s="3" t="s">
        <v>110</v>
      </c>
      <c r="B229" s="2" cm="1">
        <f t="array" ref="B229">SUMPRODUCT(('Form Responses 1'!$P$2:$P$500='Thương mại dịch vụ'!$D$1)*(ISNUMBER(SEARCH('Thương mại dịch vụ'!$A229,'Form Responses 1'!$O$2:$O$500))))</f>
        <v>0</v>
      </c>
    </row>
    <row r="233" spans="1:10" x14ac:dyDescent="0.25">
      <c r="H233" s="3"/>
      <c r="I233" s="3"/>
    </row>
    <row r="234" spans="1:10" x14ac:dyDescent="0.25">
      <c r="A234" s="5"/>
    </row>
    <row r="235" spans="1:10" x14ac:dyDescent="0.25">
      <c r="J235" s="3"/>
    </row>
  </sheetData>
  <sortState xmlns:xlrd2="http://schemas.microsoft.com/office/spreadsheetml/2017/richdata2" ref="C221:D228">
    <sortCondition ref="D221:D228"/>
  </sortState>
  <pageMargins left="0.7" right="0.7" top="0.75" bottom="0.75" header="0.3" footer="0.3"/>
  <pageSetup paperSize="9" orientation="portrait"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E41E2B-26BE-40DB-B8A0-3C27181D52BA}">
  <sheetPr codeName="Sheet7"/>
  <dimension ref="A1:K229"/>
  <sheetViews>
    <sheetView topLeftCell="C196" zoomScale="85" zoomScaleNormal="85" workbookViewId="0">
      <selection activeCell="H1" sqref="H1"/>
    </sheetView>
  </sheetViews>
  <sheetFormatPr defaultColWidth="8.90625" defaultRowHeight="11.5" x14ac:dyDescent="0.25"/>
  <cols>
    <col min="1" max="1" width="28.6328125" style="2" customWidth="1"/>
    <col min="2" max="3" width="15" style="2" customWidth="1"/>
    <col min="4" max="4" width="19" style="2" customWidth="1"/>
    <col min="5" max="21" width="15" style="2" customWidth="1"/>
    <col min="22" max="16384" width="8.90625" style="2"/>
  </cols>
  <sheetData>
    <row r="1" spans="1:9" x14ac:dyDescent="0.25">
      <c r="A1" s="1" t="s">
        <v>15</v>
      </c>
      <c r="D1" s="4" t="s">
        <v>33</v>
      </c>
      <c r="E1" s="4">
        <f>COUNTIF('Form Responses 1'!$P:$P,'Thương mại dịch vụ (2)'!$D$1)</f>
        <v>14</v>
      </c>
      <c r="G1" s="2" t="s">
        <v>410</v>
      </c>
      <c r="H1" s="2">
        <f>COUNTIFS('Form Responses 1'!$P:$P,'Thương mại dịch vụ (2)'!$D$1,'Form Responses 1'!$C:$C,"*" &amp; $G$1 &amp; "*")</f>
        <v>10</v>
      </c>
    </row>
    <row r="2" spans="1:9" x14ac:dyDescent="0.25">
      <c r="A2" s="1" t="s">
        <v>16</v>
      </c>
      <c r="C2" s="2" t="s">
        <v>174</v>
      </c>
    </row>
    <row r="3" spans="1:9" x14ac:dyDescent="0.25">
      <c r="A3" s="5"/>
      <c r="B3" s="1" t="s">
        <v>172</v>
      </c>
    </row>
    <row r="4" spans="1:9" x14ac:dyDescent="0.25">
      <c r="A4" s="3" t="s">
        <v>153</v>
      </c>
      <c r="B4" s="2">
        <f>COUNTIFS('Form Responses 1'!$P$2:$P$500,'Thương mại dịch vụ (2)'!$D$1,'Form Responses 1'!$Q$2:$Q$500,'Thương mại dịch vụ (2)'!$A4, 'Form Responses 1'!$C$2:$C$500,  "*" &amp; $G$1 &amp; "*")</f>
        <v>0</v>
      </c>
    </row>
    <row r="5" spans="1:9" x14ac:dyDescent="0.25">
      <c r="A5" s="3" t="s">
        <v>154</v>
      </c>
      <c r="B5" s="2">
        <f>COUNTIFS('Form Responses 1'!$P$2:$P$500,'Thương mại dịch vụ (2)'!$D$1,'Form Responses 1'!$Q$2:$Q$500,'Thương mại dịch vụ (2)'!$A5, 'Form Responses 1'!$C$2:$C$500,  "*" &amp; $G$1 &amp; "*")</f>
        <v>0</v>
      </c>
    </row>
    <row r="6" spans="1:9" ht="23" x14ac:dyDescent="0.25">
      <c r="A6" s="3" t="s">
        <v>155</v>
      </c>
      <c r="B6" s="2">
        <f>COUNTIFS('Form Responses 1'!$P$2:$P$500,'Thương mại dịch vụ (2)'!$D$1,'Form Responses 1'!$Q$2:$Q$500,'Thương mại dịch vụ (2)'!$A6, 'Form Responses 1'!$C$2:$C$500,  "*" &amp; $G$1 &amp; "*")</f>
        <v>0</v>
      </c>
    </row>
    <row r="7" spans="1:9" ht="34.5" x14ac:dyDescent="0.25">
      <c r="A7" s="3" t="s">
        <v>80</v>
      </c>
      <c r="B7" s="2">
        <f>COUNTIFS('Form Responses 1'!$P$2:$P$500,'Thương mại dịch vụ (2)'!$D$1,'Form Responses 1'!$Q$2:$Q$500,'Thương mại dịch vụ (2)'!$A7, 'Form Responses 1'!$C$2:$C$500,  "*" &amp; $G$1 &amp; "*")</f>
        <v>5</v>
      </c>
      <c r="I7" s="2" t="s">
        <v>476</v>
      </c>
    </row>
    <row r="8" spans="1:9" ht="34.5" x14ac:dyDescent="0.25">
      <c r="A8" s="3" t="s">
        <v>62</v>
      </c>
      <c r="B8" s="2">
        <f>COUNTIFS('Form Responses 1'!$P$2:$P$500,'Thương mại dịch vụ (2)'!$D$1,'Form Responses 1'!$Q$2:$Q$500,'Thương mại dịch vụ (2)'!$A8, 'Form Responses 1'!$C$2:$C$500,  "*" &amp; $G$1 &amp; "*")</f>
        <v>2</v>
      </c>
    </row>
    <row r="9" spans="1:9" ht="34.5" x14ac:dyDescent="0.25">
      <c r="A9" s="3" t="s">
        <v>34</v>
      </c>
      <c r="B9" s="2">
        <f>COUNTIFS('Form Responses 1'!$P$2:$P$500,'Thương mại dịch vụ (2)'!$D$1,'Form Responses 1'!$Q$2:$Q$500,'Thương mại dịch vụ (2)'!$A9, 'Form Responses 1'!$C$2:$C$500,  "*" &amp; $G$1 &amp; "*")</f>
        <v>1</v>
      </c>
    </row>
    <row r="10" spans="1:9" ht="23" x14ac:dyDescent="0.25">
      <c r="A10" s="3" t="s">
        <v>50</v>
      </c>
      <c r="B10" s="2">
        <f>COUNTIFS('Form Responses 1'!$P$2:$P$500,'Thương mại dịch vụ (2)'!$D$1,'Form Responses 1'!$Q$2:$Q$500,'Thương mại dịch vụ (2)'!$A10, 'Form Responses 1'!$C$2:$C$500,  "*" &amp; $G$1 &amp; "*")</f>
        <v>2</v>
      </c>
    </row>
    <row r="11" spans="1:9" x14ac:dyDescent="0.25">
      <c r="A11" s="3" t="s">
        <v>110</v>
      </c>
      <c r="B11" s="2">
        <f>COUNTIFS('Form Responses 1'!$P$2:$P$500,'Thương mại dịch vụ (2)'!$D$1,'Form Responses 1'!$Q$2:$Q$500,'Thương mại dịch vụ (2)'!$A11, 'Form Responses 1'!$C$2:$C$500,  "*" &amp; $G$1 &amp; "*")</f>
        <v>0</v>
      </c>
    </row>
    <row r="12" spans="1:9" x14ac:dyDescent="0.25">
      <c r="A12" s="1"/>
    </row>
    <row r="13" spans="1:9" x14ac:dyDescent="0.25">
      <c r="A13" s="1"/>
    </row>
    <row r="14" spans="1:9" x14ac:dyDescent="0.25">
      <c r="A14" s="1"/>
    </row>
    <row r="15" spans="1:9" x14ac:dyDescent="0.25">
      <c r="A15" s="1"/>
    </row>
    <row r="16" spans="1:9" x14ac:dyDescent="0.25">
      <c r="A16" s="1"/>
    </row>
    <row r="17" spans="1:11" x14ac:dyDescent="0.25">
      <c r="A17" s="1"/>
    </row>
    <row r="18" spans="1:11" x14ac:dyDescent="0.25">
      <c r="A18" s="1"/>
    </row>
    <row r="19" spans="1:11" x14ac:dyDescent="0.25">
      <c r="A19" s="1" t="s">
        <v>17</v>
      </c>
      <c r="D19" s="2" t="s">
        <v>175</v>
      </c>
    </row>
    <row r="20" spans="1:11" ht="138" x14ac:dyDescent="0.25">
      <c r="A20" s="5"/>
      <c r="B20" s="3" t="s">
        <v>156</v>
      </c>
      <c r="C20" s="3" t="s">
        <v>63</v>
      </c>
      <c r="D20" s="3" t="s">
        <v>35</v>
      </c>
      <c r="E20" s="3" t="s">
        <v>51</v>
      </c>
    </row>
    <row r="21" spans="1:11" x14ac:dyDescent="0.25">
      <c r="B21" s="2">
        <f>COUNTIFS('Form Responses 1'!$P$2:$P$500,'Thương mại dịch vụ (2)'!$D$1,'Form Responses 1'!$R$2:$R$500,'Thương mại dịch vụ (2)'!B$20, 'Form Responses 1'!$C$2:$C$500,  "*" &amp; $G$1 &amp; "*")</f>
        <v>0</v>
      </c>
      <c r="C21" s="2">
        <f>COUNTIFS('Form Responses 1'!$P$2:$P$500,'Thương mại dịch vụ (2)'!$D$1,'Form Responses 1'!$R$2:$R$500,'Thương mại dịch vụ (2)'!C$20, 'Form Responses 1'!$C$2:$C$500,  "*" &amp; $G$1 &amp; "*")</f>
        <v>1</v>
      </c>
      <c r="D21" s="2">
        <f>COUNTIFS('Form Responses 1'!$P$2:$P$500,'Thương mại dịch vụ (2)'!$D$1,'Form Responses 1'!$R$2:$R$500,'Thương mại dịch vụ (2)'!D$20, 'Form Responses 1'!$C$2:$C$500,  "*" &amp; $G$1 &amp; "*")</f>
        <v>7</v>
      </c>
      <c r="E21" s="2">
        <f>COUNTIFS('Form Responses 1'!$P$2:$P$500,'Thương mại dịch vụ (2)'!$D$1,'Form Responses 1'!$R$2:$R$500,'Thương mại dịch vụ (2)'!E$20, 'Form Responses 1'!$C$2:$C$500,  "*" &amp; $G$1 &amp; "*")</f>
        <v>2</v>
      </c>
      <c r="K21" s="1"/>
    </row>
    <row r="22" spans="1:11" x14ac:dyDescent="0.25">
      <c r="A22" s="5"/>
      <c r="B22" s="1" t="s">
        <v>173</v>
      </c>
      <c r="K22" s="1"/>
    </row>
    <row r="23" spans="1:11" x14ac:dyDescent="0.25">
      <c r="A23" s="2" t="s">
        <v>205</v>
      </c>
      <c r="B23" s="2">
        <f>$B$21</f>
        <v>0</v>
      </c>
      <c r="K23" s="1"/>
    </row>
    <row r="24" spans="1:11" x14ac:dyDescent="0.25">
      <c r="A24" s="2" t="s">
        <v>206</v>
      </c>
      <c r="B24" s="2">
        <f>$C$21</f>
        <v>1</v>
      </c>
      <c r="K24" s="1"/>
    </row>
    <row r="25" spans="1:11" x14ac:dyDescent="0.25">
      <c r="A25" s="2" t="s">
        <v>207</v>
      </c>
      <c r="B25" s="2">
        <f>$D$21</f>
        <v>7</v>
      </c>
      <c r="K25" s="1"/>
    </row>
    <row r="26" spans="1:11" x14ac:dyDescent="0.25">
      <c r="A26" s="2" t="s">
        <v>208</v>
      </c>
      <c r="B26" s="2">
        <f>$E$21</f>
        <v>2</v>
      </c>
      <c r="K26" s="1"/>
    </row>
    <row r="27" spans="1:11" x14ac:dyDescent="0.25">
      <c r="A27" s="1"/>
      <c r="K27" s="1"/>
    </row>
    <row r="28" spans="1:11" x14ac:dyDescent="0.25">
      <c r="A28" s="1" t="s">
        <v>18</v>
      </c>
      <c r="F28" s="2" t="s">
        <v>176</v>
      </c>
      <c r="K28" s="1"/>
    </row>
    <row r="29" spans="1:11" x14ac:dyDescent="0.25">
      <c r="A29" s="5"/>
      <c r="B29" s="3"/>
      <c r="C29" s="3"/>
      <c r="D29" s="3"/>
      <c r="E29" s="3"/>
      <c r="F29" s="3"/>
      <c r="G29" s="3"/>
      <c r="K29" s="1"/>
    </row>
    <row r="30" spans="1:11" x14ac:dyDescent="0.25">
      <c r="A30" s="5"/>
      <c r="B30" s="1" t="s">
        <v>189</v>
      </c>
      <c r="D30" s="2" t="s">
        <v>189</v>
      </c>
      <c r="K30" s="1"/>
    </row>
    <row r="31" spans="1:11" ht="46" x14ac:dyDescent="0.25">
      <c r="A31" s="3" t="s">
        <v>157</v>
      </c>
      <c r="B31" s="2">
        <f>COUNTIFS('Form Responses 1'!$P$2:$P$500,'Thương mại dịch vụ (2)'!$D$1,'Form Responses 1'!$S$2:$S$500, "*" &amp; $A31 &amp; "*", 'Form Responses 1'!$C$2:$C$500,  "*" &amp; $G$1 &amp; "*")</f>
        <v>4</v>
      </c>
      <c r="C31" s="3" t="s">
        <v>158</v>
      </c>
      <c r="D31" s="2">
        <f>$B$36</f>
        <v>1</v>
      </c>
      <c r="K31" s="1"/>
    </row>
    <row r="32" spans="1:11" ht="46" x14ac:dyDescent="0.25">
      <c r="A32" s="3" t="s">
        <v>185</v>
      </c>
      <c r="B32" s="2">
        <f>COUNTIFS('Form Responses 1'!$P$2:$P$500,'Thương mại dịch vụ (2)'!$D$1,'Form Responses 1'!$S$2:$S$500, "*" &amp; $A32 &amp; "*", 'Form Responses 1'!$C$2:$C$500,  "*" &amp; $G$1 &amp; "*")</f>
        <v>3</v>
      </c>
      <c r="C32" s="3" t="s">
        <v>185</v>
      </c>
      <c r="D32" s="2">
        <f>$B$32</f>
        <v>3</v>
      </c>
      <c r="K32" s="1"/>
    </row>
    <row r="33" spans="1:11" ht="69" x14ac:dyDescent="0.25">
      <c r="A33" s="3" t="s">
        <v>186</v>
      </c>
      <c r="B33" s="2">
        <f>COUNTIFS('Form Responses 1'!$P$2:$P$500,'Thương mại dịch vụ (2)'!$D$1,'Form Responses 1'!$S$2:$S$500, "*" &amp; $A33 &amp; "*", 'Form Responses 1'!$C$2:$C$500,  "*" &amp; $G$1 &amp; "*")</f>
        <v>4</v>
      </c>
      <c r="C33" s="3" t="s">
        <v>186</v>
      </c>
      <c r="D33" s="2">
        <f>$B$33</f>
        <v>4</v>
      </c>
      <c r="K33" s="1"/>
    </row>
    <row r="34" spans="1:11" ht="23" x14ac:dyDescent="0.25">
      <c r="A34" s="3" t="s">
        <v>187</v>
      </c>
      <c r="B34" s="2">
        <f>COUNTIFS('Form Responses 1'!$P$2:$P$500,'Thương mại dịch vụ (2)'!$D$1,'Form Responses 1'!$S$2:$S$500, "*" &amp; $A34 &amp; "*", 'Form Responses 1'!$C$2:$C$500,  "*" &amp; $G$1 &amp; "*")</f>
        <v>8</v>
      </c>
      <c r="C34" s="3" t="s">
        <v>188</v>
      </c>
      <c r="D34" s="2">
        <f>$B$35</f>
        <v>4</v>
      </c>
      <c r="K34" s="1"/>
    </row>
    <row r="35" spans="1:11" ht="46" x14ac:dyDescent="0.25">
      <c r="A35" s="3" t="s">
        <v>188</v>
      </c>
      <c r="B35" s="2">
        <f>COUNTIFS('Form Responses 1'!$P$2:$P$500,'Thương mại dịch vụ (2)'!$D$1,'Form Responses 1'!$S$2:$S$500, "*" &amp; $A35 &amp; "*", 'Form Responses 1'!$C$2:$C$500,  "*" &amp; $G$1 &amp; "*")</f>
        <v>4</v>
      </c>
      <c r="C35" s="3" t="s">
        <v>157</v>
      </c>
      <c r="D35" s="2">
        <f>$B$31</f>
        <v>4</v>
      </c>
      <c r="K35" s="1"/>
    </row>
    <row r="36" spans="1:11" ht="23" x14ac:dyDescent="0.25">
      <c r="A36" s="3" t="s">
        <v>158</v>
      </c>
      <c r="B36" s="2">
        <f>COUNTIFS('Form Responses 1'!$P$2:$P$500,'Thương mại dịch vụ (2)'!$D$1,'Form Responses 1'!$S$2:$S$500, "*" &amp; $A36 &amp; "*", 'Form Responses 1'!$C$2:$C$500,  "*" &amp; $G$1 &amp; "*")</f>
        <v>1</v>
      </c>
      <c r="C36" s="3" t="s">
        <v>187</v>
      </c>
      <c r="D36" s="2">
        <f>$B$34</f>
        <v>8</v>
      </c>
      <c r="K36" s="1"/>
    </row>
    <row r="37" spans="1:11" x14ac:dyDescent="0.25">
      <c r="A37" s="1"/>
      <c r="C37" s="1"/>
      <c r="K37" s="1"/>
    </row>
    <row r="38" spans="1:11" x14ac:dyDescent="0.25">
      <c r="A38" s="1"/>
      <c r="K38" s="1"/>
    </row>
    <row r="39" spans="1:11" x14ac:dyDescent="0.25">
      <c r="A39" s="1"/>
      <c r="K39" s="1"/>
    </row>
    <row r="40" spans="1:11" x14ac:dyDescent="0.25">
      <c r="A40" s="1"/>
      <c r="K40" s="1"/>
    </row>
    <row r="41" spans="1:11" x14ac:dyDescent="0.25">
      <c r="A41" s="1" t="s">
        <v>19</v>
      </c>
      <c r="D41" s="2" t="s">
        <v>177</v>
      </c>
      <c r="K41" s="1"/>
    </row>
    <row r="42" spans="1:11" x14ac:dyDescent="0.25">
      <c r="A42" s="5"/>
      <c r="D42" s="2" t="s">
        <v>190</v>
      </c>
    </row>
    <row r="43" spans="1:11" x14ac:dyDescent="0.25">
      <c r="A43" s="3" t="s">
        <v>159</v>
      </c>
      <c r="B43" s="2">
        <f>COUNTIFS('Form Responses 1'!$P$2:$P$500,'Thương mại dịch vụ (2)'!$D$1,'Form Responses 1'!$T$2:$T$500, "*" &amp; $A43 &amp; "*", 'Form Responses 1'!$C$2:$C$500,  "*" &amp; $G$1 &amp; "*")</f>
        <v>4</v>
      </c>
      <c r="C43" s="2" t="s">
        <v>163</v>
      </c>
      <c r="D43" s="2">
        <f>$B$47</f>
        <v>0</v>
      </c>
    </row>
    <row r="44" spans="1:11" x14ac:dyDescent="0.25">
      <c r="A44" s="3" t="s">
        <v>160</v>
      </c>
      <c r="B44" s="2">
        <f>COUNTIFS('Form Responses 1'!$P$2:$P$500,'Thương mại dịch vụ (2)'!$D$1,'Form Responses 1'!$T$2:$T$500, "*" &amp; $A44 &amp; "*", 'Form Responses 1'!$C$2:$C$500,  "*" &amp; $G$1 &amp; "*")</f>
        <v>7</v>
      </c>
      <c r="C44" s="2" t="s">
        <v>164</v>
      </c>
      <c r="D44" s="2">
        <f>$B$48</f>
        <v>0</v>
      </c>
    </row>
    <row r="45" spans="1:11" x14ac:dyDescent="0.25">
      <c r="A45" s="3" t="s">
        <v>161</v>
      </c>
      <c r="B45" s="2">
        <f>COUNTIFS('Form Responses 1'!$P$2:$P$500,'Thương mại dịch vụ (2)'!$D$1,'Form Responses 1'!$T$2:$T$500, "*" &amp; $A45 &amp; "*", 'Form Responses 1'!$C$2:$C$500,  "*" &amp; $G$1 &amp; "*")</f>
        <v>2</v>
      </c>
      <c r="C45" s="2" t="s">
        <v>165</v>
      </c>
      <c r="D45" s="2">
        <f>$B$49</f>
        <v>0</v>
      </c>
    </row>
    <row r="46" spans="1:11" x14ac:dyDescent="0.25">
      <c r="A46" s="3" t="s">
        <v>162</v>
      </c>
      <c r="B46" s="2">
        <f>COUNTIFS('Form Responses 1'!$P$2:$P$500,'Thương mại dịch vụ (2)'!$D$1,'Form Responses 1'!$T$2:$T$500, "*" &amp; $A46 &amp; "*", 'Form Responses 1'!$C$2:$C$500,  "*" &amp; $G$1 &amp; "*")</f>
        <v>2</v>
      </c>
      <c r="C46" s="2" t="s">
        <v>167</v>
      </c>
      <c r="D46" s="2">
        <f>$B$51</f>
        <v>0</v>
      </c>
    </row>
    <row r="47" spans="1:11" x14ac:dyDescent="0.25">
      <c r="A47" s="3" t="s">
        <v>163</v>
      </c>
      <c r="B47" s="2">
        <f>COUNTIFS('Form Responses 1'!$P$2:$P$500,'Thương mại dịch vụ (2)'!$D$1,'Form Responses 1'!$T$2:$T$500, "*" &amp; $A47 &amp; "*", 'Form Responses 1'!$C$2:$C$500,  "*" &amp; $G$1 &amp; "*")</f>
        <v>0</v>
      </c>
      <c r="C47" s="2" t="s">
        <v>166</v>
      </c>
      <c r="D47" s="2">
        <f>$B$50</f>
        <v>1</v>
      </c>
    </row>
    <row r="48" spans="1:11" x14ac:dyDescent="0.25">
      <c r="A48" s="3" t="s">
        <v>164</v>
      </c>
      <c r="B48" s="2">
        <f>COUNTIFS('Form Responses 1'!$P$2:$P$500,'Thương mại dịch vụ (2)'!$D$1,'Form Responses 1'!$T$2:$T$500, "*" &amp; $A48 &amp; "*", 'Form Responses 1'!$C$2:$C$500,  "*" &amp; $G$1 &amp; "*")</f>
        <v>0</v>
      </c>
      <c r="C48" s="2" t="s">
        <v>161</v>
      </c>
      <c r="D48" s="2">
        <f>$B$45</f>
        <v>2</v>
      </c>
    </row>
    <row r="49" spans="1:11" x14ac:dyDescent="0.25">
      <c r="A49" s="3" t="s">
        <v>165</v>
      </c>
      <c r="B49" s="2">
        <f>COUNTIFS('Form Responses 1'!$P$2:$P$500,'Thương mại dịch vụ (2)'!$D$1,'Form Responses 1'!$T$2:$T$500, "*" &amp; $A49 &amp; "*", 'Form Responses 1'!$C$2:$C$500,  "*" &amp; $G$1 &amp; "*")</f>
        <v>0</v>
      </c>
      <c r="C49" s="2" t="s">
        <v>162</v>
      </c>
      <c r="D49" s="2">
        <f>$B$46</f>
        <v>2</v>
      </c>
    </row>
    <row r="50" spans="1:11" x14ac:dyDescent="0.25">
      <c r="A50" s="3" t="s">
        <v>166</v>
      </c>
      <c r="B50" s="2">
        <f>COUNTIFS('Form Responses 1'!$P$2:$P$500,'Thương mại dịch vụ (2)'!$D$1,'Form Responses 1'!$T$2:$T$500, "*" &amp; $A50 &amp; "*", 'Form Responses 1'!$C$2:$C$500,  "*" &amp; $G$1 &amp; "*")</f>
        <v>1</v>
      </c>
      <c r="C50" s="2" t="s">
        <v>171</v>
      </c>
      <c r="D50" s="2">
        <f>$B$55</f>
        <v>3</v>
      </c>
    </row>
    <row r="51" spans="1:11" x14ac:dyDescent="0.25">
      <c r="A51" s="3" t="s">
        <v>167</v>
      </c>
      <c r="B51" s="2">
        <f>COUNTIFS('Form Responses 1'!$P$2:$P$500,'Thương mại dịch vụ (2)'!$D$1,'Form Responses 1'!$T$2:$T$500, "*" &amp; $A51 &amp; "*", 'Form Responses 1'!$C$2:$C$500,  "*" &amp; $G$1 &amp; "*")</f>
        <v>0</v>
      </c>
      <c r="C51" s="2" t="s">
        <v>170</v>
      </c>
      <c r="D51" s="2">
        <f>$B$54</f>
        <v>4</v>
      </c>
    </row>
    <row r="52" spans="1:11" x14ac:dyDescent="0.25">
      <c r="A52" s="3" t="s">
        <v>168</v>
      </c>
      <c r="B52" s="2">
        <f>COUNTIFS('Form Responses 1'!$P$2:$P$500,'Thương mại dịch vụ (2)'!$D$1,'Form Responses 1'!$T$2:$T$500, "*" &amp; $A52 &amp; "*", 'Form Responses 1'!$C$2:$C$500,  "*" &amp; $G$1 &amp; "*")</f>
        <v>4</v>
      </c>
      <c r="C52" s="2" t="s">
        <v>169</v>
      </c>
      <c r="D52" s="2">
        <f>$B$53</f>
        <v>4</v>
      </c>
    </row>
    <row r="53" spans="1:11" x14ac:dyDescent="0.25">
      <c r="A53" s="3" t="s">
        <v>169</v>
      </c>
      <c r="B53" s="2">
        <f>COUNTIFS('Form Responses 1'!$P$2:$P$500,'Thương mại dịch vụ (2)'!$D$1,'Form Responses 1'!$T$2:$T$500, "*" &amp; $A53 &amp; "*", 'Form Responses 1'!$C$2:$C$500,  "*" &amp; $G$1 &amp; "*")</f>
        <v>4</v>
      </c>
      <c r="C53" s="2" t="s">
        <v>159</v>
      </c>
      <c r="D53" s="2">
        <f>$B$43</f>
        <v>4</v>
      </c>
    </row>
    <row r="54" spans="1:11" x14ac:dyDescent="0.25">
      <c r="A54" s="3" t="s">
        <v>170</v>
      </c>
      <c r="B54" s="2">
        <f>COUNTIFS('Form Responses 1'!$P$2:$P$500,'Thương mại dịch vụ (2)'!$D$1,'Form Responses 1'!$T$2:$T$500, "*" &amp; $A54 &amp; "*", 'Form Responses 1'!$C$2:$C$500,  "*" &amp; $G$1 &amp; "*")</f>
        <v>4</v>
      </c>
      <c r="C54" s="2" t="s">
        <v>168</v>
      </c>
      <c r="D54" s="2">
        <f>$B$52</f>
        <v>4</v>
      </c>
    </row>
    <row r="55" spans="1:11" ht="34.5" x14ac:dyDescent="0.25">
      <c r="A55" s="3" t="s">
        <v>171</v>
      </c>
      <c r="B55" s="2">
        <f>COUNTIFS('Form Responses 1'!$P$2:$P$500,'Thương mại dịch vụ (2)'!$D$1,'Form Responses 1'!$T$2:$T$500, "*" &amp; $A55 &amp; "*", 'Form Responses 1'!$C$2:$C$500,  "*" &amp; $G$1 &amp; "*")</f>
        <v>3</v>
      </c>
      <c r="C55" s="2" t="s">
        <v>160</v>
      </c>
      <c r="D55" s="2">
        <f>$B$44</f>
        <v>7</v>
      </c>
    </row>
    <row r="56" spans="1:11" x14ac:dyDescent="0.25">
      <c r="A56" s="3" t="s">
        <v>110</v>
      </c>
      <c r="B56" s="2">
        <f>COUNTIFS('Form Responses 1'!$P$2:$P$500,'Thương mại dịch vụ (2)'!$D$1,'Form Responses 1'!$T$2:$T$500, "*" &amp; $A56 &amp; "*", 'Form Responses 1'!$C$2:$C$500,  "*" &amp; $G$1 &amp; "*")</f>
        <v>0</v>
      </c>
    </row>
    <row r="57" spans="1:11" x14ac:dyDescent="0.25">
      <c r="A57" s="1"/>
    </row>
    <row r="58" spans="1:11" x14ac:dyDescent="0.25">
      <c r="A58" s="1"/>
    </row>
    <row r="59" spans="1:11" x14ac:dyDescent="0.25">
      <c r="A59" s="1"/>
    </row>
    <row r="60" spans="1:11" x14ac:dyDescent="0.25">
      <c r="A60" s="1"/>
    </row>
    <row r="61" spans="1:11" x14ac:dyDescent="0.25">
      <c r="A61" s="1"/>
    </row>
    <row r="62" spans="1:11" x14ac:dyDescent="0.25">
      <c r="A62" s="5"/>
    </row>
    <row r="63" spans="1:11" x14ac:dyDescent="0.25">
      <c r="A63" s="5"/>
    </row>
    <row r="64" spans="1:11" x14ac:dyDescent="0.25">
      <c r="A64" s="2" t="s">
        <v>1</v>
      </c>
      <c r="F64" s="2" t="s">
        <v>178</v>
      </c>
      <c r="K64" s="1"/>
    </row>
    <row r="65" spans="1:11" x14ac:dyDescent="0.25">
      <c r="B65" s="1" t="s">
        <v>204</v>
      </c>
      <c r="K65" s="1"/>
    </row>
    <row r="66" spans="1:11" x14ac:dyDescent="0.25">
      <c r="A66" s="3" t="s">
        <v>101</v>
      </c>
      <c r="B66" s="2">
        <f>COUNTIFS('Form Responses 1'!$P$2:$P$500,'Thương mại dịch vụ (2)'!$D$1,'Form Responses 1'!$B$2:$B$500,'Thương mại dịch vụ (2)'!$A66, 'Form Responses 1'!$C$2:$C$500,  "*" &amp; $G$1 &amp; "*")</f>
        <v>0</v>
      </c>
    </row>
    <row r="67" spans="1:11" x14ac:dyDescent="0.25">
      <c r="A67" s="3" t="s">
        <v>102</v>
      </c>
      <c r="B67" s="2">
        <f>COUNTIFS('Form Responses 1'!$P$2:$P$500,'Thương mại dịch vụ (2)'!$D$1,'Form Responses 1'!$B$2:$B$500,'Thương mại dịch vụ (2)'!$A67, 'Form Responses 1'!$C$2:$C$500,  "*" &amp; $G$1 &amp; "*")</f>
        <v>1</v>
      </c>
    </row>
    <row r="68" spans="1:11" ht="23" x14ac:dyDescent="0.25">
      <c r="A68" s="3" t="s">
        <v>103</v>
      </c>
      <c r="B68" s="2">
        <f>COUNTIFS('Form Responses 1'!$P$2:$P$500,'Thương mại dịch vụ (2)'!$D$1,'Form Responses 1'!$B$2:$B$500,'Thương mại dịch vụ (2)'!$A68, 'Form Responses 1'!$C$2:$C$500,  "*" &amp; $G$1 &amp; "*")</f>
        <v>1</v>
      </c>
    </row>
    <row r="69" spans="1:11" ht="23" x14ac:dyDescent="0.25">
      <c r="A69" s="3" t="s">
        <v>82</v>
      </c>
      <c r="B69" s="2">
        <f>COUNTIFS('Form Responses 1'!$P$2:$P$500,'Thương mại dịch vụ (2)'!$D$1,'Form Responses 1'!$B$2:$B$500,'Thương mại dịch vụ (2)'!$A69, 'Form Responses 1'!$C$2:$C$500,  "*" &amp; $G$1 &amp; "*")</f>
        <v>3</v>
      </c>
    </row>
    <row r="70" spans="1:11" ht="23" x14ac:dyDescent="0.25">
      <c r="A70" s="3" t="s">
        <v>20</v>
      </c>
      <c r="B70" s="2">
        <f>COUNTIFS('Form Responses 1'!$P$2:$P$500,'Thương mại dịch vụ (2)'!$D$1,'Form Responses 1'!$B$2:$B$500,'Thương mại dịch vụ (2)'!$A70, 'Form Responses 1'!$C$2:$C$500,  "*" &amp; $G$1 &amp; "*")</f>
        <v>2</v>
      </c>
    </row>
    <row r="71" spans="1:11" ht="23" x14ac:dyDescent="0.25">
      <c r="A71" s="3" t="s">
        <v>38</v>
      </c>
      <c r="B71" s="2">
        <f>COUNTIFS('Form Responses 1'!$P$2:$P$500,'Thương mại dịch vụ (2)'!$D$1,'Form Responses 1'!$B$2:$B$500,'Thương mại dịch vụ (2)'!$A71, 'Form Responses 1'!$C$2:$C$500,  "*" &amp; $G$1 &amp; "*")</f>
        <v>3</v>
      </c>
    </row>
    <row r="72" spans="1:11" x14ac:dyDescent="0.25">
      <c r="A72" s="1"/>
    </row>
    <row r="73" spans="1:11" x14ac:dyDescent="0.25">
      <c r="A73" s="1"/>
    </row>
    <row r="74" spans="1:11" x14ac:dyDescent="0.25">
      <c r="A74" s="1"/>
    </row>
    <row r="75" spans="1:11" x14ac:dyDescent="0.25">
      <c r="A75" s="1"/>
    </row>
    <row r="76" spans="1:11" x14ac:dyDescent="0.25">
      <c r="A76" s="1"/>
    </row>
    <row r="77" spans="1:11" x14ac:dyDescent="0.25">
      <c r="A77" s="1" t="s">
        <v>2</v>
      </c>
      <c r="E77" s="2" t="s">
        <v>179</v>
      </c>
    </row>
    <row r="78" spans="1:11" x14ac:dyDescent="0.25">
      <c r="A78" s="1"/>
      <c r="B78" s="1" t="s">
        <v>191</v>
      </c>
    </row>
    <row r="79" spans="1:11" x14ac:dyDescent="0.25">
      <c r="A79" s="3" t="s">
        <v>39</v>
      </c>
      <c r="B79" s="2">
        <f>COUNTIFS('Form Responses 1'!$P$2:$P$500,'Thương mại dịch vụ (2)'!$D$1,'Form Responses 1'!$C$2:$C$500,'Thương mại dịch vụ (2)'!$A79, 'Form Responses 1'!$C$2:$C$500,  "*" &amp; $G$1 &amp; "*")</f>
        <v>3</v>
      </c>
    </row>
    <row r="80" spans="1:11" x14ac:dyDescent="0.25">
      <c r="A80" s="3" t="s">
        <v>21</v>
      </c>
      <c r="B80" s="2">
        <f>COUNTIFS('Form Responses 1'!$P$2:$P$500,'Thương mại dịch vụ (2)'!$D$1,'Form Responses 1'!$C$2:$C$500,'Thương mại dịch vụ (2)'!$A80, 'Form Responses 1'!$C$2:$C$500,  "*" &amp; $G$1 &amp; "*")</f>
        <v>7</v>
      </c>
    </row>
    <row r="81" spans="1:6" x14ac:dyDescent="0.25">
      <c r="A81" s="3" t="s">
        <v>104</v>
      </c>
      <c r="B81" s="2">
        <f>COUNTIFS('Form Responses 1'!$P$2:$P$500,'Thương mại dịch vụ (2)'!$D$1,'Form Responses 1'!$C$2:$C$500,'Thương mại dịch vụ (2)'!$A81, 'Form Responses 1'!$C$2:$C$500,  "*" &amp; $G$1 &amp; "*")</f>
        <v>0</v>
      </c>
    </row>
    <row r="82" spans="1:6" ht="23" x14ac:dyDescent="0.25">
      <c r="A82" s="3" t="s">
        <v>105</v>
      </c>
      <c r="B82" s="2">
        <f>COUNTIFS('Form Responses 1'!$P$2:$P$500,'Thương mại dịch vụ (2)'!$D$1,'Form Responses 1'!$C$2:$C$500,'Thương mại dịch vụ (2)'!$A82, 'Form Responses 1'!$C$2:$C$500,  "*" &amp; $G$1 &amp; "*")</f>
        <v>0</v>
      </c>
    </row>
    <row r="83" spans="1:6" x14ac:dyDescent="0.25">
      <c r="A83" s="1"/>
    </row>
    <row r="84" spans="1:6" x14ac:dyDescent="0.25">
      <c r="A84" s="1" t="s">
        <v>3</v>
      </c>
      <c r="E84" s="2" t="s">
        <v>180</v>
      </c>
    </row>
    <row r="85" spans="1:6" x14ac:dyDescent="0.25">
      <c r="A85" s="1"/>
      <c r="B85" s="1" t="s">
        <v>192</v>
      </c>
    </row>
    <row r="86" spans="1:6" x14ac:dyDescent="0.25">
      <c r="A86" s="3" t="s">
        <v>40</v>
      </c>
      <c r="B86" s="3">
        <f>COUNTIFS('Form Responses 1'!$P$2:$P$500,'Thương mại dịch vụ (2)'!$D$1,'Form Responses 1'!$D$2:$D$500,'Thương mại dịch vụ (2)'!$A86, 'Form Responses 1'!$C$2:$C$500,  "*" &amp; $G$1 &amp; "*")</f>
        <v>2</v>
      </c>
    </row>
    <row r="87" spans="1:6" x14ac:dyDescent="0.25">
      <c r="A87" s="3" t="s">
        <v>64</v>
      </c>
      <c r="B87" s="3">
        <f>COUNTIFS('Form Responses 1'!$P$2:$P$500,'Thương mại dịch vụ (2)'!$D$1,'Form Responses 1'!$D$2:$D$500,'Thương mại dịch vụ (2)'!$A87, 'Form Responses 1'!$C$2:$C$500,  "*" &amp; $G$1 &amp; "*")</f>
        <v>4</v>
      </c>
    </row>
    <row r="88" spans="1:6" x14ac:dyDescent="0.25">
      <c r="A88" s="3" t="s">
        <v>22</v>
      </c>
      <c r="B88" s="3">
        <f>COUNTIFS('Form Responses 1'!$P$2:$P$500,'Thương mại dịch vụ (2)'!$D$1,'Form Responses 1'!$D$2:$D$500,'Thương mại dịch vụ (2)'!$A88, 'Form Responses 1'!$C$2:$C$500,  "*" &amp; $G$1 &amp; "*")</f>
        <v>4</v>
      </c>
    </row>
    <row r="89" spans="1:6" x14ac:dyDescent="0.25">
      <c r="A89" s="3" t="s">
        <v>106</v>
      </c>
      <c r="B89" s="3">
        <f>COUNTIFS('Form Responses 1'!$P$2:$P$500,'Thương mại dịch vụ (2)'!$D$1,'Form Responses 1'!$D$2:$D$500,'Thương mại dịch vụ (2)'!$A89, 'Form Responses 1'!$C$2:$C$500,  "*" &amp; $G$1 &amp; "*")</f>
        <v>0</v>
      </c>
    </row>
    <row r="90" spans="1:6" x14ac:dyDescent="0.25">
      <c r="A90" s="1"/>
    </row>
    <row r="91" spans="1:6" x14ac:dyDescent="0.25">
      <c r="A91" s="1"/>
    </row>
    <row r="92" spans="1:6" x14ac:dyDescent="0.25">
      <c r="A92" s="1" t="s">
        <v>4</v>
      </c>
      <c r="F92" s="2" t="s">
        <v>181</v>
      </c>
    </row>
    <row r="93" spans="1:6" x14ac:dyDescent="0.25">
      <c r="A93" s="1"/>
      <c r="B93" s="1" t="s">
        <v>193</v>
      </c>
      <c r="C93" s="3"/>
      <c r="D93" s="3"/>
      <c r="E93" s="3"/>
    </row>
    <row r="94" spans="1:6" x14ac:dyDescent="0.25">
      <c r="A94" s="3" t="s">
        <v>73</v>
      </c>
      <c r="B94" s="3">
        <f>COUNTIFS('Form Responses 1'!$P$2:$P$500,'Thương mại dịch vụ (2)'!$D$1,'Form Responses 1'!$E$2:$E$500,'Thương mại dịch vụ (2)'!$A94, 'Form Responses 1'!$C$2:$C$500,  "*" &amp; $G$1 &amp; "*")</f>
        <v>4</v>
      </c>
      <c r="C94" s="3"/>
      <c r="D94" s="3"/>
      <c r="E94" s="3"/>
    </row>
    <row r="95" spans="1:6" x14ac:dyDescent="0.25">
      <c r="A95" s="3" t="s">
        <v>23</v>
      </c>
      <c r="B95" s="3">
        <f>COUNTIFS('Form Responses 1'!$P$2:$P$500,'Thương mại dịch vụ (2)'!$D$1,'Form Responses 1'!$E$2:$E$500,'Thương mại dịch vụ (2)'!$A95, 'Form Responses 1'!$C$2:$C$500,  "*" &amp; $G$1 &amp; "*")</f>
        <v>5</v>
      </c>
    </row>
    <row r="96" spans="1:6" x14ac:dyDescent="0.25">
      <c r="A96" s="3" t="s">
        <v>83</v>
      </c>
      <c r="B96" s="3">
        <f>COUNTIFS('Form Responses 1'!$P$2:$P$500,'Thương mại dịch vụ (2)'!$D$1,'Form Responses 1'!$E$2:$E$500,'Thương mại dịch vụ (2)'!$A96, 'Form Responses 1'!$C$2:$C$500,  "*" &amp; $G$1 &amp; "*")</f>
        <v>1</v>
      </c>
    </row>
    <row r="97" spans="1:4" x14ac:dyDescent="0.25">
      <c r="A97" s="3" t="s">
        <v>107</v>
      </c>
      <c r="B97" s="3">
        <f>COUNTIFS('Form Responses 1'!$P$2:$P$500,'Thương mại dịch vụ (2)'!$D$1,'Form Responses 1'!$E$2:$E$500,'Thương mại dịch vụ (2)'!$A97, 'Form Responses 1'!$C$2:$C$500,  "*" &amp; $G$1 &amp; "*")</f>
        <v>0</v>
      </c>
    </row>
    <row r="98" spans="1:4" x14ac:dyDescent="0.25">
      <c r="A98" s="3"/>
      <c r="B98" s="3"/>
    </row>
    <row r="99" spans="1:4" x14ac:dyDescent="0.25">
      <c r="A99" s="3"/>
      <c r="B99" s="3"/>
    </row>
    <row r="100" spans="1:4" x14ac:dyDescent="0.25">
      <c r="A100" s="3"/>
      <c r="B100" s="3"/>
    </row>
    <row r="101" spans="1:4" x14ac:dyDescent="0.25">
      <c r="A101" s="3"/>
      <c r="B101" s="3"/>
    </row>
    <row r="102" spans="1:4" x14ac:dyDescent="0.25">
      <c r="A102" s="3"/>
      <c r="B102" s="3"/>
    </row>
    <row r="103" spans="1:4" x14ac:dyDescent="0.25">
      <c r="A103" s="3"/>
      <c r="B103" s="3"/>
    </row>
    <row r="104" spans="1:4" x14ac:dyDescent="0.25">
      <c r="A104" s="1"/>
    </row>
    <row r="105" spans="1:4" x14ac:dyDescent="0.25">
      <c r="A105" s="1" t="s">
        <v>5</v>
      </c>
    </row>
    <row r="106" spans="1:4" x14ac:dyDescent="0.25">
      <c r="A106" s="5"/>
      <c r="B106" s="5" t="s">
        <v>195</v>
      </c>
      <c r="C106" s="3"/>
      <c r="D106" s="3"/>
    </row>
    <row r="107" spans="1:4" x14ac:dyDescent="0.25">
      <c r="A107" s="3" t="s">
        <v>24</v>
      </c>
      <c r="B107" s="2">
        <f>COUNTIFS('Form Responses 1'!$P$2:$P$500,'Thương mại dịch vụ (2)'!$D$1,'Form Responses 1'!$F$2:$F$500,'Thương mại dịch vụ (2)'!$A107, 'Form Responses 1'!$C$2:$C$500,  "*" &amp; $G$1 &amp; "*")</f>
        <v>4</v>
      </c>
    </row>
    <row r="108" spans="1:4" x14ac:dyDescent="0.25">
      <c r="A108" s="3" t="s">
        <v>41</v>
      </c>
      <c r="B108" s="2">
        <f>COUNTIFS('Form Responses 1'!$P$2:$P$500,'Thương mại dịch vụ (2)'!$D$1,'Form Responses 1'!$F$2:$F$500,'Thương mại dịch vụ (2)'!$A108, 'Form Responses 1'!$C$2:$C$500,  "*" &amp; $G$1 &amp; "*")</f>
        <v>4</v>
      </c>
    </row>
    <row r="109" spans="1:4" x14ac:dyDescent="0.25">
      <c r="A109" s="3" t="s">
        <v>84</v>
      </c>
      <c r="B109" s="2">
        <f>COUNTIFS('Form Responses 1'!$P$2:$P$500,'Thương mại dịch vụ (2)'!$D$1,'Form Responses 1'!$F$2:$F$500,'Thương mại dịch vụ (2)'!$A109, 'Form Responses 1'!$C$2:$C$500,  "*" &amp; $G$1 &amp; "*")</f>
        <v>2</v>
      </c>
    </row>
    <row r="110" spans="1:4" x14ac:dyDescent="0.25">
      <c r="A110" s="3"/>
    </row>
    <row r="111" spans="1:4" x14ac:dyDescent="0.25">
      <c r="A111" s="3"/>
    </row>
    <row r="112" spans="1:4" x14ac:dyDescent="0.25">
      <c r="A112" s="3"/>
    </row>
    <row r="113" spans="1:5" x14ac:dyDescent="0.25">
      <c r="A113" s="3"/>
    </row>
    <row r="114" spans="1:5" x14ac:dyDescent="0.25">
      <c r="A114" s="3"/>
    </row>
    <row r="115" spans="1:5" x14ac:dyDescent="0.25">
      <c r="A115" s="3"/>
    </row>
    <row r="116" spans="1:5" x14ac:dyDescent="0.25">
      <c r="A116" s="3"/>
    </row>
    <row r="117" spans="1:5" x14ac:dyDescent="0.25">
      <c r="A117" s="3"/>
    </row>
    <row r="118" spans="1:5" x14ac:dyDescent="0.25">
      <c r="A118" s="1" t="s">
        <v>6</v>
      </c>
      <c r="E118" s="2" t="s">
        <v>182</v>
      </c>
    </row>
    <row r="119" spans="1:5" x14ac:dyDescent="0.25">
      <c r="A119" s="5"/>
      <c r="B119" s="1" t="s">
        <v>194</v>
      </c>
    </row>
    <row r="120" spans="1:5" x14ac:dyDescent="0.25">
      <c r="A120" s="3" t="s">
        <v>108</v>
      </c>
      <c r="B120" s="2">
        <f>COUNTIFS('Form Responses 1'!$P$2:$P$500,'Thương mại dịch vụ (2)'!$D$1,'Form Responses 1'!$G$2:$G$500,'Thương mại dịch vụ (2)'!$A120, 'Form Responses 1'!$C$2:$C$500,  "*" &amp; $G$1 &amp; "*")</f>
        <v>2</v>
      </c>
    </row>
    <row r="121" spans="1:5" ht="23" x14ac:dyDescent="0.25">
      <c r="A121" s="3" t="s">
        <v>25</v>
      </c>
      <c r="B121" s="2">
        <f>COUNTIFS('Form Responses 1'!$P$2:$P$500,'Thương mại dịch vụ (2)'!$D$1,'Form Responses 1'!$G$2:$G$500,'Thương mại dịch vụ (2)'!$A121, 'Form Responses 1'!$C$2:$C$500,  "*" &amp; $G$1 &amp; "*")</f>
        <v>2</v>
      </c>
    </row>
    <row r="122" spans="1:5" ht="23" x14ac:dyDescent="0.25">
      <c r="A122" s="3" t="s">
        <v>54</v>
      </c>
      <c r="B122" s="2">
        <f>COUNTIFS('Form Responses 1'!$P$2:$P$500,'Thương mại dịch vụ (2)'!$D$1,'Form Responses 1'!$G$2:$G$500,'Thương mại dịch vụ (2)'!$A122, 'Form Responses 1'!$C$2:$C$500,  "*" &amp; $G$1 &amp; "*")</f>
        <v>1</v>
      </c>
    </row>
    <row r="123" spans="1:5" ht="23" x14ac:dyDescent="0.25">
      <c r="A123" s="3" t="s">
        <v>109</v>
      </c>
      <c r="B123" s="2">
        <f>COUNTIFS('Form Responses 1'!$P$2:$P$500,'Thương mại dịch vụ (2)'!$D$1,'Form Responses 1'!$G$2:$G$500,'Thương mại dịch vụ (2)'!$A123, 'Form Responses 1'!$C$2:$C$500,  "*" &amp; $G$1 &amp; "*")</f>
        <v>0</v>
      </c>
    </row>
    <row r="124" spans="1:5" ht="23" x14ac:dyDescent="0.25">
      <c r="A124" s="3" t="s">
        <v>74</v>
      </c>
      <c r="B124" s="2">
        <f>COUNTIFS('Form Responses 1'!$P$2:$P$500,'Thương mại dịch vụ (2)'!$D$1,'Form Responses 1'!$G$2:$G$500,'Thương mại dịch vụ (2)'!$A124, 'Form Responses 1'!$C$2:$C$500,  "*" &amp; $G$1 &amp; "*")</f>
        <v>3</v>
      </c>
    </row>
    <row r="125" spans="1:5" ht="34.5" x14ac:dyDescent="0.25">
      <c r="A125" s="3" t="s">
        <v>42</v>
      </c>
      <c r="B125" s="2">
        <f>COUNTIFS('Form Responses 1'!$P$2:$P$500,'Thương mại dịch vụ (2)'!$D$1,'Form Responses 1'!$G$2:$G$500,'Thương mại dịch vụ (2)'!$A125, 'Form Responses 1'!$C$2:$C$500,  "*" &amp; $G$1 &amp; "*")</f>
        <v>2</v>
      </c>
    </row>
    <row r="126" spans="1:5" x14ac:dyDescent="0.25">
      <c r="A126" s="1"/>
    </row>
    <row r="127" spans="1:5" x14ac:dyDescent="0.25">
      <c r="A127" s="1" t="s">
        <v>7</v>
      </c>
      <c r="E127" s="2" t="s">
        <v>183</v>
      </c>
    </row>
    <row r="128" spans="1:5" x14ac:dyDescent="0.25">
      <c r="A128" s="5"/>
      <c r="B128" s="5" t="s">
        <v>196</v>
      </c>
    </row>
    <row r="129" spans="1:4" ht="23" x14ac:dyDescent="0.25">
      <c r="A129" s="3" t="s">
        <v>91</v>
      </c>
      <c r="B129" s="2">
        <f>COUNTIFS('Form Responses 1'!$P$2:$P$500,'Thương mại dịch vụ (2)'!$D$1,'Form Responses 1'!$H$2:$H$500,'Thương mại dịch vụ (2)'!$A129, 'Form Responses 1'!$C$2:$C$500,  "*" &amp; $G$1 &amp; "*")</f>
        <v>1</v>
      </c>
    </row>
    <row r="130" spans="1:4" ht="23" x14ac:dyDescent="0.25">
      <c r="A130" s="3" t="s">
        <v>26</v>
      </c>
      <c r="B130" s="2">
        <f>COUNTIFS('Form Responses 1'!$P$2:$P$500,'Thương mại dịch vụ (2)'!$D$1,'Form Responses 1'!$H$2:$H$500,'Thương mại dịch vụ (2)'!$A130, 'Form Responses 1'!$C$2:$C$500,  "*" &amp; $G$1 &amp; "*")</f>
        <v>4</v>
      </c>
    </row>
    <row r="131" spans="1:4" ht="23" x14ac:dyDescent="0.25">
      <c r="A131" s="3" t="s">
        <v>65</v>
      </c>
      <c r="B131" s="2">
        <f>COUNTIFS('Form Responses 1'!$P$2:$P$500,'Thương mại dịch vụ (2)'!$D$1,'Form Responses 1'!$H$2:$H$500,'Thương mại dịch vụ (2)'!$A131, 'Form Responses 1'!$C$2:$C$500,  "*" &amp; $G$1 &amp; "*")</f>
        <v>0</v>
      </c>
    </row>
    <row r="132" spans="1:4" ht="23" x14ac:dyDescent="0.25">
      <c r="A132" s="3" t="s">
        <v>43</v>
      </c>
      <c r="B132" s="2">
        <f>COUNTIFS('Form Responses 1'!$P$2:$P$500,'Thương mại dịch vụ (2)'!$D$1,'Form Responses 1'!$H$2:$H$500,'Thương mại dịch vụ (2)'!$A132, 'Form Responses 1'!$C$2:$C$500,  "*" &amp; $G$1 &amp; "*")</f>
        <v>5</v>
      </c>
    </row>
    <row r="133" spans="1:4" x14ac:dyDescent="0.25">
      <c r="A133" s="3" t="s">
        <v>110</v>
      </c>
      <c r="B133" s="2">
        <f>COUNTIFS('Form Responses 1'!$P$2:$P$500,'Thương mại dịch vụ (2)'!$D$1,'Form Responses 1'!$H$2:$H$500,'Thương mại dịch vụ (2)'!$A133, 'Form Responses 1'!$C$2:$C$500,  "*" &amp; $G$1 &amp; "*")</f>
        <v>0</v>
      </c>
    </row>
    <row r="134" spans="1:4" x14ac:dyDescent="0.25">
      <c r="A134" s="5"/>
    </row>
    <row r="135" spans="1:4" x14ac:dyDescent="0.25">
      <c r="A135" s="1"/>
    </row>
    <row r="136" spans="1:4" x14ac:dyDescent="0.25">
      <c r="A136" s="1" t="s">
        <v>8</v>
      </c>
    </row>
    <row r="137" spans="1:4" x14ac:dyDescent="0.25">
      <c r="A137" s="5"/>
      <c r="B137" s="5" t="s">
        <v>197</v>
      </c>
      <c r="D137" s="2" t="s">
        <v>197</v>
      </c>
    </row>
    <row r="138" spans="1:4" x14ac:dyDescent="0.25">
      <c r="A138" s="3" t="s">
        <v>120</v>
      </c>
      <c r="B138" s="2">
        <f>COUNTIFS('Form Responses 1'!$P$2:$P$500,'Thương mại dịch vụ (2)'!$D$1,'Form Responses 1'!$I$2:$I$500, "*" &amp; $A138 &amp; "*", 'Form Responses 1'!$C$2:$C$500,  "*" &amp; $G$1 &amp; "*")</f>
        <v>10</v>
      </c>
      <c r="C138" s="2" t="s">
        <v>115</v>
      </c>
      <c r="D138" s="2">
        <f>$B$143</f>
        <v>3</v>
      </c>
    </row>
    <row r="139" spans="1:4" ht="34.5" x14ac:dyDescent="0.25">
      <c r="A139" s="3" t="s">
        <v>111</v>
      </c>
      <c r="B139" s="2">
        <f>COUNTIFS('Form Responses 1'!$P$2:$P$500,'Thương mại dịch vụ (2)'!$D$1,'Form Responses 1'!$I$2:$I$500, "*" &amp; $A139 &amp; "*", 'Form Responses 1'!$C$2:$C$500,  "*" &amp; $G$1 &amp; "*")</f>
        <v>10</v>
      </c>
      <c r="C139" s="2" t="s">
        <v>118</v>
      </c>
      <c r="D139" s="2">
        <f>$B$146</f>
        <v>4</v>
      </c>
    </row>
    <row r="140" spans="1:4" ht="46" x14ac:dyDescent="0.25">
      <c r="A140" s="3" t="s">
        <v>112</v>
      </c>
      <c r="B140" s="2">
        <f>COUNTIFS('Form Responses 1'!$P$2:$P$500,'Thương mại dịch vụ (2)'!$D$1,'Form Responses 1'!$I$2:$I$500, "*" &amp; $A140 &amp; "*", 'Form Responses 1'!$C$2:$C$500,  "*" &amp; $G$1 &amp; "*")</f>
        <v>5</v>
      </c>
      <c r="C140" s="2" t="s">
        <v>116</v>
      </c>
      <c r="D140" s="2">
        <f>$B$144</f>
        <v>5</v>
      </c>
    </row>
    <row r="141" spans="1:4" ht="34.5" x14ac:dyDescent="0.25">
      <c r="A141" s="3" t="s">
        <v>113</v>
      </c>
      <c r="B141" s="2">
        <f>COUNTIFS('Form Responses 1'!$P$2:$P$500,'Thương mại dịch vụ (2)'!$D$1,'Form Responses 1'!$I$2:$I$500, "*" &amp; $A141 &amp; "*", 'Form Responses 1'!$C$2:$C$500,  "*" &amp; $G$1 &amp; "*")</f>
        <v>5</v>
      </c>
      <c r="C141" s="2" t="s">
        <v>113</v>
      </c>
      <c r="D141" s="2">
        <f>$B$141</f>
        <v>5</v>
      </c>
    </row>
    <row r="142" spans="1:4" ht="34.5" x14ac:dyDescent="0.25">
      <c r="A142" s="3" t="s">
        <v>114</v>
      </c>
      <c r="B142" s="2">
        <f>COUNTIFS('Form Responses 1'!$P$2:$P$500,'Thương mại dịch vụ (2)'!$D$1,'Form Responses 1'!$I$2:$I$500, "*" &amp; $A142 &amp; "*", 'Form Responses 1'!$C$2:$C$500,  "*" &amp; $G$1 &amp; "*")</f>
        <v>6</v>
      </c>
      <c r="C142" s="2" t="s">
        <v>112</v>
      </c>
      <c r="D142" s="2">
        <f>$B$140</f>
        <v>5</v>
      </c>
    </row>
    <row r="143" spans="1:4" ht="23" x14ac:dyDescent="0.25">
      <c r="A143" s="3" t="s">
        <v>115</v>
      </c>
      <c r="B143" s="2">
        <f>COUNTIFS('Form Responses 1'!$P$2:$P$500,'Thương mại dịch vụ (2)'!$D$1,'Form Responses 1'!$I$2:$I$500, "*" &amp; $A143 &amp; "*", 'Form Responses 1'!$C$2:$C$500,  "*" &amp; $G$1 &amp; "*")</f>
        <v>3</v>
      </c>
      <c r="C143" s="2" t="s">
        <v>117</v>
      </c>
      <c r="D143" s="2">
        <f>$B$145</f>
        <v>5</v>
      </c>
    </row>
    <row r="144" spans="1:4" ht="23" x14ac:dyDescent="0.25">
      <c r="A144" s="3" t="s">
        <v>116</v>
      </c>
      <c r="B144" s="2">
        <f>COUNTIFS('Form Responses 1'!$P$2:$P$500,'Thương mại dịch vụ (2)'!$D$1,'Form Responses 1'!$I$2:$I$500, "*" &amp; $A144 &amp; "*", 'Form Responses 1'!$C$2:$C$500,  "*" &amp; $G$1 &amp; "*")</f>
        <v>5</v>
      </c>
      <c r="C144" s="2" t="s">
        <v>114</v>
      </c>
      <c r="D144" s="2">
        <f>$B$142</f>
        <v>6</v>
      </c>
    </row>
    <row r="145" spans="1:5" ht="23" x14ac:dyDescent="0.25">
      <c r="A145" s="3" t="s">
        <v>117</v>
      </c>
      <c r="B145" s="2">
        <f>COUNTIFS('Form Responses 1'!$P$2:$P$500,'Thương mại dịch vụ (2)'!$D$1,'Form Responses 1'!$I$2:$I$500, "*" &amp; $A145 &amp; "*", 'Form Responses 1'!$C$2:$C$500,  "*" &amp; $G$1 &amp; "*")</f>
        <v>5</v>
      </c>
      <c r="C145" s="2" t="s">
        <v>119</v>
      </c>
      <c r="D145" s="2">
        <f>$B$147</f>
        <v>6</v>
      </c>
    </row>
    <row r="146" spans="1:5" ht="23" x14ac:dyDescent="0.25">
      <c r="A146" s="3" t="s">
        <v>118</v>
      </c>
      <c r="B146" s="2">
        <f>COUNTIFS('Form Responses 1'!$P$2:$P$500,'Thương mại dịch vụ (2)'!$D$1,'Form Responses 1'!$I$2:$I$500, "*" &amp; $A146 &amp; "*", 'Form Responses 1'!$C$2:$C$500,  "*" &amp; $G$1 &amp; "*")</f>
        <v>4</v>
      </c>
      <c r="C146" s="2" t="s">
        <v>111</v>
      </c>
      <c r="D146" s="2">
        <f>$B$139</f>
        <v>10</v>
      </c>
    </row>
    <row r="147" spans="1:5" ht="34.5" x14ac:dyDescent="0.25">
      <c r="A147" s="3" t="s">
        <v>119</v>
      </c>
      <c r="B147" s="2">
        <f>COUNTIFS('Form Responses 1'!$P$2:$P$500,'Thương mại dịch vụ (2)'!$D$1,'Form Responses 1'!$I$2:$I$500, "*" &amp; $A147 &amp; "*", 'Form Responses 1'!$C$2:$C$500,  "*" &amp; $G$1 &amp; "*")</f>
        <v>6</v>
      </c>
      <c r="C147" s="2" t="s">
        <v>120</v>
      </c>
      <c r="D147" s="2">
        <f>$B$138</f>
        <v>10</v>
      </c>
    </row>
    <row r="148" spans="1:5" x14ac:dyDescent="0.25">
      <c r="A148" s="5"/>
    </row>
    <row r="149" spans="1:5" x14ac:dyDescent="0.25">
      <c r="A149" s="1"/>
    </row>
    <row r="150" spans="1:5" x14ac:dyDescent="0.25">
      <c r="A150" s="1" t="s">
        <v>9</v>
      </c>
      <c r="D150" s="2" t="s">
        <v>184</v>
      </c>
    </row>
    <row r="151" spans="1:5" x14ac:dyDescent="0.25">
      <c r="A151" s="5"/>
      <c r="C151" s="5"/>
      <c r="D151" s="5" t="s">
        <v>198</v>
      </c>
    </row>
    <row r="152" spans="1:5" ht="23" x14ac:dyDescent="0.25">
      <c r="A152" s="3" t="s">
        <v>121</v>
      </c>
      <c r="B152" s="2">
        <f>COUNTIFS('Form Responses 1'!$P$2:$P$500,'Thương mại dịch vụ (2)'!$D$1,'Form Responses 1'!$J$2:$J$500, "*" &amp; $A152 &amp; "*", 'Form Responses 1'!$C$2:$C$500,  "*" &amp; $G$1 &amp; "*")</f>
        <v>1</v>
      </c>
      <c r="C152" s="3" t="s">
        <v>121</v>
      </c>
      <c r="D152" s="2">
        <f>$B$152</f>
        <v>1</v>
      </c>
    </row>
    <row r="153" spans="1:5" ht="23" x14ac:dyDescent="0.25">
      <c r="A153" s="3" t="s">
        <v>86</v>
      </c>
      <c r="B153" s="2">
        <f>COUNTIFS('Form Responses 1'!$P$2:$P$500,'Thương mại dịch vụ (2)'!$D$1,'Form Responses 1'!$J$2:$J$500, "*" &amp; $A153 &amp; "*", 'Form Responses 1'!$C$2:$C$500,  "*" &amp; $G$1 &amp; "*")</f>
        <v>6</v>
      </c>
      <c r="C153" s="3" t="s">
        <v>122</v>
      </c>
      <c r="D153" s="2">
        <f>$B$154</f>
        <v>2</v>
      </c>
    </row>
    <row r="154" spans="1:5" ht="34.5" x14ac:dyDescent="0.25">
      <c r="A154" s="3" t="s">
        <v>122</v>
      </c>
      <c r="B154" s="2">
        <f>COUNTIFS('Form Responses 1'!$P$2:$P$500,'Thương mại dịch vụ (2)'!$D$1,'Form Responses 1'!$J$2:$J$500, "*" &amp; $A154 &amp; "*", 'Form Responses 1'!$C$2:$C$500,  "*" &amp; $G$1 &amp; "*")</f>
        <v>2</v>
      </c>
      <c r="C154" s="3" t="s">
        <v>124</v>
      </c>
      <c r="D154" s="2">
        <f>$B$156</f>
        <v>4</v>
      </c>
    </row>
    <row r="155" spans="1:5" ht="23" x14ac:dyDescent="0.25">
      <c r="A155" s="3" t="s">
        <v>123</v>
      </c>
      <c r="B155" s="2">
        <f>COUNTIFS('Form Responses 1'!$P$2:$P$500,'Thương mại dịch vụ (2)'!$D$1,'Form Responses 1'!$J$2:$J$500, "*" &amp; $A155 &amp; "*", 'Form Responses 1'!$C$2:$C$500,  "*" &amp; $G$1 &amp; "*")</f>
        <v>7</v>
      </c>
      <c r="C155" s="3" t="s">
        <v>86</v>
      </c>
      <c r="D155" s="2">
        <f>$B$153</f>
        <v>6</v>
      </c>
    </row>
    <row r="156" spans="1:5" ht="34.5" x14ac:dyDescent="0.25">
      <c r="A156" s="3" t="s">
        <v>124</v>
      </c>
      <c r="B156" s="2">
        <f>COUNTIFS('Form Responses 1'!$P$2:$P$500,'Thương mại dịch vụ (2)'!$D$1,'Form Responses 1'!$J$2:$J$500, "*" &amp; $A156 &amp; "*", 'Form Responses 1'!$C$2:$C$500,  "*" &amp; $G$1 &amp; "*")</f>
        <v>4</v>
      </c>
      <c r="C156" s="3" t="s">
        <v>123</v>
      </c>
      <c r="D156" s="2">
        <f>$B$155</f>
        <v>7</v>
      </c>
    </row>
    <row r="157" spans="1:5" x14ac:dyDescent="0.25">
      <c r="A157" s="3" t="s">
        <v>125</v>
      </c>
    </row>
    <row r="158" spans="1:5" x14ac:dyDescent="0.25">
      <c r="A158" s="1"/>
    </row>
    <row r="159" spans="1:5" x14ac:dyDescent="0.25">
      <c r="A159" s="1"/>
    </row>
    <row r="160" spans="1:5" x14ac:dyDescent="0.25">
      <c r="A160" s="1" t="s">
        <v>10</v>
      </c>
      <c r="E160" s="2" t="s">
        <v>474</v>
      </c>
    </row>
    <row r="161" spans="1:6" x14ac:dyDescent="0.25">
      <c r="A161" s="5"/>
      <c r="D161" s="2" t="s">
        <v>199</v>
      </c>
    </row>
    <row r="162" spans="1:6" x14ac:dyDescent="0.25">
      <c r="A162" s="3" t="s">
        <v>46</v>
      </c>
      <c r="B162" s="2">
        <f>COUNTIFS('Form Responses 1'!$P$2:$P$500,'Thương mại dịch vụ (2)'!$D$1,'Form Responses 1'!$K$2:$K$500, "*" &amp; $A162 &amp; "*", 'Form Responses 1'!$C$2:$C$500,  "*" &amp; $G$1 &amp; "*")</f>
        <v>7</v>
      </c>
      <c r="C162" s="2" t="s">
        <v>126</v>
      </c>
      <c r="D162" s="2">
        <f>$B$164</f>
        <v>3</v>
      </c>
    </row>
    <row r="163" spans="1:6" x14ac:dyDescent="0.25">
      <c r="A163" s="3" t="s">
        <v>452</v>
      </c>
      <c r="B163" s="2">
        <f>COUNTIFS('Form Responses 1'!$P$2:$P$500,'Thương mại dịch vụ (2)'!$D$1,'Form Responses 1'!$K$2:$K$500, "*" &amp; $A163 &amp; "*", 'Form Responses 1'!$C$2:$C$500,  "*" &amp; $G$1 &amp; "*")</f>
        <v>8</v>
      </c>
      <c r="C163" s="2" t="s">
        <v>127</v>
      </c>
      <c r="D163" s="2">
        <f>$B$165</f>
        <v>4</v>
      </c>
    </row>
    <row r="164" spans="1:6" x14ac:dyDescent="0.25">
      <c r="A164" s="3" t="s">
        <v>126</v>
      </c>
      <c r="B164" s="2">
        <f>COUNTIFS('Form Responses 1'!$P$2:$P$500,'Thương mại dịch vụ (2)'!$D$1,'Form Responses 1'!$K$2:$K$500, "*" &amp; $A164 &amp; "*", 'Form Responses 1'!$C$2:$C$500,  "*" &amp; $G$1 &amp; "*")</f>
        <v>3</v>
      </c>
      <c r="C164" s="2" t="s">
        <v>46</v>
      </c>
      <c r="D164" s="2">
        <f>$B$162</f>
        <v>7</v>
      </c>
    </row>
    <row r="165" spans="1:6" x14ac:dyDescent="0.25">
      <c r="A165" s="3" t="s">
        <v>127</v>
      </c>
      <c r="B165" s="2">
        <f>COUNTIFS('Form Responses 1'!$P$2:$P$500,'Thương mại dịch vụ (2)'!$D$1,'Form Responses 1'!$K$2:$K$500, "*" &amp; $A165 &amp; "*", 'Form Responses 1'!$C$2:$C$500,  "*" &amp; $G$1 &amp; "*")</f>
        <v>4</v>
      </c>
      <c r="C165" s="2" t="s">
        <v>452</v>
      </c>
      <c r="D165" s="2">
        <f>$B$163</f>
        <v>8</v>
      </c>
    </row>
    <row r="166" spans="1:6" x14ac:dyDescent="0.25">
      <c r="A166" s="3" t="s">
        <v>110</v>
      </c>
      <c r="B166" s="2">
        <f>COUNTIFS('Form Responses 1'!$P$2:$P$500,'Thương mại dịch vụ (2)'!$D$1,'Form Responses 1'!$K$2:$K$500, "*" &amp; $A166 &amp; "*", 'Form Responses 1'!$C$2:$C$500,  "*" &amp; $G$1 &amp; "*")</f>
        <v>0</v>
      </c>
    </row>
    <row r="167" spans="1:6" x14ac:dyDescent="0.25">
      <c r="A167" s="1"/>
    </row>
    <row r="168" spans="1:6" x14ac:dyDescent="0.25">
      <c r="A168" s="1"/>
    </row>
    <row r="169" spans="1:6" x14ac:dyDescent="0.25">
      <c r="A169" s="1"/>
    </row>
    <row r="170" spans="1:6" x14ac:dyDescent="0.25">
      <c r="A170" s="6" t="s">
        <v>11</v>
      </c>
    </row>
    <row r="171" spans="1:6" x14ac:dyDescent="0.25">
      <c r="A171" s="5"/>
      <c r="B171" s="1" t="s">
        <v>200</v>
      </c>
      <c r="C171" s="3"/>
      <c r="D171" s="3"/>
      <c r="E171" s="3"/>
    </row>
    <row r="172" spans="1:6" ht="23" x14ac:dyDescent="0.25">
      <c r="A172" s="3" t="s">
        <v>57</v>
      </c>
      <c r="B172" s="2">
        <f>COUNTIFS('Form Responses 1'!$P$2:$P$500,'Thương mại dịch vụ (2)'!$D$1,'Form Responses 1'!$L$2:$L$500,'Thương mại dịch vụ (2)'!$A172, 'Form Responses 1'!$C$2:$C$500,  "*" &amp; $G$1 &amp; "*")</f>
        <v>4</v>
      </c>
    </row>
    <row r="173" spans="1:6" x14ac:dyDescent="0.25">
      <c r="A173" s="3" t="s">
        <v>29</v>
      </c>
      <c r="B173" s="2">
        <f>COUNTIFS('Form Responses 1'!$P$2:$P$500,'Thương mại dịch vụ (2)'!$D$1,'Form Responses 1'!$L$2:$L$500,'Thương mại dịch vụ (2)'!$A173, 'Form Responses 1'!$C$2:$C$500,  "*" &amp; $G$1 &amp; "*")</f>
        <v>6</v>
      </c>
    </row>
    <row r="174" spans="1:6" x14ac:dyDescent="0.25">
      <c r="A174" s="3" t="s">
        <v>128</v>
      </c>
      <c r="B174" s="2">
        <f>COUNTIFS('Form Responses 1'!$P$2:$P$500,'Thương mại dịch vụ (2)'!$D$1,'Form Responses 1'!$L$2:$L$500,'Thương mại dịch vụ (2)'!$A174, 'Form Responses 1'!$C$2:$C$500,  "*" &amp; $G$1 &amp; "*")</f>
        <v>0</v>
      </c>
    </row>
    <row r="175" spans="1:6" x14ac:dyDescent="0.25">
      <c r="A175" s="3" t="s">
        <v>129</v>
      </c>
      <c r="B175" s="2">
        <f>COUNTIFS('Form Responses 1'!$P$2:$P$500,'Thương mại dịch vụ (2)'!$D$1,'Form Responses 1'!$L$2:$L$500,'Thương mại dịch vụ (2)'!$A175, 'Form Responses 1'!$C$2:$C$500,  "*" &amp; $G$1 &amp; "*")</f>
        <v>0</v>
      </c>
      <c r="F175" s="3"/>
    </row>
    <row r="176" spans="1:6" x14ac:dyDescent="0.25">
      <c r="A176" s="3" t="s">
        <v>130</v>
      </c>
      <c r="B176" s="2">
        <f>COUNTIFS('Form Responses 1'!$P$2:$P$500,'Thương mại dịch vụ (2)'!$D$1,'Form Responses 1'!$L$2:$L$500,'Thương mại dịch vụ (2)'!$A176, 'Form Responses 1'!$C$2:$C$500,  "*" &amp; $G$1 &amp; "*")</f>
        <v>0</v>
      </c>
    </row>
    <row r="177" spans="1:7" x14ac:dyDescent="0.25">
      <c r="A177" s="3" t="s">
        <v>110</v>
      </c>
      <c r="B177" s="2">
        <f>COUNTIFS('Form Responses 1'!$P$2:$P$500,'Thương mại dịch vụ (2)'!$D$1,'Form Responses 1'!$L$2:$L$500,'Thương mại dịch vụ (2)'!$A177, 'Form Responses 1'!$C$2:$C$500,  "*" &amp; $G$1 &amp; "*")</f>
        <v>0</v>
      </c>
      <c r="G177" s="3"/>
    </row>
    <row r="178" spans="1:7" x14ac:dyDescent="0.25">
      <c r="A178" s="1"/>
    </row>
    <row r="179" spans="1:7" x14ac:dyDescent="0.25">
      <c r="A179" s="1" t="s">
        <v>12</v>
      </c>
      <c r="E179" s="2" t="s">
        <v>475</v>
      </c>
    </row>
    <row r="180" spans="1:7" x14ac:dyDescent="0.25">
      <c r="A180" s="5"/>
      <c r="B180" s="5" t="s">
        <v>201</v>
      </c>
      <c r="D180" s="2" t="s">
        <v>201</v>
      </c>
    </row>
    <row r="181" spans="1:7" x14ac:dyDescent="0.25">
      <c r="A181" s="3" t="s">
        <v>120</v>
      </c>
      <c r="B181" s="2">
        <f>COUNTIFS('Form Responses 1'!$P$2:$P$500,'Thương mại dịch vụ (2)'!$D$1,'Form Responses 1'!$M$2:$M$500, "*" &amp; $A181 &amp; "*", 'Form Responses 1'!$C$2:$C$500,  "*" &amp; $G$1 &amp; "*")</f>
        <v>3</v>
      </c>
      <c r="C181" s="2" t="s">
        <v>119</v>
      </c>
      <c r="D181" s="2">
        <f>$B$190</f>
        <v>1</v>
      </c>
    </row>
    <row r="182" spans="1:7" ht="34.5" x14ac:dyDescent="0.25">
      <c r="A182" s="3" t="s">
        <v>131</v>
      </c>
      <c r="B182" s="2">
        <f>COUNTIFS('Form Responses 1'!$P$2:$P$500,'Thương mại dịch vụ (2)'!$D$1,'Form Responses 1'!$M$2:$M$500, "*" &amp; $A182 &amp; "*", 'Form Responses 1'!$C$2:$C$500,  "*" &amp; $G$1 &amp; "*")</f>
        <v>2</v>
      </c>
      <c r="C182" s="2" t="s">
        <v>116</v>
      </c>
      <c r="D182" s="2">
        <f>$B$187</f>
        <v>1</v>
      </c>
    </row>
    <row r="183" spans="1:7" ht="46" x14ac:dyDescent="0.25">
      <c r="A183" s="3" t="s">
        <v>112</v>
      </c>
      <c r="B183" s="2">
        <f>COUNTIFS('Form Responses 1'!$P$2:$P$500,'Thương mại dịch vụ (2)'!$D$1,'Form Responses 1'!$M$2:$M$500, "*" &amp; $A183 &amp; "*", 'Form Responses 1'!$C$2:$C$500,  "*" &amp; $G$1 &amp; "*")</f>
        <v>2</v>
      </c>
      <c r="C183" s="2" t="s">
        <v>118</v>
      </c>
      <c r="D183" s="2">
        <f>$B$189</f>
        <v>1</v>
      </c>
    </row>
    <row r="184" spans="1:7" ht="34.5" x14ac:dyDescent="0.25">
      <c r="A184" s="3" t="s">
        <v>113</v>
      </c>
      <c r="B184" s="2">
        <f>COUNTIFS('Form Responses 1'!$P$2:$P$500,'Thương mại dịch vụ (2)'!$D$1,'Form Responses 1'!$M$2:$M$500, "*" &amp; $A184 &amp; "*", 'Form Responses 1'!$C$2:$C$500,  "*" &amp; $G$1 &amp; "*")</f>
        <v>3</v>
      </c>
      <c r="C184" s="2" t="s">
        <v>112</v>
      </c>
      <c r="D184" s="2">
        <f>$B$183</f>
        <v>2</v>
      </c>
    </row>
    <row r="185" spans="1:7" ht="34.5" x14ac:dyDescent="0.25">
      <c r="A185" s="3" t="s">
        <v>114</v>
      </c>
      <c r="B185" s="2">
        <f>COUNTIFS('Form Responses 1'!$P$2:$P$500,'Thương mại dịch vụ (2)'!$D$1,'Form Responses 1'!$M$2:$M$500, "*" &amp; $A185 &amp; "*", 'Form Responses 1'!$C$2:$C$500,  "*" &amp; $G$1 &amp; "*")</f>
        <v>4</v>
      </c>
      <c r="C185" s="2" t="s">
        <v>131</v>
      </c>
      <c r="D185" s="2">
        <f>$B$182</f>
        <v>2</v>
      </c>
    </row>
    <row r="186" spans="1:7" ht="23" x14ac:dyDescent="0.25">
      <c r="A186" s="3" t="s">
        <v>115</v>
      </c>
      <c r="B186" s="2">
        <f>COUNTIFS('Form Responses 1'!$P$2:$P$500,'Thương mại dịch vụ (2)'!$D$1,'Form Responses 1'!$M$2:$M$500, "*" &amp; $A186 &amp; "*", 'Form Responses 1'!$C$2:$C$500,  "*" &amp; $G$1 &amp; "*")</f>
        <v>5</v>
      </c>
      <c r="C186" s="2" t="s">
        <v>113</v>
      </c>
      <c r="D186" s="2">
        <f>$B$184</f>
        <v>3</v>
      </c>
    </row>
    <row r="187" spans="1:7" ht="23" x14ac:dyDescent="0.25">
      <c r="A187" s="3" t="s">
        <v>116</v>
      </c>
      <c r="B187" s="2">
        <f>COUNTIFS('Form Responses 1'!$P$2:$P$500,'Thương mại dịch vụ (2)'!$D$1,'Form Responses 1'!$M$2:$M$500, "*" &amp; $A187 &amp; "*", 'Form Responses 1'!$C$2:$C$500,  "*" &amp; $G$1 &amp; "*")</f>
        <v>1</v>
      </c>
      <c r="C187" s="2" t="s">
        <v>120</v>
      </c>
      <c r="D187" s="2">
        <f>$B$181</f>
        <v>3</v>
      </c>
    </row>
    <row r="188" spans="1:7" ht="23" x14ac:dyDescent="0.25">
      <c r="A188" s="3" t="s">
        <v>132</v>
      </c>
      <c r="B188" s="2">
        <f>COUNTIFS('Form Responses 1'!$P$2:$P$500,'Thương mại dịch vụ (2)'!$D$1,'Form Responses 1'!$M$2:$M$500, "*" &amp; $A188 &amp; "*", 'Form Responses 1'!$C$2:$C$500,  "*" &amp; $G$1 &amp; "*")</f>
        <v>4</v>
      </c>
      <c r="C188" s="2" t="s">
        <v>132</v>
      </c>
      <c r="D188" s="2">
        <f>$B$188</f>
        <v>4</v>
      </c>
    </row>
    <row r="189" spans="1:7" ht="23" x14ac:dyDescent="0.25">
      <c r="A189" s="3" t="s">
        <v>118</v>
      </c>
      <c r="B189" s="2">
        <f>COUNTIFS('Form Responses 1'!$P$2:$P$500,'Thương mại dịch vụ (2)'!$D$1,'Form Responses 1'!$M$2:$M$500, "*" &amp; $A189 &amp; "*", 'Form Responses 1'!$C$2:$C$500,  "*" &amp; $G$1 &amp; "*")</f>
        <v>1</v>
      </c>
      <c r="C189" s="2" t="s">
        <v>114</v>
      </c>
      <c r="D189" s="2">
        <f>$B$185</f>
        <v>4</v>
      </c>
    </row>
    <row r="190" spans="1:7" ht="34.5" x14ac:dyDescent="0.25">
      <c r="A190" s="3" t="s">
        <v>119</v>
      </c>
      <c r="B190" s="2">
        <f>COUNTIFS('Form Responses 1'!$P$2:$P$500,'Thương mại dịch vụ (2)'!$D$1,'Form Responses 1'!$M$2:$M$500, "*" &amp; $A190 &amp; "*", 'Form Responses 1'!$C$2:$C$500,  "*" &amp; $G$1 &amp; "*")</f>
        <v>1</v>
      </c>
      <c r="C190" s="2" t="s">
        <v>115</v>
      </c>
      <c r="D190" s="2">
        <f>$B$186</f>
        <v>5</v>
      </c>
    </row>
    <row r="191" spans="1:7" x14ac:dyDescent="0.25">
      <c r="A191" s="3" t="s">
        <v>110</v>
      </c>
      <c r="B191" s="2">
        <f>COUNTIFS('Form Responses 1'!$P$2:$P$500,'Thương mại dịch vụ (2)'!$D$1,'Form Responses 1'!$M$2:$M$500, "*" &amp; $A191 &amp; "*", 'Form Responses 1'!$C$2:$C$500,  "*" &amp; $G$1 &amp; "*")</f>
        <v>0</v>
      </c>
    </row>
    <row r="192" spans="1:7" x14ac:dyDescent="0.25">
      <c r="A192" s="5"/>
    </row>
    <row r="193" spans="1:4" x14ac:dyDescent="0.25">
      <c r="A193" s="5"/>
    </row>
    <row r="194" spans="1:4" x14ac:dyDescent="0.25">
      <c r="A194" s="1" t="s">
        <v>13</v>
      </c>
    </row>
    <row r="195" spans="1:4" x14ac:dyDescent="0.25">
      <c r="A195" s="5"/>
      <c r="D195" s="2" t="s">
        <v>202</v>
      </c>
    </row>
    <row r="196" spans="1:4" ht="23" x14ac:dyDescent="0.25">
      <c r="A196" s="3" t="s">
        <v>133</v>
      </c>
      <c r="B196" s="2">
        <f>COUNTIFS('Form Responses 1'!$P$2:$P$500,'Thương mại dịch vụ (2)'!$D$1,'Form Responses 1'!$N$2:$N$500, "*" &amp; $A196 &amp; "*", 'Form Responses 1'!$C$2:$C$500,  "*" &amp; $G$1 &amp; "*")</f>
        <v>3</v>
      </c>
      <c r="C196" s="2" t="s">
        <v>146</v>
      </c>
      <c r="D196" s="2">
        <f>$B$209</f>
        <v>0</v>
      </c>
    </row>
    <row r="197" spans="1:4" x14ac:dyDescent="0.25">
      <c r="A197" s="3" t="s">
        <v>134</v>
      </c>
      <c r="B197" s="2">
        <f>COUNTIFS('Form Responses 1'!$P$2:$P$500,'Thương mại dịch vụ (2)'!$D$1,'Form Responses 1'!$N$2:$N$500, "*" &amp; $A197 &amp; "*", 'Form Responses 1'!$C$2:$C$500,  "*" &amp; $G$1 &amp; "*")</f>
        <v>4</v>
      </c>
      <c r="C197" s="2" t="s">
        <v>137</v>
      </c>
      <c r="D197" s="2">
        <f>$B$200</f>
        <v>1</v>
      </c>
    </row>
    <row r="198" spans="1:4" ht="23" x14ac:dyDescent="0.25">
      <c r="A198" s="3" t="s">
        <v>135</v>
      </c>
      <c r="B198" s="2">
        <f>COUNTIFS('Form Responses 1'!$P$2:$P$500,'Thương mại dịch vụ (2)'!$D$1,'Form Responses 1'!$N$2:$N$500, "*" &amp; $A198 &amp; "*", 'Form Responses 1'!$C$2:$C$500,  "*" &amp; $G$1 &amp; "*")</f>
        <v>1</v>
      </c>
      <c r="C198" s="2" t="s">
        <v>145</v>
      </c>
      <c r="D198" s="2">
        <f>$B$208</f>
        <v>1</v>
      </c>
    </row>
    <row r="199" spans="1:4" ht="23" x14ac:dyDescent="0.25">
      <c r="A199" s="3" t="s">
        <v>136</v>
      </c>
      <c r="B199" s="2">
        <f>COUNTIFS('Form Responses 1'!$P$2:$P$500,'Thương mại dịch vụ (2)'!$D$1,'Form Responses 1'!$N$2:$N$500, "*" &amp; $A199 &amp; "*", 'Form Responses 1'!$C$2:$C$500,  "*" &amp; $G$1 &amp; "*")</f>
        <v>2</v>
      </c>
      <c r="C199" s="2" t="s">
        <v>135</v>
      </c>
      <c r="D199" s="2">
        <f>$B$198</f>
        <v>1</v>
      </c>
    </row>
    <row r="200" spans="1:4" ht="23" x14ac:dyDescent="0.25">
      <c r="A200" s="3" t="s">
        <v>137</v>
      </c>
      <c r="B200" s="2">
        <f>COUNTIFS('Form Responses 1'!$P$2:$P$500,'Thương mại dịch vụ (2)'!$D$1,'Form Responses 1'!$N$2:$N$500, "*" &amp; $A200 &amp; "*", 'Form Responses 1'!$C$2:$C$500,  "*" &amp; $G$1 &amp; "*")</f>
        <v>1</v>
      </c>
      <c r="C200" s="2" t="s">
        <v>139</v>
      </c>
      <c r="D200" s="2">
        <f>$B$202</f>
        <v>2</v>
      </c>
    </row>
    <row r="201" spans="1:4" ht="23" x14ac:dyDescent="0.25">
      <c r="A201" s="3" t="s">
        <v>138</v>
      </c>
      <c r="B201" s="2">
        <f>COUNTIFS('Form Responses 1'!$P$2:$P$500,'Thương mại dịch vụ (2)'!$D$1,'Form Responses 1'!$N$2:$N$500, "*" &amp; $A201 &amp; "*", 'Form Responses 1'!$C$2:$C$500,  "*" &amp; $G$1 &amp; "*")</f>
        <v>3</v>
      </c>
      <c r="C201" s="2" t="s">
        <v>141</v>
      </c>
      <c r="D201" s="2">
        <f>$B$204</f>
        <v>2</v>
      </c>
    </row>
    <row r="202" spans="1:4" ht="34.5" x14ac:dyDescent="0.25">
      <c r="A202" s="3" t="s">
        <v>139</v>
      </c>
      <c r="B202" s="2">
        <f>COUNTIFS('Form Responses 1'!$P$2:$P$500,'Thương mại dịch vụ (2)'!$D$1,'Form Responses 1'!$N$2:$N$500, "*" &amp; $A202 &amp; "*", 'Form Responses 1'!$C$2:$C$500,  "*" &amp; $G$1 &amp; "*")</f>
        <v>2</v>
      </c>
      <c r="C202" s="2" t="s">
        <v>144</v>
      </c>
      <c r="D202" s="2">
        <f>$B$207</f>
        <v>2</v>
      </c>
    </row>
    <row r="203" spans="1:4" ht="23" x14ac:dyDescent="0.25">
      <c r="A203" s="3" t="s">
        <v>140</v>
      </c>
      <c r="B203" s="2">
        <f>COUNTIFS('Form Responses 1'!$P$2:$P$500,'Thương mại dịch vụ (2)'!$D$1,'Form Responses 1'!$N$2:$N$500, "*" &amp; $A203 &amp; "*", 'Form Responses 1'!$C$2:$C$500,  "*" &amp; $G$1 &amp; "*")</f>
        <v>3</v>
      </c>
      <c r="C203" s="2" t="s">
        <v>136</v>
      </c>
      <c r="D203" s="2">
        <f>$B$199</f>
        <v>2</v>
      </c>
    </row>
    <row r="204" spans="1:4" ht="23" x14ac:dyDescent="0.25">
      <c r="A204" s="3" t="s">
        <v>141</v>
      </c>
      <c r="B204" s="2">
        <f>COUNTIFS('Form Responses 1'!$P$2:$P$500,'Thương mại dịch vụ (2)'!$D$1,'Form Responses 1'!$N$2:$N$500, "*" &amp; $A204 &amp; "*", 'Form Responses 1'!$C$2:$C$500,  "*" &amp; $G$1 &amp; "*")</f>
        <v>2</v>
      </c>
      <c r="C204" s="2" t="s">
        <v>142</v>
      </c>
      <c r="D204" s="2">
        <f>$B$205</f>
        <v>2</v>
      </c>
    </row>
    <row r="205" spans="1:4" x14ac:dyDescent="0.25">
      <c r="A205" s="3" t="s">
        <v>142</v>
      </c>
      <c r="B205" s="2">
        <f>COUNTIFS('Form Responses 1'!$P$2:$P$500,'Thương mại dịch vụ (2)'!$D$1,'Form Responses 1'!$N$2:$N$500, "*" &amp; $A205 &amp; "*", 'Form Responses 1'!$C$2:$C$500,  "*" &amp; $G$1 &amp; "*")</f>
        <v>2</v>
      </c>
      <c r="C205" s="2" t="s">
        <v>140</v>
      </c>
      <c r="D205" s="2">
        <f>$B$203</f>
        <v>3</v>
      </c>
    </row>
    <row r="206" spans="1:4" ht="23" x14ac:dyDescent="0.25">
      <c r="A206" s="3" t="s">
        <v>143</v>
      </c>
      <c r="B206" s="2">
        <f>COUNTIFS('Form Responses 1'!$P$2:$P$500,'Thương mại dịch vụ (2)'!$D$1,'Form Responses 1'!$N$2:$N$500, "*" &amp; $A206 &amp; "*", 'Form Responses 1'!$C$2:$C$500,  "*" &amp; $G$1 &amp; "*")</f>
        <v>4</v>
      </c>
      <c r="C206" s="2" t="s">
        <v>138</v>
      </c>
      <c r="D206" s="2">
        <f>$B$201</f>
        <v>3</v>
      </c>
    </row>
    <row r="207" spans="1:4" ht="34.5" x14ac:dyDescent="0.25">
      <c r="A207" s="3" t="s">
        <v>144</v>
      </c>
      <c r="B207" s="2">
        <f>COUNTIFS('Form Responses 1'!$P$2:$P$500,'Thương mại dịch vụ (2)'!$D$1,'Form Responses 1'!$N$2:$N$500, "*" &amp; $A207 &amp; "*", 'Form Responses 1'!$C$2:$C$500,  "*" &amp; $G$1 &amp; "*")</f>
        <v>2</v>
      </c>
      <c r="C207" s="2" t="s">
        <v>133</v>
      </c>
      <c r="D207" s="2">
        <f>$B$196</f>
        <v>3</v>
      </c>
    </row>
    <row r="208" spans="1:4" ht="23" x14ac:dyDescent="0.25">
      <c r="A208" s="3" t="s">
        <v>145</v>
      </c>
      <c r="B208" s="2">
        <f>COUNTIFS('Form Responses 1'!$P$2:$P$500,'Thương mại dịch vụ (2)'!$D$1,'Form Responses 1'!$N$2:$N$500, "*" &amp; $A208 &amp; "*", 'Form Responses 1'!$C$2:$C$500,  "*" &amp; $G$1 &amp; "*")</f>
        <v>1</v>
      </c>
      <c r="C208" s="2" t="s">
        <v>143</v>
      </c>
      <c r="D208" s="2">
        <f>$B$206</f>
        <v>4</v>
      </c>
    </row>
    <row r="209" spans="1:7" ht="23" x14ac:dyDescent="0.25">
      <c r="A209" s="3" t="s">
        <v>146</v>
      </c>
      <c r="B209" s="2">
        <f>COUNTIFS('Form Responses 1'!$P$2:$P$500,'Thương mại dịch vụ (2)'!$D$1,'Form Responses 1'!$N$2:$N$500, "*" &amp; $A209 &amp; "*", 'Form Responses 1'!$C$2:$C$500,  "*" &amp; $G$1 &amp; "*")</f>
        <v>0</v>
      </c>
      <c r="C209" s="2" t="s">
        <v>134</v>
      </c>
      <c r="D209" s="2">
        <f>$B$197</f>
        <v>4</v>
      </c>
    </row>
    <row r="210" spans="1:7" x14ac:dyDescent="0.25">
      <c r="A210" s="3" t="s">
        <v>110</v>
      </c>
      <c r="B210" s="2">
        <f>COUNTIFS('Form Responses 1'!$P$2:$P$500,'Thương mại dịch vụ (2)'!$D$1,'Form Responses 1'!$N$2:$N$500, "*" &amp; $A210 &amp; "*", 'Form Responses 1'!$C$2:$C$500,  "*" &amp; $G$1 &amp; "*")</f>
        <v>0</v>
      </c>
    </row>
    <row r="211" spans="1:7" x14ac:dyDescent="0.25">
      <c r="A211" s="5"/>
    </row>
    <row r="212" spans="1:7" x14ac:dyDescent="0.25">
      <c r="A212" s="1" t="s">
        <v>14</v>
      </c>
    </row>
    <row r="213" spans="1:7" x14ac:dyDescent="0.25">
      <c r="A213" s="5"/>
      <c r="C213" s="3"/>
      <c r="D213" s="3"/>
      <c r="E213" s="3"/>
    </row>
    <row r="214" spans="1:7" x14ac:dyDescent="0.25">
      <c r="A214" s="5"/>
      <c r="D214" s="2" t="s">
        <v>203</v>
      </c>
    </row>
    <row r="215" spans="1:7" x14ac:dyDescent="0.25">
      <c r="A215" s="3" t="s">
        <v>99</v>
      </c>
      <c r="B215" s="2">
        <f>COUNTIFS('Form Responses 1'!$P$2:$P$500,'Thương mại dịch vụ (2)'!$D$1,'Form Responses 1'!$O$2:$O$500, "*" &amp; $A215 &amp; "*", 'Form Responses 1'!$C$2:$C$500,  "*" &amp; $G$1 &amp; "*")</f>
        <v>4</v>
      </c>
      <c r="C215" s="2" t="s">
        <v>150</v>
      </c>
      <c r="D215" s="2">
        <f>$B$220</f>
        <v>0</v>
      </c>
    </row>
    <row r="216" spans="1:7" x14ac:dyDescent="0.25">
      <c r="A216" s="3" t="s">
        <v>100</v>
      </c>
      <c r="B216" s="2">
        <f>COUNTIFS('Form Responses 1'!$P$2:$P$500,'Thương mại dịch vụ (2)'!$D$1,'Form Responses 1'!$O$2:$O$500, "*" &amp; $A216 &amp; "*", 'Form Responses 1'!$C$2:$C$500,  "*" &amp; $G$1 &amp; "*")</f>
        <v>8</v>
      </c>
      <c r="C216" s="2" t="s">
        <v>151</v>
      </c>
      <c r="D216" s="2">
        <f>$B$221</f>
        <v>1</v>
      </c>
    </row>
    <row r="217" spans="1:7" ht="23" x14ac:dyDescent="0.25">
      <c r="A217" s="3" t="s">
        <v>147</v>
      </c>
      <c r="B217" s="2">
        <f>COUNTIFS('Form Responses 1'!$P$2:$P$500,'Thương mại dịch vụ (2)'!$D$1,'Form Responses 1'!$O$2:$O$500, "*" &amp; $A217 &amp; "*", 'Form Responses 1'!$C$2:$C$500,  "*" &amp; $G$1 &amp; "*")</f>
        <v>7</v>
      </c>
      <c r="C217" s="2" t="s">
        <v>149</v>
      </c>
      <c r="D217" s="2">
        <f>$B$219</f>
        <v>3</v>
      </c>
      <c r="F217" s="3"/>
    </row>
    <row r="218" spans="1:7" ht="23" x14ac:dyDescent="0.25">
      <c r="A218" s="3" t="s">
        <v>148</v>
      </c>
      <c r="B218" s="2">
        <f>COUNTIFS('Form Responses 1'!$P$2:$P$500,'Thương mại dịch vụ (2)'!$D$1,'Form Responses 1'!$O$2:$O$500, "*" &amp; $A218 &amp; "*", 'Form Responses 1'!$C$2:$C$500,  "*" &amp; $G$1 &amp; "*")</f>
        <v>3</v>
      </c>
      <c r="C218" s="2" t="s">
        <v>148</v>
      </c>
      <c r="D218" s="2">
        <f>$B$218</f>
        <v>3</v>
      </c>
    </row>
    <row r="219" spans="1:7" ht="23" x14ac:dyDescent="0.25">
      <c r="A219" s="3" t="s">
        <v>149</v>
      </c>
      <c r="B219" s="2">
        <f>COUNTIFS('Form Responses 1'!$P$2:$P$500,'Thương mại dịch vụ (2)'!$D$1,'Form Responses 1'!$O$2:$O$500, "*" &amp; $A219 &amp; "*", 'Form Responses 1'!$C$2:$C$500,  "*" &amp; $G$1 &amp; "*")</f>
        <v>3</v>
      </c>
      <c r="C219" s="2" t="s">
        <v>152</v>
      </c>
      <c r="D219" s="2">
        <f>$B$222</f>
        <v>4</v>
      </c>
    </row>
    <row r="220" spans="1:7" ht="23" x14ac:dyDescent="0.25">
      <c r="A220" s="3" t="s">
        <v>150</v>
      </c>
      <c r="B220" s="2">
        <f>COUNTIFS('Form Responses 1'!$P$2:$P$500,'Thương mại dịch vụ (2)'!$D$1,'Form Responses 1'!$O$2:$O$500, "*" &amp; $A220 &amp; "*", 'Form Responses 1'!$C$2:$C$500,  "*" &amp; $G$1 &amp; "*")</f>
        <v>0</v>
      </c>
      <c r="C220" s="2" t="s">
        <v>99</v>
      </c>
      <c r="D220" s="2">
        <f>$B$215</f>
        <v>4</v>
      </c>
    </row>
    <row r="221" spans="1:7" ht="23" x14ac:dyDescent="0.25">
      <c r="A221" s="3" t="s">
        <v>151</v>
      </c>
      <c r="B221" s="2">
        <f>COUNTIFS('Form Responses 1'!$P$2:$P$500,'Thương mại dịch vụ (2)'!$D$1,'Form Responses 1'!$O$2:$O$500, "*" &amp; $A221 &amp; "*", 'Form Responses 1'!$C$2:$C$500,  "*" &amp; $G$1 &amp; "*")</f>
        <v>1</v>
      </c>
      <c r="C221" s="2" t="s">
        <v>147</v>
      </c>
      <c r="D221" s="2">
        <f>$B$217</f>
        <v>7</v>
      </c>
      <c r="G221" s="3"/>
    </row>
    <row r="222" spans="1:7" ht="23" x14ac:dyDescent="0.25">
      <c r="A222" s="3" t="s">
        <v>152</v>
      </c>
      <c r="B222" s="2">
        <f>COUNTIFS('Form Responses 1'!$P$2:$P$500,'Thương mại dịch vụ (2)'!$D$1,'Form Responses 1'!$O$2:$O$500, "*" &amp; $A222 &amp; "*", 'Form Responses 1'!$C$2:$C$500,  "*" &amp; $G$1 &amp; "*")</f>
        <v>4</v>
      </c>
      <c r="C222" s="2" t="s">
        <v>100</v>
      </c>
      <c r="D222" s="2">
        <f>$B$216</f>
        <v>8</v>
      </c>
    </row>
    <row r="223" spans="1:7" x14ac:dyDescent="0.25">
      <c r="A223" s="3" t="s">
        <v>110</v>
      </c>
      <c r="B223" s="2">
        <f>COUNTIFS('Form Responses 1'!$P$2:$P$500,'Thương mại dịch vụ (2)'!$D$1,'Form Responses 1'!$O$2:$O$500, "*" &amp; $A223 &amp; "*", 'Form Responses 1'!$C$2:$C$500,  "*" &amp; $G$1 &amp; "*")</f>
        <v>0</v>
      </c>
    </row>
    <row r="227" spans="1:10" x14ac:dyDescent="0.25">
      <c r="H227" s="3"/>
      <c r="I227" s="3"/>
    </row>
    <row r="228" spans="1:10" x14ac:dyDescent="0.25">
      <c r="A228" s="5"/>
    </row>
    <row r="229" spans="1:10" x14ac:dyDescent="0.25">
      <c r="J229" s="3"/>
    </row>
  </sheetData>
  <sortState xmlns:xlrd2="http://schemas.microsoft.com/office/spreadsheetml/2017/richdata2" ref="C215:D222">
    <sortCondition ref="D215:D222"/>
  </sortState>
  <pageMargins left="0.7" right="0.7" top="0.75" bottom="0.75" header="0.3" footer="0.3"/>
  <pageSetup paperSize="9" orientation="portrait" verticalDpi="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5E9491-06B4-44E3-8125-80B92A1B0F08}">
  <sheetPr codeName="Sheet8"/>
  <dimension ref="A1:K229"/>
  <sheetViews>
    <sheetView zoomScale="85" zoomScaleNormal="85" workbookViewId="0">
      <selection activeCell="H2" sqref="H2"/>
    </sheetView>
  </sheetViews>
  <sheetFormatPr defaultColWidth="8.90625" defaultRowHeight="11.5" x14ac:dyDescent="0.25"/>
  <cols>
    <col min="1" max="1" width="28.6328125" style="2" customWidth="1"/>
    <col min="2" max="3" width="15" style="2" customWidth="1"/>
    <col min="4" max="4" width="19" style="2" customWidth="1"/>
    <col min="5" max="21" width="15" style="2" customWidth="1"/>
    <col min="22" max="16384" width="8.90625" style="2"/>
  </cols>
  <sheetData>
    <row r="1" spans="1:8" x14ac:dyDescent="0.25">
      <c r="A1" s="1" t="s">
        <v>15</v>
      </c>
      <c r="D1" s="4" t="s">
        <v>300</v>
      </c>
      <c r="E1" s="4">
        <f>COUNTIF('Form Responses 1'!$P:$P,'Phân phối (2)'!$D$1)</f>
        <v>3</v>
      </c>
      <c r="G1" s="2" t="s">
        <v>410</v>
      </c>
      <c r="H1" s="2">
        <f>COUNTIFS('Form Responses 1'!$P:$P,$D$1,'Form Responses 1'!$C:$C,"*" &amp; $G$1 &amp; "*")</f>
        <v>2</v>
      </c>
    </row>
    <row r="2" spans="1:8" x14ac:dyDescent="0.25">
      <c r="A2" s="1" t="s">
        <v>16</v>
      </c>
      <c r="C2" s="2" t="s">
        <v>174</v>
      </c>
    </row>
    <row r="3" spans="1:8" x14ac:dyDescent="0.25">
      <c r="A3" s="5"/>
      <c r="B3" s="1" t="s">
        <v>172</v>
      </c>
    </row>
    <row r="4" spans="1:8" x14ac:dyDescent="0.25">
      <c r="A4" s="3" t="s">
        <v>153</v>
      </c>
      <c r="B4" s="2">
        <f>COUNTIFS('Form Responses 1'!$P$2:$P$500,'Phân phối (2)'!$D$1,'Form Responses 1'!$Q$2:$Q$500,'Phân phối (2)'!$A4, 'Form Responses 1'!$C$2:$C$500,  "*" &amp; $G$1 &amp; "*")</f>
        <v>0</v>
      </c>
    </row>
    <row r="5" spans="1:8" x14ac:dyDescent="0.25">
      <c r="A5" s="3" t="s">
        <v>154</v>
      </c>
      <c r="B5" s="2">
        <f>COUNTIFS('Form Responses 1'!$P$2:$P$500,'Phân phối (2)'!$D$1,'Form Responses 1'!$Q$2:$Q$500,'Phân phối (2)'!$A5, 'Form Responses 1'!$C$2:$C$500,  "*" &amp; $G$1 &amp; "*")</f>
        <v>0</v>
      </c>
    </row>
    <row r="6" spans="1:8" ht="23" x14ac:dyDescent="0.25">
      <c r="A6" s="3" t="s">
        <v>155</v>
      </c>
      <c r="B6" s="2">
        <f>COUNTIFS('Form Responses 1'!$P$2:$P$500,'Phân phối (2)'!$D$1,'Form Responses 1'!$Q$2:$Q$500,'Phân phối (2)'!$A6, 'Form Responses 1'!$C$2:$C$500,  "*" &amp; $G$1 &amp; "*")</f>
        <v>0</v>
      </c>
    </row>
    <row r="7" spans="1:8" ht="34.5" x14ac:dyDescent="0.25">
      <c r="A7" s="3" t="s">
        <v>80</v>
      </c>
      <c r="B7" s="2">
        <f>COUNTIFS('Form Responses 1'!$P$2:$P$500,'Phân phối (2)'!$D$1,'Form Responses 1'!$Q$2:$Q$500,'Phân phối (2)'!$A7, 'Form Responses 1'!$C$2:$C$500,  "*" &amp; $G$1 &amp; "*")</f>
        <v>0</v>
      </c>
    </row>
    <row r="8" spans="1:8" ht="34.5" x14ac:dyDescent="0.25">
      <c r="A8" s="3" t="s">
        <v>62</v>
      </c>
      <c r="B8" s="2">
        <f>COUNTIFS('Form Responses 1'!$P$2:$P$500,'Phân phối (2)'!$D$1,'Form Responses 1'!$Q$2:$Q$500,'Phân phối (2)'!$A8, 'Form Responses 1'!$C$2:$C$500,  "*" &amp; $G$1 &amp; "*")</f>
        <v>1</v>
      </c>
    </row>
    <row r="9" spans="1:8" ht="34.5" x14ac:dyDescent="0.25">
      <c r="A9" s="3" t="s">
        <v>34</v>
      </c>
      <c r="B9" s="2">
        <f>COUNTIFS('Form Responses 1'!$P$2:$P$500,'Phân phối (2)'!$D$1,'Form Responses 1'!$Q$2:$Q$500,'Phân phối (2)'!$A9, 'Form Responses 1'!$C$2:$C$500,  "*" &amp; $G$1 &amp; "*")</f>
        <v>1</v>
      </c>
    </row>
    <row r="10" spans="1:8" ht="23" x14ac:dyDescent="0.25">
      <c r="A10" s="3" t="s">
        <v>50</v>
      </c>
      <c r="B10" s="2">
        <f>COUNTIFS('Form Responses 1'!$P$2:$P$500,'Phân phối (2)'!$D$1,'Form Responses 1'!$Q$2:$Q$500,'Phân phối (2)'!$A10, 'Form Responses 1'!$C$2:$C$500,  "*" &amp; $G$1 &amp; "*")</f>
        <v>0</v>
      </c>
    </row>
    <row r="11" spans="1:8" x14ac:dyDescent="0.25">
      <c r="A11" s="3" t="s">
        <v>110</v>
      </c>
      <c r="B11" s="2">
        <f>COUNTIFS('Form Responses 1'!$P$2:$P$500,'Phân phối (2)'!$D$1,'Form Responses 1'!$Q$2:$Q$500,'Phân phối (2)'!$A11, 'Form Responses 1'!$C$2:$C$500,  "*" &amp; $G$1 &amp; "*")</f>
        <v>0</v>
      </c>
    </row>
    <row r="12" spans="1:8" x14ac:dyDescent="0.25">
      <c r="A12" s="1"/>
    </row>
    <row r="13" spans="1:8" x14ac:dyDescent="0.25">
      <c r="A13" s="1"/>
    </row>
    <row r="14" spans="1:8" x14ac:dyDescent="0.25">
      <c r="A14" s="1"/>
    </row>
    <row r="15" spans="1:8" x14ac:dyDescent="0.25">
      <c r="A15" s="1"/>
    </row>
    <row r="16" spans="1:8" x14ac:dyDescent="0.25">
      <c r="A16" s="1"/>
    </row>
    <row r="17" spans="1:11" x14ac:dyDescent="0.25">
      <c r="A17" s="1"/>
    </row>
    <row r="18" spans="1:11" x14ac:dyDescent="0.25">
      <c r="A18" s="1"/>
    </row>
    <row r="19" spans="1:11" x14ac:dyDescent="0.25">
      <c r="A19" s="1" t="s">
        <v>17</v>
      </c>
      <c r="D19" s="2" t="s">
        <v>175</v>
      </c>
    </row>
    <row r="20" spans="1:11" ht="138" x14ac:dyDescent="0.25">
      <c r="A20" s="5"/>
      <c r="B20" s="3" t="s">
        <v>156</v>
      </c>
      <c r="C20" s="3" t="s">
        <v>63</v>
      </c>
      <c r="D20" s="3" t="s">
        <v>35</v>
      </c>
      <c r="E20" s="3" t="s">
        <v>51</v>
      </c>
    </row>
    <row r="21" spans="1:11" x14ac:dyDescent="0.25">
      <c r="B21" s="2">
        <f>COUNTIFS('Form Responses 1'!$P$2:$P$500,'Phân phối (2)'!$D$1,'Form Responses 1'!$R$2:$R$500,'Phân phối (2)'!B$20, 'Form Responses 1'!$C$2:$C$500,  "*" &amp; $G$1 &amp; "*")</f>
        <v>0</v>
      </c>
      <c r="C21" s="2">
        <f>COUNTIFS('Form Responses 1'!$P$2:$P$500,'Phân phối (2)'!$D$1,'Form Responses 1'!$R$2:$R$500,'Phân phối (2)'!C$20, 'Form Responses 1'!$C$2:$C$500,  "*" &amp; $G$1 &amp; "*")</f>
        <v>0</v>
      </c>
      <c r="D21" s="2">
        <f>COUNTIFS('Form Responses 1'!$P$2:$P$500,'Phân phối (2)'!$D$1,'Form Responses 1'!$R$2:$R$500,'Phân phối (2)'!D$20, 'Form Responses 1'!$C$2:$C$500,  "*" &amp; $G$1 &amp; "*")</f>
        <v>1</v>
      </c>
      <c r="E21" s="2">
        <f>COUNTIFS('Form Responses 1'!$P$2:$P$500,'Phân phối (2)'!$D$1,'Form Responses 1'!$R$2:$R$500,'Phân phối (2)'!E$20, 'Form Responses 1'!$C$2:$C$500,  "*" &amp; $G$1 &amp; "*")</f>
        <v>1</v>
      </c>
      <c r="K21" s="1"/>
    </row>
    <row r="22" spans="1:11" x14ac:dyDescent="0.25">
      <c r="A22" s="5"/>
      <c r="B22" s="1" t="s">
        <v>173</v>
      </c>
      <c r="K22" s="1"/>
    </row>
    <row r="23" spans="1:11" x14ac:dyDescent="0.25">
      <c r="A23" s="2" t="s">
        <v>205</v>
      </c>
      <c r="B23" s="2">
        <f>$B$21</f>
        <v>0</v>
      </c>
      <c r="K23" s="1"/>
    </row>
    <row r="24" spans="1:11" x14ac:dyDescent="0.25">
      <c r="A24" s="2" t="s">
        <v>206</v>
      </c>
      <c r="B24" s="2">
        <f>$C$21</f>
        <v>0</v>
      </c>
      <c r="K24" s="1"/>
    </row>
    <row r="25" spans="1:11" x14ac:dyDescent="0.25">
      <c r="A25" s="2" t="s">
        <v>207</v>
      </c>
      <c r="B25" s="2">
        <f>$D$21</f>
        <v>1</v>
      </c>
      <c r="K25" s="1"/>
    </row>
    <row r="26" spans="1:11" x14ac:dyDescent="0.25">
      <c r="A26" s="2" t="s">
        <v>208</v>
      </c>
      <c r="B26" s="2">
        <f>$E$21</f>
        <v>1</v>
      </c>
      <c r="K26" s="1"/>
    </row>
    <row r="27" spans="1:11" x14ac:dyDescent="0.25">
      <c r="A27" s="1"/>
      <c r="K27" s="1"/>
    </row>
    <row r="28" spans="1:11" x14ac:dyDescent="0.25">
      <c r="A28" s="1" t="s">
        <v>18</v>
      </c>
      <c r="F28" s="2" t="s">
        <v>176</v>
      </c>
      <c r="K28" s="1"/>
    </row>
    <row r="29" spans="1:11" x14ac:dyDescent="0.25">
      <c r="A29" s="5"/>
      <c r="B29" s="3"/>
      <c r="C29" s="3"/>
      <c r="D29" s="3"/>
      <c r="E29" s="3"/>
      <c r="F29" s="3"/>
      <c r="G29" s="3"/>
      <c r="K29" s="1"/>
    </row>
    <row r="30" spans="1:11" x14ac:dyDescent="0.25">
      <c r="A30" s="5"/>
      <c r="B30" s="1" t="s">
        <v>189</v>
      </c>
      <c r="D30" s="2" t="s">
        <v>189</v>
      </c>
      <c r="K30" s="1"/>
    </row>
    <row r="31" spans="1:11" ht="46" x14ac:dyDescent="0.25">
      <c r="A31" s="3" t="s">
        <v>157</v>
      </c>
      <c r="B31" s="2">
        <f>COUNTIFS('Form Responses 1'!$P$2:$P$500,'Phân phối (2)'!$D$1,'Form Responses 1'!$S$2:$S$500, "*" &amp; $A31 &amp; "*", 'Form Responses 1'!$C$2:$C$500,  "*" &amp; $G$1 &amp; "*")</f>
        <v>0</v>
      </c>
      <c r="C31" s="3" t="s">
        <v>158</v>
      </c>
      <c r="D31" s="2">
        <f>$B$36</f>
        <v>0</v>
      </c>
      <c r="K31" s="1"/>
    </row>
    <row r="32" spans="1:11" ht="46" x14ac:dyDescent="0.25">
      <c r="A32" s="3" t="s">
        <v>185</v>
      </c>
      <c r="B32" s="2">
        <f>COUNTIFS('Form Responses 1'!$P$2:$P$500,'Phân phối (2)'!$D$1,'Form Responses 1'!$S$2:$S$500, "*" &amp; $A32 &amp; "*", 'Form Responses 1'!$C$2:$C$500,  "*" &amp; $G$1 &amp; "*")</f>
        <v>1</v>
      </c>
      <c r="C32" s="3" t="s">
        <v>185</v>
      </c>
      <c r="D32" s="2">
        <f>$B$32</f>
        <v>1</v>
      </c>
      <c r="K32" s="1"/>
    </row>
    <row r="33" spans="1:11" ht="69" x14ac:dyDescent="0.25">
      <c r="A33" s="3" t="s">
        <v>186</v>
      </c>
      <c r="B33" s="2">
        <f>COUNTIFS('Form Responses 1'!$P$2:$P$500,'Phân phối (2)'!$D$1,'Form Responses 1'!$S$2:$S$500, "*" &amp; $A33 &amp; "*", 'Form Responses 1'!$C$2:$C$500,  "*" &amp; $G$1 &amp; "*")</f>
        <v>1</v>
      </c>
      <c r="C33" s="3" t="s">
        <v>186</v>
      </c>
      <c r="D33" s="2">
        <f>$B$33</f>
        <v>1</v>
      </c>
      <c r="K33" s="1"/>
    </row>
    <row r="34" spans="1:11" ht="23" x14ac:dyDescent="0.25">
      <c r="A34" s="3" t="s">
        <v>187</v>
      </c>
      <c r="B34" s="2">
        <f>COUNTIFS('Form Responses 1'!$P$2:$P$500,'Phân phối (2)'!$D$1,'Form Responses 1'!$S$2:$S$500, "*" &amp; $A34 &amp; "*", 'Form Responses 1'!$C$2:$C$500,  "*" &amp; $G$1 &amp; "*")</f>
        <v>2</v>
      </c>
      <c r="C34" s="3" t="s">
        <v>188</v>
      </c>
      <c r="D34" s="2">
        <f>$B$35</f>
        <v>1</v>
      </c>
      <c r="K34" s="1"/>
    </row>
    <row r="35" spans="1:11" ht="46" x14ac:dyDescent="0.25">
      <c r="A35" s="3" t="s">
        <v>188</v>
      </c>
      <c r="B35" s="2">
        <f>COUNTIFS('Form Responses 1'!$P$2:$P$500,'Phân phối (2)'!$D$1,'Form Responses 1'!$S$2:$S$500, "*" &amp; $A35 &amp; "*", 'Form Responses 1'!$C$2:$C$500,  "*" &amp; $G$1 &amp; "*")</f>
        <v>1</v>
      </c>
      <c r="C35" s="3" t="s">
        <v>157</v>
      </c>
      <c r="D35" s="2">
        <f>$B$31</f>
        <v>0</v>
      </c>
      <c r="K35" s="1"/>
    </row>
    <row r="36" spans="1:11" ht="23" x14ac:dyDescent="0.25">
      <c r="A36" s="3" t="s">
        <v>158</v>
      </c>
      <c r="B36" s="2">
        <f>COUNTIFS('Form Responses 1'!$P$2:$P$500,'Phân phối (2)'!$D$1,'Form Responses 1'!$S$2:$S$500, "*" &amp; $A36 &amp; "*", 'Form Responses 1'!$C$2:$C$500,  "*" &amp; $G$1 &amp; "*")</f>
        <v>0</v>
      </c>
      <c r="C36" s="3" t="s">
        <v>187</v>
      </c>
      <c r="D36" s="2">
        <f>$B$34</f>
        <v>2</v>
      </c>
      <c r="K36" s="1"/>
    </row>
    <row r="37" spans="1:11" x14ac:dyDescent="0.25">
      <c r="A37" s="1"/>
      <c r="C37" s="1"/>
      <c r="K37" s="1"/>
    </row>
    <row r="38" spans="1:11" x14ac:dyDescent="0.25">
      <c r="A38" s="1"/>
      <c r="K38" s="1"/>
    </row>
    <row r="39" spans="1:11" x14ac:dyDescent="0.25">
      <c r="A39" s="1"/>
      <c r="K39" s="1"/>
    </row>
    <row r="40" spans="1:11" x14ac:dyDescent="0.25">
      <c r="A40" s="1"/>
      <c r="K40" s="1"/>
    </row>
    <row r="41" spans="1:11" x14ac:dyDescent="0.25">
      <c r="A41" s="1" t="s">
        <v>19</v>
      </c>
      <c r="D41" s="2" t="s">
        <v>177</v>
      </c>
      <c r="K41" s="1"/>
    </row>
    <row r="42" spans="1:11" x14ac:dyDescent="0.25">
      <c r="A42" s="5"/>
      <c r="D42" s="2" t="s">
        <v>190</v>
      </c>
    </row>
    <row r="43" spans="1:11" x14ac:dyDescent="0.25">
      <c r="A43" s="3" t="s">
        <v>159</v>
      </c>
      <c r="B43" s="2">
        <f>COUNTIFS('Form Responses 1'!$P$2:$P$500,'Phân phối (2)'!$D$1,'Form Responses 1'!$T$2:$T$500, "*" &amp; $A43 &amp; "*", 'Form Responses 1'!$C$2:$C$500,  "*" &amp; $G$1 &amp; "*")</f>
        <v>0</v>
      </c>
      <c r="C43" s="2" t="s">
        <v>163</v>
      </c>
      <c r="D43" s="2">
        <f>$B$47</f>
        <v>0</v>
      </c>
    </row>
    <row r="44" spans="1:11" x14ac:dyDescent="0.25">
      <c r="A44" s="3" t="s">
        <v>160</v>
      </c>
      <c r="B44" s="2">
        <f>COUNTIFS('Form Responses 1'!$P$2:$P$500,'Phân phối (2)'!$D$1,'Form Responses 1'!$T$2:$T$500, "*" &amp; $A44 &amp; "*", 'Form Responses 1'!$C$2:$C$500,  "*" &amp; $G$1 &amp; "*")</f>
        <v>0</v>
      </c>
      <c r="C44" s="2" t="s">
        <v>164</v>
      </c>
      <c r="D44" s="2">
        <f>$B$48</f>
        <v>0</v>
      </c>
    </row>
    <row r="45" spans="1:11" x14ac:dyDescent="0.25">
      <c r="A45" s="3" t="s">
        <v>161</v>
      </c>
      <c r="B45" s="2">
        <f>COUNTIFS('Form Responses 1'!$P$2:$P$500,'Phân phối (2)'!$D$1,'Form Responses 1'!$T$2:$T$500, "*" &amp; $A45 &amp; "*", 'Form Responses 1'!$C$2:$C$500,  "*" &amp; $G$1 &amp; "*")</f>
        <v>0</v>
      </c>
      <c r="C45" s="2" t="s">
        <v>165</v>
      </c>
      <c r="D45" s="2">
        <f>$B$49</f>
        <v>0</v>
      </c>
    </row>
    <row r="46" spans="1:11" x14ac:dyDescent="0.25">
      <c r="A46" s="3" t="s">
        <v>162</v>
      </c>
      <c r="B46" s="2">
        <f>COUNTIFS('Form Responses 1'!$P$2:$P$500,'Phân phối (2)'!$D$1,'Form Responses 1'!$T$2:$T$500, "*" &amp; $A46 &amp; "*", 'Form Responses 1'!$C$2:$C$500,  "*" &amp; $G$1 &amp; "*")</f>
        <v>1</v>
      </c>
      <c r="C46" s="2" t="s">
        <v>167</v>
      </c>
      <c r="D46" s="2">
        <f>$B$51</f>
        <v>0</v>
      </c>
    </row>
    <row r="47" spans="1:11" x14ac:dyDescent="0.25">
      <c r="A47" s="3" t="s">
        <v>163</v>
      </c>
      <c r="B47" s="2">
        <f>COUNTIFS('Form Responses 1'!$P$2:$P$500,'Phân phối (2)'!$D$1,'Form Responses 1'!$T$2:$T$500, "*" &amp; $A47 &amp; "*", 'Form Responses 1'!$C$2:$C$500,  "*" &amp; $G$1 &amp; "*")</f>
        <v>0</v>
      </c>
      <c r="C47" s="2" t="s">
        <v>166</v>
      </c>
      <c r="D47" s="2">
        <f>$B$50</f>
        <v>0</v>
      </c>
    </row>
    <row r="48" spans="1:11" x14ac:dyDescent="0.25">
      <c r="A48" s="3" t="s">
        <v>164</v>
      </c>
      <c r="B48" s="2">
        <f>COUNTIFS('Form Responses 1'!$P$2:$P$500,'Phân phối (2)'!$D$1,'Form Responses 1'!$T$2:$T$500, "*" &amp; $A48 &amp; "*", 'Form Responses 1'!$C$2:$C$500,  "*" &amp; $G$1 &amp; "*")</f>
        <v>0</v>
      </c>
      <c r="C48" s="2" t="s">
        <v>161</v>
      </c>
      <c r="D48" s="2">
        <f>$B$45</f>
        <v>0</v>
      </c>
    </row>
    <row r="49" spans="1:11" x14ac:dyDescent="0.25">
      <c r="A49" s="3" t="s">
        <v>165</v>
      </c>
      <c r="B49" s="2">
        <f>COUNTIFS('Form Responses 1'!$P$2:$P$500,'Phân phối (2)'!$D$1,'Form Responses 1'!$T$2:$T$500, "*" &amp; $A49 &amp; "*", 'Form Responses 1'!$C$2:$C$500,  "*" &amp; $G$1 &amp; "*")</f>
        <v>0</v>
      </c>
      <c r="C49" s="2" t="s">
        <v>162</v>
      </c>
      <c r="D49" s="2">
        <f>$B$46</f>
        <v>1</v>
      </c>
    </row>
    <row r="50" spans="1:11" x14ac:dyDescent="0.25">
      <c r="A50" s="3" t="s">
        <v>166</v>
      </c>
      <c r="B50" s="2">
        <f>COUNTIFS('Form Responses 1'!$P$2:$P$500,'Phân phối (2)'!$D$1,'Form Responses 1'!$T$2:$T$500, "*" &amp; $A50 &amp; "*", 'Form Responses 1'!$C$2:$C$500,  "*" &amp; $G$1 &amp; "*")</f>
        <v>0</v>
      </c>
      <c r="C50" s="2" t="s">
        <v>171</v>
      </c>
      <c r="D50" s="2">
        <f>$B$55</f>
        <v>0</v>
      </c>
    </row>
    <row r="51" spans="1:11" x14ac:dyDescent="0.25">
      <c r="A51" s="3" t="s">
        <v>167</v>
      </c>
      <c r="B51" s="2">
        <f>COUNTIFS('Form Responses 1'!$P$2:$P$500,'Phân phối (2)'!$D$1,'Form Responses 1'!$T$2:$T$500, "*" &amp; $A51 &amp; "*", 'Form Responses 1'!$C$2:$C$500,  "*" &amp; $G$1 &amp; "*")</f>
        <v>0</v>
      </c>
      <c r="C51" s="2" t="s">
        <v>170</v>
      </c>
      <c r="D51" s="2">
        <f>$B$54</f>
        <v>0</v>
      </c>
    </row>
    <row r="52" spans="1:11" x14ac:dyDescent="0.25">
      <c r="A52" s="3" t="s">
        <v>168</v>
      </c>
      <c r="B52" s="2">
        <f>COUNTIFS('Form Responses 1'!$P$2:$P$500,'Phân phối (2)'!$D$1,'Form Responses 1'!$T$2:$T$500, "*" &amp; $A52 &amp; "*", 'Form Responses 1'!$C$2:$C$500,  "*" &amp; $G$1 &amp; "*")</f>
        <v>2</v>
      </c>
      <c r="C52" s="2" t="s">
        <v>169</v>
      </c>
      <c r="D52" s="2">
        <f>$B$53</f>
        <v>1</v>
      </c>
    </row>
    <row r="53" spans="1:11" x14ac:dyDescent="0.25">
      <c r="A53" s="3" t="s">
        <v>169</v>
      </c>
      <c r="B53" s="2">
        <f>COUNTIFS('Form Responses 1'!$P$2:$P$500,'Phân phối (2)'!$D$1,'Form Responses 1'!$T$2:$T$500, "*" &amp; $A53 &amp; "*", 'Form Responses 1'!$C$2:$C$500,  "*" &amp; $G$1 &amp; "*")</f>
        <v>1</v>
      </c>
      <c r="C53" s="2" t="s">
        <v>159</v>
      </c>
      <c r="D53" s="2">
        <f>$B$43</f>
        <v>0</v>
      </c>
    </row>
    <row r="54" spans="1:11" x14ac:dyDescent="0.25">
      <c r="A54" s="3" t="s">
        <v>170</v>
      </c>
      <c r="B54" s="2">
        <f>COUNTIFS('Form Responses 1'!$P$2:$P$500,'Phân phối (2)'!$D$1,'Form Responses 1'!$T$2:$T$500, "*" &amp; $A54 &amp; "*", 'Form Responses 1'!$C$2:$C$500,  "*" &amp; $G$1 &amp; "*")</f>
        <v>0</v>
      </c>
      <c r="C54" s="2" t="s">
        <v>160</v>
      </c>
      <c r="D54" s="2">
        <f>$B$44</f>
        <v>0</v>
      </c>
    </row>
    <row r="55" spans="1:11" ht="34.5" x14ac:dyDescent="0.25">
      <c r="A55" s="3" t="s">
        <v>171</v>
      </c>
      <c r="B55" s="2">
        <f>COUNTIFS('Form Responses 1'!$P$2:$P$500,'Phân phối (2)'!$D$1,'Form Responses 1'!$T$2:$T$500, "*" &amp; $A55 &amp; "*", 'Form Responses 1'!$C$2:$C$500,  "*" &amp; $G$1 &amp; "*")</f>
        <v>0</v>
      </c>
      <c r="C55" s="2" t="s">
        <v>168</v>
      </c>
      <c r="D55" s="2">
        <f>$B$52</f>
        <v>2</v>
      </c>
    </row>
    <row r="56" spans="1:11" x14ac:dyDescent="0.25">
      <c r="A56" s="3" t="s">
        <v>110</v>
      </c>
      <c r="B56" s="2">
        <f>COUNTIFS('Form Responses 1'!$P$2:$P$500,'Phân phối (2)'!$D$1,'Form Responses 1'!$T$2:$T$500, "*" &amp; $A56 &amp; "*", 'Form Responses 1'!$C$2:$C$500,  "*" &amp; $G$1 &amp; "*")</f>
        <v>0</v>
      </c>
    </row>
    <row r="57" spans="1:11" x14ac:dyDescent="0.25">
      <c r="A57" s="1"/>
    </row>
    <row r="58" spans="1:11" x14ac:dyDescent="0.25">
      <c r="A58" s="1"/>
    </row>
    <row r="59" spans="1:11" x14ac:dyDescent="0.25">
      <c r="A59" s="1"/>
    </row>
    <row r="60" spans="1:11" x14ac:dyDescent="0.25">
      <c r="A60" s="1"/>
    </row>
    <row r="61" spans="1:11" x14ac:dyDescent="0.25">
      <c r="A61" s="1"/>
    </row>
    <row r="62" spans="1:11" x14ac:dyDescent="0.25">
      <c r="A62" s="5"/>
    </row>
    <row r="63" spans="1:11" x14ac:dyDescent="0.25">
      <c r="A63" s="5"/>
    </row>
    <row r="64" spans="1:11" x14ac:dyDescent="0.25">
      <c r="A64" s="2" t="s">
        <v>1</v>
      </c>
      <c r="F64" s="2" t="s">
        <v>178</v>
      </c>
      <c r="K64" s="1"/>
    </row>
    <row r="65" spans="1:11" x14ac:dyDescent="0.25">
      <c r="B65" s="1" t="s">
        <v>204</v>
      </c>
      <c r="K65" s="1"/>
    </row>
    <row r="66" spans="1:11" x14ac:dyDescent="0.25">
      <c r="A66" s="3" t="s">
        <v>101</v>
      </c>
      <c r="B66" s="2">
        <f>COUNTIFS('Form Responses 1'!$P$2:$P$500,'Phân phối (2)'!$D$1,'Form Responses 1'!$B$2:$B$500,'Phân phối (2)'!$A66, 'Form Responses 1'!$C$2:$C$500,  "*" &amp; $G$1 &amp; "*")</f>
        <v>0</v>
      </c>
    </row>
    <row r="67" spans="1:11" x14ac:dyDescent="0.25">
      <c r="A67" s="3" t="s">
        <v>102</v>
      </c>
      <c r="B67" s="2">
        <f>COUNTIFS('Form Responses 1'!$P$2:$P$500,'Phân phối (2)'!$D$1,'Form Responses 1'!$B$2:$B$500,'Phân phối (2)'!$A67, 'Form Responses 1'!$C$2:$C$500,  "*" &amp; $G$1 &amp; "*")</f>
        <v>0</v>
      </c>
    </row>
    <row r="68" spans="1:11" ht="23" x14ac:dyDescent="0.25">
      <c r="A68" s="3" t="s">
        <v>103</v>
      </c>
      <c r="B68" s="2">
        <f>COUNTIFS('Form Responses 1'!$P$2:$P$500,'Phân phối (2)'!$D$1,'Form Responses 1'!$B$2:$B$500,'Phân phối (2)'!$A68, 'Form Responses 1'!$C$2:$C$500,  "*" &amp; $G$1 &amp; "*")</f>
        <v>1</v>
      </c>
    </row>
    <row r="69" spans="1:11" ht="23" x14ac:dyDescent="0.25">
      <c r="A69" s="3" t="s">
        <v>82</v>
      </c>
      <c r="B69" s="2">
        <f>COUNTIFS('Form Responses 1'!$P$2:$P$500,'Phân phối (2)'!$D$1,'Form Responses 1'!$B$2:$B$500,'Phân phối (2)'!$A69, 'Form Responses 1'!$C$2:$C$500,  "*" &amp; $G$1 &amp; "*")</f>
        <v>0</v>
      </c>
    </row>
    <row r="70" spans="1:11" ht="23" x14ac:dyDescent="0.25">
      <c r="A70" s="3" t="s">
        <v>20</v>
      </c>
      <c r="B70" s="2">
        <f>COUNTIFS('Form Responses 1'!$P$2:$P$500,'Phân phối (2)'!$D$1,'Form Responses 1'!$B$2:$B$500,'Phân phối (2)'!$A70, 'Form Responses 1'!$C$2:$C$500,  "*" &amp; $G$1 &amp; "*")</f>
        <v>1</v>
      </c>
    </row>
    <row r="71" spans="1:11" ht="23" x14ac:dyDescent="0.25">
      <c r="A71" s="3" t="s">
        <v>38</v>
      </c>
      <c r="B71" s="2">
        <f>COUNTIFS('Form Responses 1'!$P$2:$P$500,'Phân phối (2)'!$D$1,'Form Responses 1'!$B$2:$B$500,'Phân phối (2)'!$A71, 'Form Responses 1'!$C$2:$C$500,  "*" &amp; $G$1 &amp; "*")</f>
        <v>0</v>
      </c>
    </row>
    <row r="72" spans="1:11" x14ac:dyDescent="0.25">
      <c r="A72" s="1"/>
    </row>
    <row r="73" spans="1:11" x14ac:dyDescent="0.25">
      <c r="A73" s="1"/>
    </row>
    <row r="74" spans="1:11" x14ac:dyDescent="0.25">
      <c r="A74" s="1"/>
    </row>
    <row r="75" spans="1:11" x14ac:dyDescent="0.25">
      <c r="A75" s="1"/>
    </row>
    <row r="76" spans="1:11" x14ac:dyDescent="0.25">
      <c r="A76" s="1"/>
    </row>
    <row r="77" spans="1:11" x14ac:dyDescent="0.25">
      <c r="A77" s="1" t="s">
        <v>2</v>
      </c>
      <c r="E77" s="2" t="s">
        <v>179</v>
      </c>
    </row>
    <row r="78" spans="1:11" x14ac:dyDescent="0.25">
      <c r="A78" s="1"/>
      <c r="B78" s="1" t="s">
        <v>191</v>
      </c>
    </row>
    <row r="79" spans="1:11" x14ac:dyDescent="0.25">
      <c r="A79" s="3" t="s">
        <v>39</v>
      </c>
      <c r="B79" s="2">
        <f>COUNTIFS('Form Responses 1'!$P$2:$P$500,'Phân phối (2)'!$D$1,'Form Responses 1'!$C$2:$C$500,'Phân phối (2)'!$A79, 'Form Responses 1'!$C$2:$C$500,  "*" &amp; $G$1 &amp; "*")</f>
        <v>1</v>
      </c>
    </row>
    <row r="80" spans="1:11" x14ac:dyDescent="0.25">
      <c r="A80" s="3" t="s">
        <v>21</v>
      </c>
      <c r="B80" s="2">
        <f>COUNTIFS('Form Responses 1'!$P$2:$P$500,'Phân phối (2)'!$D$1,'Form Responses 1'!$C$2:$C$500,'Phân phối (2)'!$A80, 'Form Responses 1'!$C$2:$C$500,  "*" &amp; $G$1 &amp; "*")</f>
        <v>1</v>
      </c>
    </row>
    <row r="81" spans="1:6" x14ac:dyDescent="0.25">
      <c r="A81" s="3" t="s">
        <v>104</v>
      </c>
      <c r="B81" s="2">
        <f>COUNTIFS('Form Responses 1'!$P$2:$P$500,'Phân phối (2)'!$D$1,'Form Responses 1'!$C$2:$C$500,'Phân phối (2)'!$A81, 'Form Responses 1'!$C$2:$C$500,  "*" &amp; $G$1 &amp; "*")</f>
        <v>0</v>
      </c>
    </row>
    <row r="82" spans="1:6" ht="23" x14ac:dyDescent="0.25">
      <c r="A82" s="3" t="s">
        <v>105</v>
      </c>
      <c r="B82" s="2">
        <f>COUNTIFS('Form Responses 1'!$P$2:$P$500,'Phân phối (2)'!$D$1,'Form Responses 1'!$C$2:$C$500,'Phân phối (2)'!$A82, 'Form Responses 1'!$C$2:$C$500,  "*" &amp; $G$1 &amp; "*")</f>
        <v>0</v>
      </c>
    </row>
    <row r="83" spans="1:6" x14ac:dyDescent="0.25">
      <c r="A83" s="1"/>
    </row>
    <row r="84" spans="1:6" x14ac:dyDescent="0.25">
      <c r="A84" s="1" t="s">
        <v>3</v>
      </c>
      <c r="E84" s="2" t="s">
        <v>180</v>
      </c>
    </row>
    <row r="85" spans="1:6" x14ac:dyDescent="0.25">
      <c r="A85" s="1"/>
      <c r="B85" s="1" t="s">
        <v>192</v>
      </c>
    </row>
    <row r="86" spans="1:6" x14ac:dyDescent="0.25">
      <c r="A86" s="3" t="s">
        <v>40</v>
      </c>
      <c r="B86" s="3">
        <f>COUNTIFS('Form Responses 1'!$P$2:$P$500,'Phân phối (2)'!$D$1,'Form Responses 1'!$D$2:$D$500,'Phân phối (2)'!$A86, 'Form Responses 1'!$C$2:$C$500,  "*" &amp; $G$1 &amp; "*")</f>
        <v>0</v>
      </c>
    </row>
    <row r="87" spans="1:6" x14ac:dyDescent="0.25">
      <c r="A87" s="3" t="s">
        <v>64</v>
      </c>
      <c r="B87" s="3">
        <f>COUNTIFS('Form Responses 1'!$P$2:$P$500,'Phân phối (2)'!$D$1,'Form Responses 1'!$D$2:$D$500,'Phân phối (2)'!$A87, 'Form Responses 1'!$C$2:$C$500,  "*" &amp; $G$1 &amp; "*")</f>
        <v>0</v>
      </c>
    </row>
    <row r="88" spans="1:6" x14ac:dyDescent="0.25">
      <c r="A88" s="3" t="s">
        <v>22</v>
      </c>
      <c r="B88" s="3">
        <f>COUNTIFS('Form Responses 1'!$P$2:$P$500,'Phân phối (2)'!$D$1,'Form Responses 1'!$D$2:$D$500,'Phân phối (2)'!$A88, 'Form Responses 1'!$C$2:$C$500,  "*" &amp; $G$1 &amp; "*")</f>
        <v>2</v>
      </c>
    </row>
    <row r="89" spans="1:6" x14ac:dyDescent="0.25">
      <c r="A89" s="3" t="s">
        <v>106</v>
      </c>
      <c r="B89" s="3">
        <f>COUNTIFS('Form Responses 1'!$P$2:$P$500,'Phân phối (2)'!$D$1,'Form Responses 1'!$D$2:$D$500,'Phân phối (2)'!$A89, 'Form Responses 1'!$C$2:$C$500,  "*" &amp; $G$1 &amp; "*")</f>
        <v>0</v>
      </c>
    </row>
    <row r="90" spans="1:6" x14ac:dyDescent="0.25">
      <c r="A90" s="1"/>
    </row>
    <row r="91" spans="1:6" x14ac:dyDescent="0.25">
      <c r="A91" s="1"/>
    </row>
    <row r="92" spans="1:6" x14ac:dyDescent="0.25">
      <c r="A92" s="1" t="s">
        <v>4</v>
      </c>
      <c r="F92" s="2" t="s">
        <v>181</v>
      </c>
    </row>
    <row r="93" spans="1:6" x14ac:dyDescent="0.25">
      <c r="A93" s="1"/>
      <c r="B93" s="1" t="s">
        <v>193</v>
      </c>
      <c r="C93" s="3"/>
      <c r="D93" s="3"/>
      <c r="E93" s="3"/>
    </row>
    <row r="94" spans="1:6" x14ac:dyDescent="0.25">
      <c r="A94" s="3" t="s">
        <v>73</v>
      </c>
      <c r="B94" s="3">
        <f>COUNTIFS('Form Responses 1'!$P$2:$P$500,'Phân phối (2)'!$D$1,'Form Responses 1'!$E$2:$E$500,'Phân phối (2)'!$A94, 'Form Responses 1'!$C$2:$C$500,  "*" &amp; $G$1 &amp; "*")</f>
        <v>1</v>
      </c>
      <c r="C94" s="3"/>
      <c r="D94" s="3"/>
      <c r="E94" s="3"/>
    </row>
    <row r="95" spans="1:6" x14ac:dyDescent="0.25">
      <c r="A95" s="3" t="s">
        <v>23</v>
      </c>
      <c r="B95" s="3">
        <f>COUNTIFS('Form Responses 1'!$P$2:$P$500,'Phân phối (2)'!$D$1,'Form Responses 1'!$E$2:$E$500,'Phân phối (2)'!$A95, 'Form Responses 1'!$C$2:$C$500,  "*" &amp; $G$1 &amp; "*")</f>
        <v>1</v>
      </c>
    </row>
    <row r="96" spans="1:6" x14ac:dyDescent="0.25">
      <c r="A96" s="3" t="s">
        <v>83</v>
      </c>
      <c r="B96" s="3">
        <f>COUNTIFS('Form Responses 1'!$P$2:$P$500,'Phân phối (2)'!$D$1,'Form Responses 1'!$E$2:$E$500,'Phân phối (2)'!$A96, 'Form Responses 1'!$C$2:$C$500,  "*" &amp; $G$1 &amp; "*")</f>
        <v>0</v>
      </c>
    </row>
    <row r="97" spans="1:4" x14ac:dyDescent="0.25">
      <c r="A97" s="3" t="s">
        <v>107</v>
      </c>
      <c r="B97" s="3">
        <f>COUNTIFS('Form Responses 1'!$P$2:$P$500,'Phân phối (2)'!$D$1,'Form Responses 1'!$E$2:$E$500,'Phân phối (2)'!$A97, 'Form Responses 1'!$C$2:$C$500,  "*" &amp; $G$1 &amp; "*")</f>
        <v>0</v>
      </c>
    </row>
    <row r="98" spans="1:4" x14ac:dyDescent="0.25">
      <c r="A98" s="3"/>
      <c r="B98" s="3"/>
    </row>
    <row r="99" spans="1:4" x14ac:dyDescent="0.25">
      <c r="A99" s="3"/>
      <c r="B99" s="3"/>
    </row>
    <row r="100" spans="1:4" x14ac:dyDescent="0.25">
      <c r="A100" s="3"/>
      <c r="B100" s="3"/>
    </row>
    <row r="101" spans="1:4" x14ac:dyDescent="0.25">
      <c r="A101" s="3"/>
      <c r="B101" s="3"/>
    </row>
    <row r="102" spans="1:4" x14ac:dyDescent="0.25">
      <c r="A102" s="3"/>
      <c r="B102" s="3"/>
    </row>
    <row r="103" spans="1:4" x14ac:dyDescent="0.25">
      <c r="A103" s="3"/>
      <c r="B103" s="3"/>
    </row>
    <row r="104" spans="1:4" x14ac:dyDescent="0.25">
      <c r="A104" s="1"/>
    </row>
    <row r="105" spans="1:4" x14ac:dyDescent="0.25">
      <c r="A105" s="1" t="s">
        <v>5</v>
      </c>
    </row>
    <row r="106" spans="1:4" x14ac:dyDescent="0.25">
      <c r="A106" s="5"/>
      <c r="B106" s="5" t="s">
        <v>195</v>
      </c>
      <c r="C106" s="3"/>
      <c r="D106" s="3"/>
    </row>
    <row r="107" spans="1:4" x14ac:dyDescent="0.25">
      <c r="A107" s="3" t="s">
        <v>24</v>
      </c>
      <c r="B107" s="2">
        <f>COUNTIFS('Form Responses 1'!$P$2:$P$500,'Phân phối (2)'!$D$1,'Form Responses 1'!$F$2:$F$500,'Phân phối (2)'!$A107, 'Form Responses 1'!$C$2:$C$500,  "*" &amp; $G$1 &amp; "*")</f>
        <v>2</v>
      </c>
    </row>
    <row r="108" spans="1:4" x14ac:dyDescent="0.25">
      <c r="A108" s="3" t="s">
        <v>41</v>
      </c>
      <c r="B108" s="2">
        <f>COUNTIFS('Form Responses 1'!$P$2:$P$500,'Phân phối (2)'!$D$1,'Form Responses 1'!$F$2:$F$500,'Phân phối (2)'!$A108, 'Form Responses 1'!$C$2:$C$500,  "*" &amp; $G$1 &amp; "*")</f>
        <v>0</v>
      </c>
    </row>
    <row r="109" spans="1:4" x14ac:dyDescent="0.25">
      <c r="A109" s="3" t="s">
        <v>84</v>
      </c>
      <c r="B109" s="2">
        <f>COUNTIFS('Form Responses 1'!$P$2:$P$500,'Phân phối (2)'!$D$1,'Form Responses 1'!$F$2:$F$500,'Phân phối (2)'!$A109, 'Form Responses 1'!$C$2:$C$500,  "*" &amp; $G$1 &amp; "*")</f>
        <v>0</v>
      </c>
    </row>
    <row r="110" spans="1:4" x14ac:dyDescent="0.25">
      <c r="A110" s="3"/>
    </row>
    <row r="111" spans="1:4" x14ac:dyDescent="0.25">
      <c r="A111" s="3"/>
    </row>
    <row r="112" spans="1:4" x14ac:dyDescent="0.25">
      <c r="A112" s="3"/>
    </row>
    <row r="113" spans="1:5" x14ac:dyDescent="0.25">
      <c r="A113" s="3"/>
    </row>
    <row r="114" spans="1:5" x14ac:dyDescent="0.25">
      <c r="A114" s="3"/>
    </row>
    <row r="115" spans="1:5" x14ac:dyDescent="0.25">
      <c r="A115" s="3"/>
    </row>
    <row r="116" spans="1:5" x14ac:dyDescent="0.25">
      <c r="A116" s="3"/>
    </row>
    <row r="117" spans="1:5" x14ac:dyDescent="0.25">
      <c r="A117" s="3"/>
    </row>
    <row r="118" spans="1:5" x14ac:dyDescent="0.25">
      <c r="A118" s="1" t="s">
        <v>6</v>
      </c>
      <c r="E118" s="2" t="s">
        <v>182</v>
      </c>
    </row>
    <row r="119" spans="1:5" x14ac:dyDescent="0.25">
      <c r="A119" s="5"/>
      <c r="B119" s="1" t="s">
        <v>194</v>
      </c>
    </row>
    <row r="120" spans="1:5" x14ac:dyDescent="0.25">
      <c r="A120" s="3" t="s">
        <v>108</v>
      </c>
      <c r="B120" s="2">
        <f>COUNTIFS('Form Responses 1'!$P$2:$P$500,'Phân phối (2)'!$D$1,'Form Responses 1'!$G$2:$G$500,'Phân phối (2)'!$A120, 'Form Responses 1'!$C$2:$C$500,  "*" &amp; $G$1 &amp; "*")</f>
        <v>1</v>
      </c>
    </row>
    <row r="121" spans="1:5" ht="23" x14ac:dyDescent="0.25">
      <c r="A121" s="3" t="s">
        <v>25</v>
      </c>
      <c r="B121" s="2">
        <f>COUNTIFS('Form Responses 1'!$P$2:$P$500,'Phân phối (2)'!$D$1,'Form Responses 1'!$G$2:$G$500,'Phân phối (2)'!$A121, 'Form Responses 1'!$C$2:$C$500,  "*" &amp; $G$1 &amp; "*")</f>
        <v>0</v>
      </c>
    </row>
    <row r="122" spans="1:5" ht="23" x14ac:dyDescent="0.25">
      <c r="A122" s="3" t="s">
        <v>54</v>
      </c>
      <c r="B122" s="2">
        <f>COUNTIFS('Form Responses 1'!$P$2:$P$500,'Phân phối (2)'!$D$1,'Form Responses 1'!$G$2:$G$500,'Phân phối (2)'!$A122, 'Form Responses 1'!$C$2:$C$500,  "*" &amp; $G$1 &amp; "*")</f>
        <v>0</v>
      </c>
    </row>
    <row r="123" spans="1:5" ht="23" x14ac:dyDescent="0.25">
      <c r="A123" s="3" t="s">
        <v>109</v>
      </c>
      <c r="B123" s="2">
        <f>COUNTIFS('Form Responses 1'!$P$2:$P$500,'Phân phối (2)'!$D$1,'Form Responses 1'!$G$2:$G$500,'Phân phối (2)'!$A123, 'Form Responses 1'!$C$2:$C$500,  "*" &amp; $G$1 &amp; "*")</f>
        <v>0</v>
      </c>
    </row>
    <row r="124" spans="1:5" ht="23" x14ac:dyDescent="0.25">
      <c r="A124" s="3" t="s">
        <v>74</v>
      </c>
      <c r="B124" s="2">
        <f>COUNTIFS('Form Responses 1'!$P$2:$P$500,'Phân phối (2)'!$D$1,'Form Responses 1'!$G$2:$G$500,'Phân phối (2)'!$A124, 'Form Responses 1'!$C$2:$C$500,  "*" &amp; $G$1 &amp; "*")</f>
        <v>1</v>
      </c>
    </row>
    <row r="125" spans="1:5" ht="34.5" x14ac:dyDescent="0.25">
      <c r="A125" s="3" t="s">
        <v>42</v>
      </c>
      <c r="B125" s="2">
        <f>COUNTIFS('Form Responses 1'!$P$2:$P$500,'Phân phối (2)'!$D$1,'Form Responses 1'!$G$2:$G$500,'Phân phối (2)'!$A125, 'Form Responses 1'!$C$2:$C$500,  "*" &amp; $G$1 &amp; "*")</f>
        <v>0</v>
      </c>
    </row>
    <row r="126" spans="1:5" x14ac:dyDescent="0.25">
      <c r="A126" s="1"/>
    </row>
    <row r="127" spans="1:5" x14ac:dyDescent="0.25">
      <c r="A127" s="1" t="s">
        <v>7</v>
      </c>
      <c r="E127" s="2" t="s">
        <v>183</v>
      </c>
    </row>
    <row r="128" spans="1:5" x14ac:dyDescent="0.25">
      <c r="A128" s="5"/>
      <c r="B128" s="5" t="s">
        <v>196</v>
      </c>
    </row>
    <row r="129" spans="1:4" ht="23" x14ac:dyDescent="0.25">
      <c r="A129" s="3" t="s">
        <v>91</v>
      </c>
      <c r="B129" s="2">
        <f>COUNTIFS('Form Responses 1'!$P$2:$P$500,'Phân phối (2)'!$D$1,'Form Responses 1'!$H$2:$H$500,'Phân phối (2)'!$A129, 'Form Responses 1'!$C$2:$C$500,  "*" &amp; $G$1 &amp; "*")</f>
        <v>0</v>
      </c>
    </row>
    <row r="130" spans="1:4" ht="23" x14ac:dyDescent="0.25">
      <c r="A130" s="3" t="s">
        <v>26</v>
      </c>
      <c r="B130" s="2">
        <f>COUNTIFS('Form Responses 1'!$P$2:$P$500,'Phân phối (2)'!$D$1,'Form Responses 1'!$H$2:$H$500,'Phân phối (2)'!$A130, 'Form Responses 1'!$C$2:$C$500,  "*" &amp; $G$1 &amp; "*")</f>
        <v>0</v>
      </c>
    </row>
    <row r="131" spans="1:4" ht="23" x14ac:dyDescent="0.25">
      <c r="A131" s="3" t="s">
        <v>65</v>
      </c>
      <c r="B131" s="2">
        <f>COUNTIFS('Form Responses 1'!$P$2:$P$500,'Phân phối (2)'!$D$1,'Form Responses 1'!$H$2:$H$500,'Phân phối (2)'!$A131, 'Form Responses 1'!$C$2:$C$500,  "*" &amp; $G$1 &amp; "*")</f>
        <v>0</v>
      </c>
    </row>
    <row r="132" spans="1:4" ht="23" x14ac:dyDescent="0.25">
      <c r="A132" s="3" t="s">
        <v>43</v>
      </c>
      <c r="B132" s="2">
        <f>COUNTIFS('Form Responses 1'!$P$2:$P$500,'Phân phối (2)'!$D$1,'Form Responses 1'!$H$2:$H$500,'Phân phối (2)'!$A132, 'Form Responses 1'!$C$2:$C$500,  "*" &amp; $G$1 &amp; "*")</f>
        <v>2</v>
      </c>
    </row>
    <row r="133" spans="1:4" x14ac:dyDescent="0.25">
      <c r="A133" s="3" t="s">
        <v>110</v>
      </c>
      <c r="B133" s="2">
        <f>COUNTIFS('Form Responses 1'!$P$2:$P$500,'Phân phối (2)'!$D$1,'Form Responses 1'!$H$2:$H$500,'Phân phối (2)'!$A133, 'Form Responses 1'!$C$2:$C$500,  "*" &amp; $G$1 &amp; "*")</f>
        <v>0</v>
      </c>
    </row>
    <row r="134" spans="1:4" x14ac:dyDescent="0.25">
      <c r="A134" s="5"/>
    </row>
    <row r="135" spans="1:4" x14ac:dyDescent="0.25">
      <c r="A135" s="1"/>
    </row>
    <row r="136" spans="1:4" x14ac:dyDescent="0.25">
      <c r="A136" s="1" t="s">
        <v>8</v>
      </c>
    </row>
    <row r="137" spans="1:4" x14ac:dyDescent="0.25">
      <c r="A137" s="5"/>
      <c r="B137" s="5" t="s">
        <v>197</v>
      </c>
      <c r="D137" s="2" t="s">
        <v>197</v>
      </c>
    </row>
    <row r="138" spans="1:4" x14ac:dyDescent="0.25">
      <c r="A138" s="3" t="s">
        <v>120</v>
      </c>
      <c r="B138" s="2">
        <f>COUNTIFS('Form Responses 1'!$P$2:$P$500,'Phân phối (2)'!$D$1,'Form Responses 1'!$I$2:$I$500, "*" &amp; $A138 &amp; "*", 'Form Responses 1'!$C$2:$C$500,  "*" &amp; $G$1 &amp; "*")</f>
        <v>2</v>
      </c>
      <c r="C138" s="2" t="s">
        <v>115</v>
      </c>
      <c r="D138" s="2">
        <f>$B$143</f>
        <v>0</v>
      </c>
    </row>
    <row r="139" spans="1:4" ht="34.5" x14ac:dyDescent="0.25">
      <c r="A139" s="3" t="s">
        <v>111</v>
      </c>
      <c r="B139" s="2">
        <f>COUNTIFS('Form Responses 1'!$P$2:$P$500,'Phân phối (2)'!$D$1,'Form Responses 1'!$I$2:$I$500, "*" &amp; $A139 &amp; "*", 'Form Responses 1'!$C$2:$C$500,  "*" &amp; $G$1 &amp; "*")</f>
        <v>2</v>
      </c>
      <c r="C139" s="2" t="s">
        <v>118</v>
      </c>
      <c r="D139" s="2">
        <f>$B$146</f>
        <v>1</v>
      </c>
    </row>
    <row r="140" spans="1:4" ht="46" x14ac:dyDescent="0.25">
      <c r="A140" s="3" t="s">
        <v>112</v>
      </c>
      <c r="B140" s="2">
        <f>COUNTIFS('Form Responses 1'!$P$2:$P$500,'Phân phối (2)'!$D$1,'Form Responses 1'!$I$2:$I$500, "*" &amp; $A140 &amp; "*", 'Form Responses 1'!$C$2:$C$500,  "*" &amp; $G$1 &amp; "*")</f>
        <v>1</v>
      </c>
      <c r="C140" s="2" t="s">
        <v>116</v>
      </c>
      <c r="D140" s="2">
        <f>$B$144</f>
        <v>1</v>
      </c>
    </row>
    <row r="141" spans="1:4" ht="34.5" x14ac:dyDescent="0.25">
      <c r="A141" s="3" t="s">
        <v>113</v>
      </c>
      <c r="B141" s="2">
        <f>COUNTIFS('Form Responses 1'!$P$2:$P$500,'Phân phối (2)'!$D$1,'Form Responses 1'!$I$2:$I$500, "*" &amp; $A141 &amp; "*", 'Form Responses 1'!$C$2:$C$500,  "*" &amp; $G$1 &amp; "*")</f>
        <v>2</v>
      </c>
      <c r="C141" s="2" t="s">
        <v>113</v>
      </c>
      <c r="D141" s="2">
        <f>$B$141</f>
        <v>2</v>
      </c>
    </row>
    <row r="142" spans="1:4" ht="34.5" x14ac:dyDescent="0.25">
      <c r="A142" s="3" t="s">
        <v>114</v>
      </c>
      <c r="B142" s="2">
        <f>COUNTIFS('Form Responses 1'!$P$2:$P$500,'Phân phối (2)'!$D$1,'Form Responses 1'!$I$2:$I$500, "*" &amp; $A142 &amp; "*", 'Form Responses 1'!$C$2:$C$500,  "*" &amp; $G$1 &amp; "*")</f>
        <v>2</v>
      </c>
      <c r="C142" s="2" t="s">
        <v>112</v>
      </c>
      <c r="D142" s="2">
        <f>$B$140</f>
        <v>1</v>
      </c>
    </row>
    <row r="143" spans="1:4" ht="23" x14ac:dyDescent="0.25">
      <c r="A143" s="3" t="s">
        <v>115</v>
      </c>
      <c r="B143" s="2">
        <f>COUNTIFS('Form Responses 1'!$P$2:$P$500,'Phân phối (2)'!$D$1,'Form Responses 1'!$I$2:$I$500, "*" &amp; $A143 &amp; "*", 'Form Responses 1'!$C$2:$C$500,  "*" &amp; $G$1 &amp; "*")</f>
        <v>0</v>
      </c>
      <c r="C143" s="2" t="s">
        <v>117</v>
      </c>
      <c r="D143" s="2">
        <f>$B$145</f>
        <v>1</v>
      </c>
    </row>
    <row r="144" spans="1:4" ht="23" x14ac:dyDescent="0.25">
      <c r="A144" s="3" t="s">
        <v>116</v>
      </c>
      <c r="B144" s="2">
        <f>COUNTIFS('Form Responses 1'!$P$2:$P$500,'Phân phối (2)'!$D$1,'Form Responses 1'!$I$2:$I$500, "*" &amp; $A144 &amp; "*", 'Form Responses 1'!$C$2:$C$500,  "*" &amp; $G$1 &amp; "*")</f>
        <v>1</v>
      </c>
      <c r="C144" s="2" t="s">
        <v>114</v>
      </c>
      <c r="D144" s="2">
        <f>$B$142</f>
        <v>2</v>
      </c>
    </row>
    <row r="145" spans="1:5" ht="23" x14ac:dyDescent="0.25">
      <c r="A145" s="3" t="s">
        <v>117</v>
      </c>
      <c r="B145" s="2">
        <f>COUNTIFS('Form Responses 1'!$P$2:$P$500,'Phân phối (2)'!$D$1,'Form Responses 1'!$I$2:$I$500, "*" &amp; $A145 &amp; "*", 'Form Responses 1'!$C$2:$C$500,  "*" &amp; $G$1 &amp; "*")</f>
        <v>1</v>
      </c>
      <c r="C145" s="2" t="s">
        <v>119</v>
      </c>
      <c r="D145" s="2">
        <f>$B$147</f>
        <v>1</v>
      </c>
    </row>
    <row r="146" spans="1:5" ht="23" x14ac:dyDescent="0.25">
      <c r="A146" s="3" t="s">
        <v>118</v>
      </c>
      <c r="B146" s="2">
        <f>COUNTIFS('Form Responses 1'!$P$2:$P$500,'Phân phối (2)'!$D$1,'Form Responses 1'!$I$2:$I$500, "*" &amp; $A146 &amp; "*", 'Form Responses 1'!$C$2:$C$500,  "*" &amp; $G$1 &amp; "*")</f>
        <v>1</v>
      </c>
      <c r="C146" s="2" t="s">
        <v>111</v>
      </c>
      <c r="D146" s="2">
        <f>$B$139</f>
        <v>2</v>
      </c>
    </row>
    <row r="147" spans="1:5" ht="34.5" x14ac:dyDescent="0.25">
      <c r="A147" s="3" t="s">
        <v>119</v>
      </c>
      <c r="B147" s="2">
        <f>COUNTIFS('Form Responses 1'!$P$2:$P$500,'Phân phối (2)'!$D$1,'Form Responses 1'!$I$2:$I$500, "*" &amp; $A147 &amp; "*", 'Form Responses 1'!$C$2:$C$500,  "*" &amp; $G$1 &amp; "*")</f>
        <v>1</v>
      </c>
      <c r="C147" s="2" t="s">
        <v>120</v>
      </c>
      <c r="D147" s="2">
        <f>$B$138</f>
        <v>2</v>
      </c>
    </row>
    <row r="148" spans="1:5" x14ac:dyDescent="0.25">
      <c r="A148" s="5"/>
    </row>
    <row r="149" spans="1:5" x14ac:dyDescent="0.25">
      <c r="A149" s="1"/>
    </row>
    <row r="150" spans="1:5" x14ac:dyDescent="0.25">
      <c r="A150" s="1" t="s">
        <v>9</v>
      </c>
      <c r="D150" s="2" t="s">
        <v>184</v>
      </c>
    </row>
    <row r="151" spans="1:5" x14ac:dyDescent="0.25">
      <c r="A151" s="5"/>
      <c r="C151" s="5"/>
      <c r="D151" s="5" t="s">
        <v>198</v>
      </c>
    </row>
    <row r="152" spans="1:5" ht="23" x14ac:dyDescent="0.25">
      <c r="A152" s="3" t="s">
        <v>121</v>
      </c>
      <c r="B152" s="2">
        <f>COUNTIFS('Form Responses 1'!$P$2:$P$500,'Phân phối (2)'!$D$1,'Form Responses 1'!$J$2:$J$500, "*" &amp; $A152 &amp; "*", 'Form Responses 1'!$C$2:$C$500,  "*" &amp; $G$1 &amp; "*")</f>
        <v>0</v>
      </c>
      <c r="C152" s="3" t="s">
        <v>121</v>
      </c>
      <c r="D152" s="2">
        <f>$B$152</f>
        <v>0</v>
      </c>
    </row>
    <row r="153" spans="1:5" ht="23" x14ac:dyDescent="0.25">
      <c r="A153" s="3" t="s">
        <v>86</v>
      </c>
      <c r="B153" s="2">
        <f>COUNTIFS('Form Responses 1'!$P$2:$P$500,'Phân phối (2)'!$D$1,'Form Responses 1'!$J$2:$J$500, "*" &amp; $A153 &amp; "*", 'Form Responses 1'!$C$2:$C$500,  "*" &amp; $G$1 &amp; "*")</f>
        <v>1</v>
      </c>
      <c r="C153" s="3" t="s">
        <v>122</v>
      </c>
      <c r="D153" s="2">
        <f>$B$154</f>
        <v>1</v>
      </c>
    </row>
    <row r="154" spans="1:5" ht="34.5" x14ac:dyDescent="0.25">
      <c r="A154" s="3" t="s">
        <v>122</v>
      </c>
      <c r="B154" s="2">
        <f>COUNTIFS('Form Responses 1'!$P$2:$P$500,'Phân phối (2)'!$D$1,'Form Responses 1'!$J$2:$J$500, "*" &amp; $A154 &amp; "*", 'Form Responses 1'!$C$2:$C$500,  "*" &amp; $G$1 &amp; "*")</f>
        <v>1</v>
      </c>
      <c r="C154" s="3" t="s">
        <v>124</v>
      </c>
      <c r="D154" s="2">
        <f>$B$156</f>
        <v>1</v>
      </c>
    </row>
    <row r="155" spans="1:5" ht="23" x14ac:dyDescent="0.25">
      <c r="A155" s="3" t="s">
        <v>123</v>
      </c>
      <c r="B155" s="2">
        <f>COUNTIFS('Form Responses 1'!$P$2:$P$500,'Phân phối (2)'!$D$1,'Form Responses 1'!$J$2:$J$500, "*" &amp; $A155 &amp; "*", 'Form Responses 1'!$C$2:$C$500,  "*" &amp; $G$1 &amp; "*")</f>
        <v>2</v>
      </c>
      <c r="C155" s="3" t="s">
        <v>86</v>
      </c>
      <c r="D155" s="2">
        <f>$B$153</f>
        <v>1</v>
      </c>
    </row>
    <row r="156" spans="1:5" ht="34.5" x14ac:dyDescent="0.25">
      <c r="A156" s="3" t="s">
        <v>124</v>
      </c>
      <c r="B156" s="2">
        <f>COUNTIFS('Form Responses 1'!$P$2:$P$500,'Phân phối (2)'!$D$1,'Form Responses 1'!$J$2:$J$500, "*" &amp; $A156 &amp; "*", 'Form Responses 1'!$C$2:$C$500,  "*" &amp; $G$1 &amp; "*")</f>
        <v>1</v>
      </c>
      <c r="C156" s="3" t="s">
        <v>123</v>
      </c>
      <c r="D156" s="2">
        <f>$B$155</f>
        <v>2</v>
      </c>
    </row>
    <row r="157" spans="1:5" x14ac:dyDescent="0.25">
      <c r="A157" s="3" t="s">
        <v>125</v>
      </c>
    </row>
    <row r="158" spans="1:5" x14ac:dyDescent="0.25">
      <c r="A158" s="1"/>
    </row>
    <row r="159" spans="1:5" x14ac:dyDescent="0.25">
      <c r="A159" s="1"/>
    </row>
    <row r="160" spans="1:5" x14ac:dyDescent="0.25">
      <c r="A160" s="1" t="s">
        <v>10</v>
      </c>
      <c r="E160" s="2" t="s">
        <v>474</v>
      </c>
    </row>
    <row r="161" spans="1:6" x14ac:dyDescent="0.25">
      <c r="A161" s="5"/>
      <c r="D161" s="2" t="s">
        <v>199</v>
      </c>
    </row>
    <row r="162" spans="1:6" x14ac:dyDescent="0.25">
      <c r="A162" s="3" t="s">
        <v>46</v>
      </c>
      <c r="B162" s="2">
        <f>COUNTIFS('Form Responses 1'!$P$2:$P$500,'Phân phối (2)'!$D$1,'Form Responses 1'!$K$2:$K$500, "*" &amp; $A162 &amp; "*", 'Form Responses 1'!$C$2:$C$500,  "*" &amp; $G$1 &amp; "*")</f>
        <v>2</v>
      </c>
      <c r="C162" s="2" t="s">
        <v>126</v>
      </c>
      <c r="D162" s="2">
        <f>$B$164</f>
        <v>0</v>
      </c>
    </row>
    <row r="163" spans="1:6" x14ac:dyDescent="0.25">
      <c r="A163" s="3" t="s">
        <v>452</v>
      </c>
      <c r="B163" s="2">
        <f>COUNTIFS('Form Responses 1'!$P$2:$P$500,'Phân phối (2)'!$D$1,'Form Responses 1'!$K$2:$K$500, "*" &amp; $A163 &amp; "*", 'Form Responses 1'!$C$2:$C$500,  "*" &amp; $G$1 &amp; "*")</f>
        <v>2</v>
      </c>
      <c r="C163" s="2" t="s">
        <v>127</v>
      </c>
      <c r="D163" s="2">
        <f>$B$165</f>
        <v>1</v>
      </c>
    </row>
    <row r="164" spans="1:6" x14ac:dyDescent="0.25">
      <c r="A164" s="3" t="s">
        <v>126</v>
      </c>
      <c r="B164" s="2">
        <f>COUNTIFS('Form Responses 1'!$P$2:$P$500,'Phân phối (2)'!$D$1,'Form Responses 1'!$K$2:$K$500, "*" &amp; $A164 &amp; "*", 'Form Responses 1'!$C$2:$C$500,  "*" &amp; $G$1 &amp; "*")</f>
        <v>0</v>
      </c>
      <c r="C164" s="2" t="s">
        <v>46</v>
      </c>
      <c r="D164" s="2">
        <f>$B$162</f>
        <v>2</v>
      </c>
    </row>
    <row r="165" spans="1:6" x14ac:dyDescent="0.25">
      <c r="A165" s="3" t="s">
        <v>127</v>
      </c>
      <c r="B165" s="2">
        <f>COUNTIFS('Form Responses 1'!$P$2:$P$500,'Phân phối (2)'!$D$1,'Form Responses 1'!$K$2:$K$500, "*" &amp; $A165 &amp; "*", 'Form Responses 1'!$C$2:$C$500,  "*" &amp; $G$1 &amp; "*")</f>
        <v>1</v>
      </c>
      <c r="C165" s="2" t="s">
        <v>452</v>
      </c>
      <c r="D165" s="2">
        <f>$B$163</f>
        <v>2</v>
      </c>
    </row>
    <row r="166" spans="1:6" x14ac:dyDescent="0.25">
      <c r="A166" s="3" t="s">
        <v>110</v>
      </c>
      <c r="B166" s="2">
        <f>COUNTIFS('Form Responses 1'!$P$2:$P$500,'Phân phối (2)'!$D$1,'Form Responses 1'!$K$2:$K$500, "*" &amp; $A166 &amp; "*", 'Form Responses 1'!$C$2:$C$500,  "*" &amp; $G$1 &amp; "*")</f>
        <v>0</v>
      </c>
    </row>
    <row r="167" spans="1:6" x14ac:dyDescent="0.25">
      <c r="A167" s="1"/>
    </row>
    <row r="168" spans="1:6" x14ac:dyDescent="0.25">
      <c r="A168" s="1"/>
    </row>
    <row r="169" spans="1:6" x14ac:dyDescent="0.25">
      <c r="A169" s="1"/>
    </row>
    <row r="170" spans="1:6" x14ac:dyDescent="0.25">
      <c r="A170" s="6" t="s">
        <v>11</v>
      </c>
    </row>
    <row r="171" spans="1:6" x14ac:dyDescent="0.25">
      <c r="A171" s="5"/>
      <c r="B171" s="1" t="s">
        <v>200</v>
      </c>
      <c r="C171" s="3"/>
      <c r="D171" s="3"/>
      <c r="E171" s="3"/>
    </row>
    <row r="172" spans="1:6" ht="23" x14ac:dyDescent="0.25">
      <c r="A172" s="3" t="s">
        <v>57</v>
      </c>
      <c r="B172" s="2">
        <f>COUNTIFS('Form Responses 1'!$P$2:$P$500,'Phân phối (2)'!$D$1,'Form Responses 1'!$L$2:$L$500,'Phân phối (2)'!$A172, 'Form Responses 1'!$C$2:$C$500,  "*" &amp; $G$1 &amp; "*")</f>
        <v>0</v>
      </c>
    </row>
    <row r="173" spans="1:6" x14ac:dyDescent="0.25">
      <c r="A173" s="3" t="s">
        <v>29</v>
      </c>
      <c r="B173" s="2">
        <f>COUNTIFS('Form Responses 1'!$P$2:$P$500,'Phân phối (2)'!$D$1,'Form Responses 1'!$L$2:$L$500,'Phân phối (2)'!$A173, 'Form Responses 1'!$C$2:$C$500,  "*" &amp; $G$1 &amp; "*")</f>
        <v>2</v>
      </c>
    </row>
    <row r="174" spans="1:6" x14ac:dyDescent="0.25">
      <c r="A174" s="3" t="s">
        <v>128</v>
      </c>
      <c r="B174" s="2">
        <f>COUNTIFS('Form Responses 1'!$P$2:$P$500,'Phân phối (2)'!$D$1,'Form Responses 1'!$L$2:$L$500,'Phân phối (2)'!$A174, 'Form Responses 1'!$C$2:$C$500,  "*" &amp; $G$1 &amp; "*")</f>
        <v>0</v>
      </c>
    </row>
    <row r="175" spans="1:6" x14ac:dyDescent="0.25">
      <c r="A175" s="3" t="s">
        <v>129</v>
      </c>
      <c r="B175" s="2">
        <f>COUNTIFS('Form Responses 1'!$P$2:$P$500,'Phân phối (2)'!$D$1,'Form Responses 1'!$L$2:$L$500,'Phân phối (2)'!$A175, 'Form Responses 1'!$C$2:$C$500,  "*" &amp; $G$1 &amp; "*")</f>
        <v>0</v>
      </c>
      <c r="F175" s="3"/>
    </row>
    <row r="176" spans="1:6" x14ac:dyDescent="0.25">
      <c r="A176" s="3" t="s">
        <v>130</v>
      </c>
      <c r="B176" s="2">
        <f>COUNTIFS('Form Responses 1'!$P$2:$P$500,'Phân phối (2)'!$D$1,'Form Responses 1'!$L$2:$L$500,'Phân phối (2)'!$A176, 'Form Responses 1'!$C$2:$C$500,  "*" &amp; $G$1 &amp; "*")</f>
        <v>0</v>
      </c>
    </row>
    <row r="177" spans="1:7" x14ac:dyDescent="0.25">
      <c r="A177" s="3" t="s">
        <v>110</v>
      </c>
      <c r="B177" s="2">
        <f>COUNTIFS('Form Responses 1'!$P$2:$P$500,'Phân phối (2)'!$D$1,'Form Responses 1'!$L$2:$L$500,'Phân phối (2)'!$A177, 'Form Responses 1'!$C$2:$C$500,  "*" &amp; $G$1 &amp; "*")</f>
        <v>0</v>
      </c>
      <c r="G177" s="3"/>
    </row>
    <row r="178" spans="1:7" x14ac:dyDescent="0.25">
      <c r="A178" s="1"/>
    </row>
    <row r="179" spans="1:7" x14ac:dyDescent="0.25">
      <c r="A179" s="1" t="s">
        <v>12</v>
      </c>
      <c r="E179" s="2" t="s">
        <v>475</v>
      </c>
    </row>
    <row r="180" spans="1:7" x14ac:dyDescent="0.25">
      <c r="A180" s="5"/>
      <c r="B180" s="5" t="s">
        <v>201</v>
      </c>
      <c r="D180" s="2" t="s">
        <v>201</v>
      </c>
    </row>
    <row r="181" spans="1:7" x14ac:dyDescent="0.25">
      <c r="A181" s="3" t="s">
        <v>120</v>
      </c>
      <c r="B181" s="2">
        <f>COUNTIFS('Form Responses 1'!$P$2:$P$500,'Phân phối (2)'!$D$1,'Form Responses 1'!$M$2:$M$500, "*" &amp; $A181 &amp; "*", 'Form Responses 1'!$C$2:$C$500,  "*" &amp; $G$1 &amp; "*")</f>
        <v>1</v>
      </c>
      <c r="C181" s="2" t="s">
        <v>119</v>
      </c>
      <c r="D181" s="2">
        <f>$B$190</f>
        <v>1</v>
      </c>
    </row>
    <row r="182" spans="1:7" ht="34.5" x14ac:dyDescent="0.25">
      <c r="A182" s="3" t="s">
        <v>131</v>
      </c>
      <c r="B182" s="2">
        <f>COUNTIFS('Form Responses 1'!$P$2:$P$500,'Phân phối (2)'!$D$1,'Form Responses 1'!$M$2:$M$500, "*" &amp; $A182 &amp; "*", 'Form Responses 1'!$C$2:$C$500,  "*" &amp; $G$1 &amp; "*")</f>
        <v>0</v>
      </c>
      <c r="C182" s="2" t="s">
        <v>116</v>
      </c>
      <c r="D182" s="2">
        <f>$B$187</f>
        <v>1</v>
      </c>
    </row>
    <row r="183" spans="1:7" ht="46" x14ac:dyDescent="0.25">
      <c r="A183" s="3" t="s">
        <v>112</v>
      </c>
      <c r="B183" s="2">
        <f>COUNTIFS('Form Responses 1'!$P$2:$P$500,'Phân phối (2)'!$D$1,'Form Responses 1'!$M$2:$M$500, "*" &amp; $A183 &amp; "*", 'Form Responses 1'!$C$2:$C$500,  "*" &amp; $G$1 &amp; "*")</f>
        <v>2</v>
      </c>
      <c r="C183" s="2" t="s">
        <v>118</v>
      </c>
      <c r="D183" s="2">
        <f>$B$189</f>
        <v>1</v>
      </c>
    </row>
    <row r="184" spans="1:7" ht="34.5" x14ac:dyDescent="0.25">
      <c r="A184" s="3" t="s">
        <v>113</v>
      </c>
      <c r="B184" s="2">
        <f>COUNTIFS('Form Responses 1'!$P$2:$P$500,'Phân phối (2)'!$D$1,'Form Responses 1'!$M$2:$M$500, "*" &amp; $A184 &amp; "*", 'Form Responses 1'!$C$2:$C$500,  "*" &amp; $G$1 &amp; "*")</f>
        <v>0</v>
      </c>
      <c r="C184" s="2" t="s">
        <v>112</v>
      </c>
      <c r="D184" s="2">
        <f>$B$183</f>
        <v>2</v>
      </c>
    </row>
    <row r="185" spans="1:7" ht="34.5" x14ac:dyDescent="0.25">
      <c r="A185" s="3" t="s">
        <v>114</v>
      </c>
      <c r="B185" s="2">
        <f>COUNTIFS('Form Responses 1'!$P$2:$P$500,'Phân phối (2)'!$D$1,'Form Responses 1'!$M$2:$M$500, "*" &amp; $A185 &amp; "*", 'Form Responses 1'!$C$2:$C$500,  "*" &amp; $G$1 &amp; "*")</f>
        <v>0</v>
      </c>
      <c r="C185" s="2" t="s">
        <v>131</v>
      </c>
      <c r="D185" s="2">
        <f>$B$182</f>
        <v>0</v>
      </c>
    </row>
    <row r="186" spans="1:7" ht="23" x14ac:dyDescent="0.25">
      <c r="A186" s="3" t="s">
        <v>115</v>
      </c>
      <c r="B186" s="2">
        <f>COUNTIFS('Form Responses 1'!$P$2:$P$500,'Phân phối (2)'!$D$1,'Form Responses 1'!$M$2:$M$500, "*" &amp; $A186 &amp; "*", 'Form Responses 1'!$C$2:$C$500,  "*" &amp; $G$1 &amp; "*")</f>
        <v>2</v>
      </c>
      <c r="C186" s="2" t="s">
        <v>113</v>
      </c>
      <c r="D186" s="2">
        <f>$B$184</f>
        <v>0</v>
      </c>
    </row>
    <row r="187" spans="1:7" ht="23" x14ac:dyDescent="0.25">
      <c r="A187" s="3" t="s">
        <v>116</v>
      </c>
      <c r="B187" s="2">
        <f>COUNTIFS('Form Responses 1'!$P$2:$P$500,'Phân phối (2)'!$D$1,'Form Responses 1'!$M$2:$M$500, "*" &amp; $A187 &amp; "*", 'Form Responses 1'!$C$2:$C$500,  "*" &amp; $G$1 &amp; "*")</f>
        <v>1</v>
      </c>
      <c r="C187" s="2" t="s">
        <v>120</v>
      </c>
      <c r="D187" s="2">
        <f>$B$181</f>
        <v>1</v>
      </c>
    </row>
    <row r="188" spans="1:7" ht="23" x14ac:dyDescent="0.25">
      <c r="A188" s="3" t="s">
        <v>132</v>
      </c>
      <c r="B188" s="2">
        <f>COUNTIFS('Form Responses 1'!$P$2:$P$500,'Phân phối (2)'!$D$1,'Form Responses 1'!$M$2:$M$500, "*" &amp; $A188 &amp; "*", 'Form Responses 1'!$C$2:$C$500,  "*" &amp; $G$1 &amp; "*")</f>
        <v>2</v>
      </c>
      <c r="C188" s="2" t="s">
        <v>132</v>
      </c>
      <c r="D188" s="2">
        <f>$B$188</f>
        <v>2</v>
      </c>
    </row>
    <row r="189" spans="1:7" ht="23" x14ac:dyDescent="0.25">
      <c r="A189" s="3" t="s">
        <v>118</v>
      </c>
      <c r="B189" s="2">
        <f>COUNTIFS('Form Responses 1'!$P$2:$P$500,'Phân phối (2)'!$D$1,'Form Responses 1'!$M$2:$M$500, "*" &amp; $A189 &amp; "*", 'Form Responses 1'!$C$2:$C$500,  "*" &amp; $G$1 &amp; "*")</f>
        <v>1</v>
      </c>
      <c r="C189" s="2" t="s">
        <v>114</v>
      </c>
      <c r="D189" s="2">
        <f>$B$185</f>
        <v>0</v>
      </c>
    </row>
    <row r="190" spans="1:7" ht="34.5" x14ac:dyDescent="0.25">
      <c r="A190" s="3" t="s">
        <v>119</v>
      </c>
      <c r="B190" s="2">
        <f>COUNTIFS('Form Responses 1'!$P$2:$P$500,'Phân phối (2)'!$D$1,'Form Responses 1'!$M$2:$M$500, "*" &amp; $A190 &amp; "*", 'Form Responses 1'!$C$2:$C$500,  "*" &amp; $G$1 &amp; "*")</f>
        <v>1</v>
      </c>
      <c r="C190" s="2" t="s">
        <v>115</v>
      </c>
      <c r="D190" s="2">
        <f>$B$186</f>
        <v>2</v>
      </c>
    </row>
    <row r="191" spans="1:7" x14ac:dyDescent="0.25">
      <c r="A191" s="3" t="s">
        <v>110</v>
      </c>
      <c r="B191" s="2">
        <f>COUNTIFS('Form Responses 1'!$P$2:$P$500,'Phân phối (2)'!$D$1,'Form Responses 1'!$M$2:$M$500, "*" &amp; $A191 &amp; "*", 'Form Responses 1'!$C$2:$C$500,  "*" &amp; $G$1 &amp; "*")</f>
        <v>0</v>
      </c>
    </row>
    <row r="192" spans="1:7" x14ac:dyDescent="0.25">
      <c r="A192" s="5"/>
    </row>
    <row r="193" spans="1:4" x14ac:dyDescent="0.25">
      <c r="A193" s="5"/>
    </row>
    <row r="194" spans="1:4" x14ac:dyDescent="0.25">
      <c r="A194" s="1" t="s">
        <v>13</v>
      </c>
    </row>
    <row r="195" spans="1:4" x14ac:dyDescent="0.25">
      <c r="A195" s="5"/>
      <c r="D195" s="2" t="s">
        <v>202</v>
      </c>
    </row>
    <row r="196" spans="1:4" ht="23" x14ac:dyDescent="0.25">
      <c r="A196" s="3" t="s">
        <v>133</v>
      </c>
      <c r="B196" s="2">
        <f>COUNTIFS('Form Responses 1'!$P$2:$P$500,'Phân phối (2)'!$D$1,'Form Responses 1'!$N$2:$N$500, "*" &amp; $A196 &amp; "*", 'Form Responses 1'!$C$2:$C$500,  "*" &amp; $G$1 &amp; "*")</f>
        <v>1</v>
      </c>
      <c r="C196" s="2" t="s">
        <v>146</v>
      </c>
      <c r="D196" s="2">
        <f>$B$209</f>
        <v>0</v>
      </c>
    </row>
    <row r="197" spans="1:4" x14ac:dyDescent="0.25">
      <c r="A197" s="3" t="s">
        <v>134</v>
      </c>
      <c r="B197" s="2">
        <f>COUNTIFS('Form Responses 1'!$P$2:$P$500,'Phân phối (2)'!$D$1,'Form Responses 1'!$N$2:$N$500, "*" &amp; $A197 &amp; "*", 'Form Responses 1'!$C$2:$C$500,  "*" &amp; $G$1 &amp; "*")</f>
        <v>0</v>
      </c>
      <c r="C197" s="2" t="s">
        <v>137</v>
      </c>
      <c r="D197" s="2">
        <f>$B$200</f>
        <v>1</v>
      </c>
    </row>
    <row r="198" spans="1:4" ht="23" x14ac:dyDescent="0.25">
      <c r="A198" s="3" t="s">
        <v>135</v>
      </c>
      <c r="B198" s="2">
        <f>COUNTIFS('Form Responses 1'!$P$2:$P$500,'Phân phối (2)'!$D$1,'Form Responses 1'!$N$2:$N$500, "*" &amp; $A198 &amp; "*", 'Form Responses 1'!$C$2:$C$500,  "*" &amp; $G$1 &amp; "*")</f>
        <v>0</v>
      </c>
      <c r="C198" s="2" t="s">
        <v>145</v>
      </c>
      <c r="D198" s="2">
        <f>$B$208</f>
        <v>0</v>
      </c>
    </row>
    <row r="199" spans="1:4" ht="23" x14ac:dyDescent="0.25">
      <c r="A199" s="3" t="s">
        <v>136</v>
      </c>
      <c r="B199" s="2">
        <f>COUNTIFS('Form Responses 1'!$P$2:$P$500,'Phân phối (2)'!$D$1,'Form Responses 1'!$N$2:$N$500, "*" &amp; $A199 &amp; "*", 'Form Responses 1'!$C$2:$C$500,  "*" &amp; $G$1 &amp; "*")</f>
        <v>0</v>
      </c>
      <c r="C199" s="2" t="s">
        <v>135</v>
      </c>
      <c r="D199" s="2">
        <f>$B$198</f>
        <v>0</v>
      </c>
    </row>
    <row r="200" spans="1:4" ht="23" x14ac:dyDescent="0.25">
      <c r="A200" s="3" t="s">
        <v>137</v>
      </c>
      <c r="B200" s="2">
        <f>COUNTIFS('Form Responses 1'!$P$2:$P$500,'Phân phối (2)'!$D$1,'Form Responses 1'!$N$2:$N$500, "*" &amp; $A200 &amp; "*", 'Form Responses 1'!$C$2:$C$500,  "*" &amp; $G$1 &amp; "*")</f>
        <v>1</v>
      </c>
      <c r="C200" s="2" t="s">
        <v>139</v>
      </c>
      <c r="D200" s="2">
        <f>$B$202</f>
        <v>2</v>
      </c>
    </row>
    <row r="201" spans="1:4" ht="23" x14ac:dyDescent="0.25">
      <c r="A201" s="3" t="s">
        <v>138</v>
      </c>
      <c r="B201" s="2">
        <f>COUNTIFS('Form Responses 1'!$P$2:$P$500,'Phân phối (2)'!$D$1,'Form Responses 1'!$N$2:$N$500, "*" &amp; $A201 &amp; "*", 'Form Responses 1'!$C$2:$C$500,  "*" &amp; $G$1 &amp; "*")</f>
        <v>1</v>
      </c>
      <c r="C201" s="2" t="s">
        <v>141</v>
      </c>
      <c r="D201" s="2">
        <f>$B$204</f>
        <v>0</v>
      </c>
    </row>
    <row r="202" spans="1:4" ht="34.5" x14ac:dyDescent="0.25">
      <c r="A202" s="3" t="s">
        <v>139</v>
      </c>
      <c r="B202" s="2">
        <f>COUNTIFS('Form Responses 1'!$P$2:$P$500,'Phân phối (2)'!$D$1,'Form Responses 1'!$N$2:$N$500, "*" &amp; $A202 &amp; "*", 'Form Responses 1'!$C$2:$C$500,  "*" &amp; $G$1 &amp; "*")</f>
        <v>2</v>
      </c>
      <c r="C202" s="2" t="s">
        <v>144</v>
      </c>
      <c r="D202" s="2">
        <f>$B$207</f>
        <v>0</v>
      </c>
    </row>
    <row r="203" spans="1:4" ht="23" x14ac:dyDescent="0.25">
      <c r="A203" s="3" t="s">
        <v>140</v>
      </c>
      <c r="B203" s="2">
        <f>COUNTIFS('Form Responses 1'!$P$2:$P$500,'Phân phối (2)'!$D$1,'Form Responses 1'!$N$2:$N$500, "*" &amp; $A203 &amp; "*", 'Form Responses 1'!$C$2:$C$500,  "*" &amp; $G$1 &amp; "*")</f>
        <v>0</v>
      </c>
      <c r="C203" s="2" t="s">
        <v>136</v>
      </c>
      <c r="D203" s="2">
        <f>$B$199</f>
        <v>0</v>
      </c>
    </row>
    <row r="204" spans="1:4" ht="23" x14ac:dyDescent="0.25">
      <c r="A204" s="3" t="s">
        <v>141</v>
      </c>
      <c r="B204" s="2">
        <f>COUNTIFS('Form Responses 1'!$P$2:$P$500,'Phân phối (2)'!$D$1,'Form Responses 1'!$N$2:$N$500, "*" &amp; $A204 &amp; "*", 'Form Responses 1'!$C$2:$C$500,  "*" &amp; $G$1 &amp; "*")</f>
        <v>0</v>
      </c>
      <c r="C204" s="2" t="s">
        <v>142</v>
      </c>
      <c r="D204" s="2">
        <f>$B$205</f>
        <v>1</v>
      </c>
    </row>
    <row r="205" spans="1:4" x14ac:dyDescent="0.25">
      <c r="A205" s="3" t="s">
        <v>142</v>
      </c>
      <c r="B205" s="2">
        <f>COUNTIFS('Form Responses 1'!$P$2:$P$500,'Phân phối (2)'!$D$1,'Form Responses 1'!$N$2:$N$500, "*" &amp; $A205 &amp; "*", 'Form Responses 1'!$C$2:$C$500,  "*" &amp; $G$1 &amp; "*")</f>
        <v>1</v>
      </c>
      <c r="C205" s="2" t="s">
        <v>140</v>
      </c>
      <c r="D205" s="2">
        <f>$B$203</f>
        <v>0</v>
      </c>
    </row>
    <row r="206" spans="1:4" ht="23" x14ac:dyDescent="0.25">
      <c r="A206" s="3" t="s">
        <v>143</v>
      </c>
      <c r="B206" s="2">
        <f>COUNTIFS('Form Responses 1'!$P$2:$P$500,'Phân phối (2)'!$D$1,'Form Responses 1'!$N$2:$N$500, "*" &amp; $A206 &amp; "*", 'Form Responses 1'!$C$2:$C$500,  "*" &amp; $G$1 &amp; "*")</f>
        <v>0</v>
      </c>
      <c r="C206" s="2" t="s">
        <v>138</v>
      </c>
      <c r="D206" s="2">
        <f>$B$201</f>
        <v>1</v>
      </c>
    </row>
    <row r="207" spans="1:4" ht="34.5" x14ac:dyDescent="0.25">
      <c r="A207" s="3" t="s">
        <v>144</v>
      </c>
      <c r="B207" s="2">
        <f>COUNTIFS('Form Responses 1'!$P$2:$P$500,'Phân phối (2)'!$D$1,'Form Responses 1'!$N$2:$N$500, "*" &amp; $A207 &amp; "*", 'Form Responses 1'!$C$2:$C$500,  "*" &amp; $G$1 &amp; "*")</f>
        <v>0</v>
      </c>
      <c r="C207" s="2" t="s">
        <v>133</v>
      </c>
      <c r="D207" s="2">
        <f>$B$196</f>
        <v>1</v>
      </c>
    </row>
    <row r="208" spans="1:4" ht="23" x14ac:dyDescent="0.25">
      <c r="A208" s="3" t="s">
        <v>145</v>
      </c>
      <c r="B208" s="2">
        <f>COUNTIFS('Form Responses 1'!$P$2:$P$500,'Phân phối (2)'!$D$1,'Form Responses 1'!$N$2:$N$500, "*" &amp; $A208 &amp; "*", 'Form Responses 1'!$C$2:$C$500,  "*" &amp; $G$1 &amp; "*")</f>
        <v>0</v>
      </c>
      <c r="C208" s="2" t="s">
        <v>143</v>
      </c>
      <c r="D208" s="2">
        <f>$B$206</f>
        <v>0</v>
      </c>
    </row>
    <row r="209" spans="1:7" ht="23" x14ac:dyDescent="0.25">
      <c r="A209" s="3" t="s">
        <v>146</v>
      </c>
      <c r="B209" s="2">
        <f>COUNTIFS('Form Responses 1'!$P$2:$P$500,'Phân phối (2)'!$D$1,'Form Responses 1'!$N$2:$N$500, "*" &amp; $A209 &amp; "*", 'Form Responses 1'!$C$2:$C$500,  "*" &amp; $G$1 &amp; "*")</f>
        <v>0</v>
      </c>
      <c r="C209" s="2" t="s">
        <v>134</v>
      </c>
      <c r="D209" s="2">
        <f>$B$197</f>
        <v>0</v>
      </c>
    </row>
    <row r="210" spans="1:7" x14ac:dyDescent="0.25">
      <c r="A210" s="3" t="s">
        <v>110</v>
      </c>
      <c r="B210" s="2">
        <f>COUNTIFS('Form Responses 1'!$P$2:$P$500,'Phân phối (2)'!$D$1,'Form Responses 1'!$N$2:$N$500, "*" &amp; $A210 &amp; "*", 'Form Responses 1'!$C$2:$C$500,  "*" &amp; $G$1 &amp; "*")</f>
        <v>0</v>
      </c>
    </row>
    <row r="211" spans="1:7" x14ac:dyDescent="0.25">
      <c r="A211" s="5"/>
    </row>
    <row r="212" spans="1:7" x14ac:dyDescent="0.25">
      <c r="A212" s="1" t="s">
        <v>14</v>
      </c>
    </row>
    <row r="213" spans="1:7" x14ac:dyDescent="0.25">
      <c r="A213" s="5"/>
      <c r="C213" s="3"/>
      <c r="D213" s="3"/>
      <c r="E213" s="3"/>
    </row>
    <row r="214" spans="1:7" x14ac:dyDescent="0.25">
      <c r="A214" s="5"/>
      <c r="D214" s="2" t="s">
        <v>203</v>
      </c>
    </row>
    <row r="215" spans="1:7" x14ac:dyDescent="0.25">
      <c r="A215" s="3" t="s">
        <v>99</v>
      </c>
      <c r="B215" s="2">
        <f>COUNTIFS('Form Responses 1'!$P$2:$P$500,'Phân phối (2)'!$D$1,'Form Responses 1'!$O$2:$O$500, "*" &amp; $A215 &amp; "*", 'Form Responses 1'!$C$2:$C$500,  "*" &amp; $G$1 &amp; "*")</f>
        <v>1</v>
      </c>
      <c r="C215" s="2" t="s">
        <v>150</v>
      </c>
      <c r="D215" s="2">
        <f>$B$220</f>
        <v>0</v>
      </c>
    </row>
    <row r="216" spans="1:7" x14ac:dyDescent="0.25">
      <c r="A216" s="3" t="s">
        <v>100</v>
      </c>
      <c r="B216" s="2">
        <f>COUNTIFS('Form Responses 1'!$P$2:$P$500,'Phân phối (2)'!$D$1,'Form Responses 1'!$O$2:$O$500, "*" &amp; $A216 &amp; "*", 'Form Responses 1'!$C$2:$C$500,  "*" &amp; $G$1 &amp; "*")</f>
        <v>1</v>
      </c>
      <c r="C216" s="2" t="s">
        <v>151</v>
      </c>
      <c r="D216" s="2">
        <f>$B$221</f>
        <v>1</v>
      </c>
    </row>
    <row r="217" spans="1:7" ht="23" x14ac:dyDescent="0.25">
      <c r="A217" s="3" t="s">
        <v>147</v>
      </c>
      <c r="B217" s="2">
        <f>COUNTIFS('Form Responses 1'!$P$2:$P$500,'Phân phối (2)'!$D$1,'Form Responses 1'!$O$2:$O$500, "*" &amp; $A217 &amp; "*", 'Form Responses 1'!$C$2:$C$500,  "*" &amp; $G$1 &amp; "*")</f>
        <v>1</v>
      </c>
      <c r="C217" s="2" t="s">
        <v>149</v>
      </c>
      <c r="D217" s="2">
        <f>$B$219</f>
        <v>1</v>
      </c>
      <c r="F217" s="3"/>
    </row>
    <row r="218" spans="1:7" ht="23" x14ac:dyDescent="0.25">
      <c r="A218" s="3" t="s">
        <v>148</v>
      </c>
      <c r="B218" s="2">
        <f>COUNTIFS('Form Responses 1'!$P$2:$P$500,'Phân phối (2)'!$D$1,'Form Responses 1'!$O$2:$O$500, "*" &amp; $A218 &amp; "*", 'Form Responses 1'!$C$2:$C$500,  "*" &amp; $G$1 &amp; "*")</f>
        <v>1</v>
      </c>
      <c r="C218" s="2" t="s">
        <v>148</v>
      </c>
      <c r="D218" s="2">
        <f>$B$218</f>
        <v>1</v>
      </c>
    </row>
    <row r="219" spans="1:7" ht="23" x14ac:dyDescent="0.25">
      <c r="A219" s="3" t="s">
        <v>149</v>
      </c>
      <c r="B219" s="2">
        <f>COUNTIFS('Form Responses 1'!$P$2:$P$500,'Phân phối (2)'!$D$1,'Form Responses 1'!$O$2:$O$500, "*" &amp; $A219 &amp; "*", 'Form Responses 1'!$C$2:$C$500,  "*" &amp; $G$1 &amp; "*")</f>
        <v>1</v>
      </c>
      <c r="C219" s="2" t="s">
        <v>152</v>
      </c>
      <c r="D219" s="2">
        <f>$B$222</f>
        <v>0</v>
      </c>
    </row>
    <row r="220" spans="1:7" ht="23" x14ac:dyDescent="0.25">
      <c r="A220" s="3" t="s">
        <v>150</v>
      </c>
      <c r="B220" s="2">
        <f>COUNTIFS('Form Responses 1'!$P$2:$P$500,'Phân phối (2)'!$D$1,'Form Responses 1'!$O$2:$O$500, "*" &amp; $A220 &amp; "*", 'Form Responses 1'!$C$2:$C$500,  "*" &amp; $G$1 &amp; "*")</f>
        <v>0</v>
      </c>
      <c r="C220" s="2" t="s">
        <v>99</v>
      </c>
      <c r="D220" s="2">
        <f>$B$215</f>
        <v>1</v>
      </c>
    </row>
    <row r="221" spans="1:7" ht="23" x14ac:dyDescent="0.25">
      <c r="A221" s="3" t="s">
        <v>151</v>
      </c>
      <c r="B221" s="2">
        <f>COUNTIFS('Form Responses 1'!$P$2:$P$500,'Phân phối (2)'!$D$1,'Form Responses 1'!$O$2:$O$500, "*" &amp; $A221 &amp; "*", 'Form Responses 1'!$C$2:$C$500,  "*" &amp; $G$1 &amp; "*")</f>
        <v>1</v>
      </c>
      <c r="C221" s="2" t="s">
        <v>147</v>
      </c>
      <c r="D221" s="2">
        <f>$B$217</f>
        <v>1</v>
      </c>
      <c r="G221" s="3"/>
    </row>
    <row r="222" spans="1:7" ht="23" x14ac:dyDescent="0.25">
      <c r="A222" s="3" t="s">
        <v>152</v>
      </c>
      <c r="B222" s="2">
        <f>COUNTIFS('Form Responses 1'!$P$2:$P$500,'Phân phối (2)'!$D$1,'Form Responses 1'!$O$2:$O$500, "*" &amp; $A222 &amp; "*", 'Form Responses 1'!$C$2:$C$500,  "*" &amp; $G$1 &amp; "*")</f>
        <v>0</v>
      </c>
      <c r="C222" s="2" t="s">
        <v>100</v>
      </c>
      <c r="D222" s="2">
        <f>$B$216</f>
        <v>1</v>
      </c>
    </row>
    <row r="223" spans="1:7" x14ac:dyDescent="0.25">
      <c r="A223" s="3" t="s">
        <v>110</v>
      </c>
      <c r="B223" s="2">
        <f>COUNTIFS('Form Responses 1'!$P$2:$P$500,'Phân phối (2)'!$D$1,'Form Responses 1'!$O$2:$O$500, "*" &amp; $A223 &amp; "*", 'Form Responses 1'!$C$2:$C$500,  "*" &amp; $G$1 &amp; "*")</f>
        <v>0</v>
      </c>
    </row>
    <row r="227" spans="1:10" x14ac:dyDescent="0.25">
      <c r="H227" s="3"/>
      <c r="I227" s="3"/>
    </row>
    <row r="228" spans="1:10" x14ac:dyDescent="0.25">
      <c r="A228" s="5"/>
    </row>
    <row r="229" spans="1:10" x14ac:dyDescent="0.25">
      <c r="J229" s="3"/>
    </row>
  </sheetData>
  <pageMargins left="0.7" right="0.7" top="0.75" bottom="0.75" header="0.3" footer="0.3"/>
  <pageSetup paperSize="9" orientation="portrait" verticalDpi="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07BCEC-9BFB-4B92-AD8B-86990F957038}">
  <sheetPr codeName="Sheet9"/>
  <dimension ref="A1:K235"/>
  <sheetViews>
    <sheetView zoomScale="70" zoomScaleNormal="70" workbookViewId="0">
      <selection activeCell="J52" sqref="J52"/>
    </sheetView>
  </sheetViews>
  <sheetFormatPr defaultColWidth="8.90625" defaultRowHeight="11.5" x14ac:dyDescent="0.25"/>
  <cols>
    <col min="1" max="1" width="28.6328125" style="2" customWidth="1"/>
    <col min="2" max="3" width="15" style="2" customWidth="1"/>
    <col min="4" max="4" width="19" style="2" customWidth="1"/>
    <col min="5" max="21" width="15" style="2" customWidth="1"/>
    <col min="22" max="16384" width="8.90625" style="2"/>
  </cols>
  <sheetData>
    <row r="1" spans="1:5" x14ac:dyDescent="0.25">
      <c r="A1" s="1" t="s">
        <v>15</v>
      </c>
      <c r="D1" s="4" t="s">
        <v>300</v>
      </c>
      <c r="E1" s="4">
        <f>COUNTIF('Form Responses 1'!$P:$P,'Phân phối'!$D$1)</f>
        <v>3</v>
      </c>
    </row>
    <row r="2" spans="1:5" x14ac:dyDescent="0.25">
      <c r="A2" s="1" t="s">
        <v>16</v>
      </c>
      <c r="C2" s="2" t="s">
        <v>174</v>
      </c>
    </row>
    <row r="3" spans="1:5" x14ac:dyDescent="0.25">
      <c r="A3" s="5"/>
      <c r="B3" s="1" t="s">
        <v>172</v>
      </c>
    </row>
    <row r="4" spans="1:5" x14ac:dyDescent="0.25">
      <c r="A4" s="3" t="s">
        <v>153</v>
      </c>
      <c r="B4" s="2">
        <f>COUNTIFS('Form Responses 1'!$P$2:$P$500,'Phân phối'!$D$1,'Form Responses 1'!$Q$2:$Q$500,'Phân phối'!$A4)</f>
        <v>0</v>
      </c>
    </row>
    <row r="5" spans="1:5" x14ac:dyDescent="0.25">
      <c r="A5" s="3" t="s">
        <v>154</v>
      </c>
      <c r="B5" s="2">
        <f>COUNTIFS('Form Responses 1'!$P$2:$P$500,'Phân phối'!$D$1,'Form Responses 1'!$Q$2:$Q$500,'Phân phối'!$A5)</f>
        <v>0</v>
      </c>
    </row>
    <row r="6" spans="1:5" ht="23" x14ac:dyDescent="0.25">
      <c r="A6" s="3" t="s">
        <v>155</v>
      </c>
      <c r="B6" s="2">
        <f>COUNTIFS('Form Responses 1'!$P$2:$P$500,'Phân phối'!$D$1,'Form Responses 1'!$Q$2:$Q$500,'Phân phối'!$A6)</f>
        <v>0</v>
      </c>
    </row>
    <row r="7" spans="1:5" ht="34.5" x14ac:dyDescent="0.25">
      <c r="A7" s="3" t="s">
        <v>80</v>
      </c>
      <c r="B7" s="2">
        <f>COUNTIFS('Form Responses 1'!$P$2:$P$500,'Phân phối'!$D$1,'Form Responses 1'!$Q$2:$Q$500,'Phân phối'!$A7)</f>
        <v>1</v>
      </c>
    </row>
    <row r="8" spans="1:5" ht="34.5" x14ac:dyDescent="0.25">
      <c r="A8" s="3" t="s">
        <v>62</v>
      </c>
      <c r="B8" s="2">
        <f>COUNTIFS('Form Responses 1'!$P$2:$P$500,'Phân phối'!$D$1,'Form Responses 1'!$Q$2:$Q$500,'Phân phối'!$A8)</f>
        <v>1</v>
      </c>
    </row>
    <row r="9" spans="1:5" ht="34.5" x14ac:dyDescent="0.25">
      <c r="A9" s="3" t="s">
        <v>34</v>
      </c>
      <c r="B9" s="2">
        <f>COUNTIFS('Form Responses 1'!$P$2:$P$500,'Phân phối'!$D$1,'Form Responses 1'!$Q$2:$Q$500,'Phân phối'!$A9)</f>
        <v>1</v>
      </c>
    </row>
    <row r="10" spans="1:5" ht="23" x14ac:dyDescent="0.25">
      <c r="A10" s="3" t="s">
        <v>50</v>
      </c>
      <c r="B10" s="2">
        <f>COUNTIFS('Form Responses 1'!$P$2:$P$500,'Phân phối'!$D$1,'Form Responses 1'!$Q$2:$Q$500,'Phân phối'!$A10)</f>
        <v>0</v>
      </c>
    </row>
    <row r="11" spans="1:5" x14ac:dyDescent="0.25">
      <c r="A11" s="3" t="s">
        <v>110</v>
      </c>
      <c r="B11" s="2">
        <f>COUNTIFS('Form Responses 1'!$P$2:$P$500,'Phân phối'!$D$1,'Form Responses 1'!$Q$2:$Q$500,'Phân phối'!$A11)</f>
        <v>0</v>
      </c>
    </row>
    <row r="12" spans="1:5" x14ac:dyDescent="0.25">
      <c r="A12" s="1"/>
    </row>
    <row r="13" spans="1:5" x14ac:dyDescent="0.25">
      <c r="A13" s="1"/>
    </row>
    <row r="14" spans="1:5" x14ac:dyDescent="0.25">
      <c r="A14" s="1"/>
    </row>
    <row r="15" spans="1:5" x14ac:dyDescent="0.25">
      <c r="A15" s="1"/>
    </row>
    <row r="16" spans="1:5" x14ac:dyDescent="0.25">
      <c r="A16" s="1"/>
    </row>
    <row r="17" spans="1:11" x14ac:dyDescent="0.25">
      <c r="A17" s="1"/>
    </row>
    <row r="18" spans="1:11" x14ac:dyDescent="0.25">
      <c r="A18" s="1"/>
    </row>
    <row r="19" spans="1:11" x14ac:dyDescent="0.25">
      <c r="A19" s="1" t="s">
        <v>17</v>
      </c>
      <c r="D19" s="2" t="s">
        <v>175</v>
      </c>
    </row>
    <row r="20" spans="1:11" ht="138" x14ac:dyDescent="0.25">
      <c r="A20" s="5"/>
      <c r="B20" s="3" t="s">
        <v>156</v>
      </c>
      <c r="C20" s="3" t="s">
        <v>63</v>
      </c>
      <c r="D20" s="3" t="s">
        <v>35</v>
      </c>
      <c r="E20" s="3" t="s">
        <v>51</v>
      </c>
    </row>
    <row r="21" spans="1:11" x14ac:dyDescent="0.25">
      <c r="B21" s="2">
        <f>COUNTIFS('Form Responses 1'!$P$2:$P$500,'Phân phối'!$D$1,'Form Responses 1'!$R$2:$R$500,'Phân phối'!B$20)</f>
        <v>0</v>
      </c>
      <c r="C21" s="2">
        <f>COUNTIFS('Form Responses 1'!$P$2:$P$500,'Phân phối'!$D$1,'Form Responses 1'!$R$2:$R$500,'Phân phối'!C$20)</f>
        <v>1</v>
      </c>
      <c r="D21" s="2">
        <f>COUNTIFS('Form Responses 1'!$P$2:$P$500,'Phân phối'!$D$1,'Form Responses 1'!$R$2:$R$500,'Phân phối'!D$20)</f>
        <v>1</v>
      </c>
      <c r="E21" s="2">
        <f>COUNTIFS('Form Responses 1'!$P$2:$P$500,'Phân phối'!$D$1,'Form Responses 1'!$R$2:$R$500,'Phân phối'!E$20)</f>
        <v>1</v>
      </c>
      <c r="K21" s="1"/>
    </row>
    <row r="22" spans="1:11" x14ac:dyDescent="0.25">
      <c r="A22" s="5"/>
      <c r="B22" s="1" t="s">
        <v>173</v>
      </c>
      <c r="K22" s="1"/>
    </row>
    <row r="23" spans="1:11" x14ac:dyDescent="0.25">
      <c r="A23" s="2" t="s">
        <v>205</v>
      </c>
      <c r="B23" s="2">
        <f>$B$21</f>
        <v>0</v>
      </c>
      <c r="K23" s="1"/>
    </row>
    <row r="24" spans="1:11" x14ac:dyDescent="0.25">
      <c r="A24" s="2" t="s">
        <v>206</v>
      </c>
      <c r="B24" s="2">
        <f>$C$21</f>
        <v>1</v>
      </c>
      <c r="K24" s="1"/>
    </row>
    <row r="25" spans="1:11" x14ac:dyDescent="0.25">
      <c r="A25" s="2" t="s">
        <v>207</v>
      </c>
      <c r="B25" s="2">
        <f>$D$21</f>
        <v>1</v>
      </c>
      <c r="K25" s="1"/>
    </row>
    <row r="26" spans="1:11" x14ac:dyDescent="0.25">
      <c r="A26" s="2" t="s">
        <v>208</v>
      </c>
      <c r="B26" s="2">
        <f>$E$21</f>
        <v>1</v>
      </c>
      <c r="K26" s="1"/>
    </row>
    <row r="27" spans="1:11" x14ac:dyDescent="0.25">
      <c r="A27" s="1"/>
      <c r="K27" s="1"/>
    </row>
    <row r="28" spans="1:11" x14ac:dyDescent="0.25">
      <c r="A28" s="1" t="s">
        <v>18</v>
      </c>
      <c r="F28" s="2" t="s">
        <v>176</v>
      </c>
      <c r="K28" s="1"/>
    </row>
    <row r="29" spans="1:11" x14ac:dyDescent="0.25">
      <c r="A29" s="5"/>
      <c r="B29" s="3"/>
      <c r="C29" s="3"/>
      <c r="D29" s="3"/>
      <c r="E29" s="3"/>
      <c r="F29" s="3"/>
      <c r="G29" s="3"/>
      <c r="K29" s="1"/>
    </row>
    <row r="30" spans="1:11" x14ac:dyDescent="0.25">
      <c r="A30" s="5"/>
      <c r="B30" s="1" t="s">
        <v>189</v>
      </c>
      <c r="D30" s="2" t="s">
        <v>189</v>
      </c>
      <c r="K30" s="1"/>
    </row>
    <row r="31" spans="1:11" ht="46" x14ac:dyDescent="0.25">
      <c r="A31" s="3" t="s">
        <v>157</v>
      </c>
      <c r="B31" s="2" cm="1">
        <f t="array" ref="B31">SUMPRODUCT(('Form Responses 1'!$P$2:$P$500='Phân phối'!$D$1)*(ISNUMBER(SEARCH('Phân phối'!$A31,'Form Responses 1'!$S$2:$S$500))))</f>
        <v>0</v>
      </c>
      <c r="C31" s="3" t="s">
        <v>158</v>
      </c>
      <c r="D31" s="2">
        <f>$B$36</f>
        <v>0</v>
      </c>
      <c r="K31" s="1"/>
    </row>
    <row r="32" spans="1:11" ht="46" x14ac:dyDescent="0.25">
      <c r="A32" s="3" t="s">
        <v>185</v>
      </c>
      <c r="B32" s="2" cm="1">
        <f t="array" ref="B32">SUMPRODUCT(('Form Responses 1'!$P$2:$P$500='Phân phối'!$D$1)*(ISNUMBER(SEARCH('Phân phối'!$A32,'Form Responses 1'!$S$2:$S$500))))</f>
        <v>1</v>
      </c>
      <c r="C32" s="3" t="s">
        <v>157</v>
      </c>
      <c r="D32" s="2">
        <f>$B$31</f>
        <v>0</v>
      </c>
      <c r="K32" s="1"/>
    </row>
    <row r="33" spans="1:11" ht="46" x14ac:dyDescent="0.25">
      <c r="A33" s="3" t="s">
        <v>186</v>
      </c>
      <c r="B33" s="2" cm="1">
        <f t="array" ref="B33">SUMPRODUCT(('Form Responses 1'!$P$2:$P$500='Phân phối'!$D$1)*(ISNUMBER(SEARCH('Phân phối'!$A33,'Form Responses 1'!$S$2:$S$500))))</f>
        <v>2</v>
      </c>
      <c r="C33" s="3" t="s">
        <v>185</v>
      </c>
      <c r="D33" s="2">
        <f>$B$32</f>
        <v>1</v>
      </c>
      <c r="K33" s="1"/>
    </row>
    <row r="34" spans="1:11" ht="69" x14ac:dyDescent="0.25">
      <c r="A34" s="3" t="s">
        <v>187</v>
      </c>
      <c r="B34" s="2" cm="1">
        <f t="array" ref="B34">SUMPRODUCT(('Form Responses 1'!$P$2:$P$500='Phân phối'!$D$1)*(ISNUMBER(SEARCH('Phân phối'!$A34,'Form Responses 1'!$S$2:$S$500))))</f>
        <v>2</v>
      </c>
      <c r="C34" s="3" t="s">
        <v>186</v>
      </c>
      <c r="D34" s="2">
        <f>$B$33</f>
        <v>2</v>
      </c>
      <c r="K34" s="1"/>
    </row>
    <row r="35" spans="1:11" ht="23" x14ac:dyDescent="0.25">
      <c r="A35" s="3" t="s">
        <v>188</v>
      </c>
      <c r="B35" s="2" cm="1">
        <f t="array" ref="B35">SUMPRODUCT(('Form Responses 1'!$P$2:$P$500='Phân phối'!$D$1)*(ISNUMBER(SEARCH('Phân phối'!$A35,'Form Responses 1'!$S$2:$S$500))))</f>
        <v>2</v>
      </c>
      <c r="C35" s="3" t="s">
        <v>188</v>
      </c>
      <c r="D35" s="2">
        <f>$B$35</f>
        <v>2</v>
      </c>
      <c r="K35" s="1"/>
    </row>
    <row r="36" spans="1:11" ht="23" x14ac:dyDescent="0.25">
      <c r="A36" s="3" t="s">
        <v>158</v>
      </c>
      <c r="B36" s="2" cm="1">
        <f t="array" ref="B36">SUMPRODUCT(('Form Responses 1'!$P$2:$P$500='Phân phối'!$D$1)*(ISNUMBER(SEARCH('Phân phối'!$A36,'Form Responses 1'!$S$2:$S$500))))</f>
        <v>0</v>
      </c>
      <c r="C36" s="3" t="s">
        <v>187</v>
      </c>
      <c r="D36" s="2">
        <f>$B$34</f>
        <v>2</v>
      </c>
      <c r="K36" s="1"/>
    </row>
    <row r="37" spans="1:11" x14ac:dyDescent="0.25">
      <c r="A37" s="1"/>
      <c r="C37" s="1"/>
      <c r="K37" s="1"/>
    </row>
    <row r="38" spans="1:11" x14ac:dyDescent="0.25">
      <c r="A38" s="1"/>
      <c r="K38" s="1"/>
    </row>
    <row r="39" spans="1:11" x14ac:dyDescent="0.25">
      <c r="A39" s="1"/>
      <c r="K39" s="1"/>
    </row>
    <row r="40" spans="1:11" x14ac:dyDescent="0.25">
      <c r="A40" s="1"/>
      <c r="K40" s="1"/>
    </row>
    <row r="41" spans="1:11" x14ac:dyDescent="0.25">
      <c r="A41" s="1" t="s">
        <v>19</v>
      </c>
      <c r="D41" s="2" t="s">
        <v>177</v>
      </c>
      <c r="K41" s="1"/>
    </row>
    <row r="42" spans="1:11" x14ac:dyDescent="0.25">
      <c r="A42" s="5"/>
      <c r="B42" s="1" t="s">
        <v>190</v>
      </c>
      <c r="D42" s="2" t="s">
        <v>190</v>
      </c>
    </row>
    <row r="43" spans="1:11" x14ac:dyDescent="0.25">
      <c r="A43" s="3" t="s">
        <v>159</v>
      </c>
      <c r="B43" s="2" cm="1">
        <f t="array" ref="B43">SUMPRODUCT(('Form Responses 1'!$P$2:$P$500='Phân phối'!$D$1)*(ISNUMBER(SEARCH('Phân phối'!$A43,'Form Responses 1'!$T$2:$T$500))))</f>
        <v>0</v>
      </c>
      <c r="C43" s="2" t="s">
        <v>161</v>
      </c>
      <c r="D43" s="2">
        <f>$B$45</f>
        <v>0</v>
      </c>
    </row>
    <row r="44" spans="1:11" x14ac:dyDescent="0.25">
      <c r="A44" s="3" t="s">
        <v>160</v>
      </c>
      <c r="B44" s="2" cm="1">
        <f t="array" ref="B44">SUMPRODUCT(('Form Responses 1'!$P$2:$P$500='Phân phối'!$D$1)*(ISNUMBER(SEARCH('Phân phối'!$A44,'Form Responses 1'!$T$2:$T$500))))</f>
        <v>0</v>
      </c>
      <c r="C44" s="2" t="s">
        <v>163</v>
      </c>
      <c r="D44" s="2">
        <f>$B$47</f>
        <v>0</v>
      </c>
    </row>
    <row r="45" spans="1:11" x14ac:dyDescent="0.25">
      <c r="A45" s="3" t="s">
        <v>161</v>
      </c>
      <c r="B45" s="2" cm="1">
        <f t="array" ref="B45">SUMPRODUCT(('Form Responses 1'!$P$2:$P$500='Phân phối'!$D$1)*(ISNUMBER(SEARCH('Phân phối'!$A45,'Form Responses 1'!$T$2:$T$500))))</f>
        <v>0</v>
      </c>
      <c r="C45" s="2" t="s">
        <v>164</v>
      </c>
      <c r="D45" s="2">
        <f>$B$48</f>
        <v>0</v>
      </c>
    </row>
    <row r="46" spans="1:11" x14ac:dyDescent="0.25">
      <c r="A46" s="3" t="s">
        <v>162</v>
      </c>
      <c r="B46" s="2" cm="1">
        <f t="array" ref="B46">SUMPRODUCT(('Form Responses 1'!$P$2:$P$500='Phân phối'!$D$1)*(ISNUMBER(SEARCH('Phân phối'!$A46,'Form Responses 1'!$T$2:$T$500))))</f>
        <v>1</v>
      </c>
      <c r="C46" s="2" t="s">
        <v>165</v>
      </c>
      <c r="D46" s="2">
        <f>$B$49</f>
        <v>0</v>
      </c>
    </row>
    <row r="47" spans="1:11" x14ac:dyDescent="0.25">
      <c r="A47" s="3" t="s">
        <v>163</v>
      </c>
      <c r="B47" s="2" cm="1">
        <f t="array" ref="B47">SUMPRODUCT(('Form Responses 1'!$P$2:$P$500='Phân phối'!$D$1)*(ISNUMBER(SEARCH('Phân phối'!$A47,'Form Responses 1'!$T$2:$T$500))))</f>
        <v>0</v>
      </c>
      <c r="C47" s="2" t="s">
        <v>167</v>
      </c>
      <c r="D47" s="2">
        <f>$B$51</f>
        <v>0</v>
      </c>
    </row>
    <row r="48" spans="1:11" x14ac:dyDescent="0.25">
      <c r="A48" s="3" t="s">
        <v>164</v>
      </c>
      <c r="B48" s="2" cm="1">
        <f t="array" ref="B48">SUMPRODUCT(('Form Responses 1'!$P$2:$P$500='Phân phối'!$D$1)*(ISNUMBER(SEARCH('Phân phối'!$A48,'Form Responses 1'!$T$2:$T$500))))</f>
        <v>0</v>
      </c>
      <c r="C48" s="2" t="s">
        <v>166</v>
      </c>
      <c r="D48" s="2">
        <f>$B$50</f>
        <v>0</v>
      </c>
    </row>
    <row r="49" spans="1:11" x14ac:dyDescent="0.25">
      <c r="A49" s="3" t="s">
        <v>165</v>
      </c>
      <c r="B49" s="2" cm="1">
        <f t="array" ref="B49">SUMPRODUCT(('Form Responses 1'!$P$2:$P$500='Phân phối'!$D$1)*(ISNUMBER(SEARCH('Phân phối'!$A49,'Form Responses 1'!$T$2:$T$500))))</f>
        <v>0</v>
      </c>
      <c r="C49" s="2" t="s">
        <v>170</v>
      </c>
      <c r="D49" s="2">
        <f>$B$54</f>
        <v>0</v>
      </c>
    </row>
    <row r="50" spans="1:11" x14ac:dyDescent="0.25">
      <c r="A50" s="3" t="s">
        <v>166</v>
      </c>
      <c r="B50" s="2" cm="1">
        <f t="array" ref="B50">SUMPRODUCT(('Form Responses 1'!$P$2:$P$500='Phân phối'!$D$1)*(ISNUMBER(SEARCH('Phân phối'!$A50,'Form Responses 1'!$T$2:$T$500))))</f>
        <v>0</v>
      </c>
      <c r="C50" s="2" t="s">
        <v>171</v>
      </c>
      <c r="D50" s="2">
        <f>$B$55</f>
        <v>0</v>
      </c>
    </row>
    <row r="51" spans="1:11" x14ac:dyDescent="0.25">
      <c r="A51" s="3" t="s">
        <v>167</v>
      </c>
      <c r="B51" s="2" cm="1">
        <f t="array" ref="B51">SUMPRODUCT(('Form Responses 1'!$P$2:$P$500='Phân phối'!$D$1)*(ISNUMBER(SEARCH('Phân phối'!$A51,'Form Responses 1'!$T$2:$T$500))))</f>
        <v>0</v>
      </c>
      <c r="C51" s="2" t="s">
        <v>159</v>
      </c>
      <c r="D51" s="2">
        <f>$B$43</f>
        <v>0</v>
      </c>
    </row>
    <row r="52" spans="1:11" x14ac:dyDescent="0.25">
      <c r="A52" s="3" t="s">
        <v>168</v>
      </c>
      <c r="B52" s="2" cm="1">
        <f t="array" ref="B52">SUMPRODUCT(('Form Responses 1'!$P$2:$P$500='Phân phối'!$D$1)*(ISNUMBER(SEARCH('Phân phối'!$A52,'Form Responses 1'!$T$2:$T$500))))</f>
        <v>2</v>
      </c>
      <c r="C52" s="2" t="s">
        <v>160</v>
      </c>
      <c r="D52" s="2">
        <f>$B$44</f>
        <v>0</v>
      </c>
    </row>
    <row r="53" spans="1:11" x14ac:dyDescent="0.25">
      <c r="A53" s="3" t="s">
        <v>169</v>
      </c>
      <c r="B53" s="2" cm="1">
        <f t="array" ref="B53">SUMPRODUCT(('Form Responses 1'!$P$2:$P$500='Phân phối'!$D$1)*(ISNUMBER(SEARCH('Phân phối'!$A53,'Form Responses 1'!$T$2:$T$500))))</f>
        <v>1</v>
      </c>
      <c r="C53" s="2" t="s">
        <v>162</v>
      </c>
      <c r="D53" s="2">
        <f>$B$46</f>
        <v>1</v>
      </c>
    </row>
    <row r="54" spans="1:11" x14ac:dyDescent="0.25">
      <c r="A54" s="3" t="s">
        <v>170</v>
      </c>
      <c r="B54" s="2" cm="1">
        <f t="array" ref="B54">SUMPRODUCT(('Form Responses 1'!$P$2:$P$500='Phân phối'!$D$1)*(ISNUMBER(SEARCH('Phân phối'!$A54,'Form Responses 1'!$T$2:$T$500))))</f>
        <v>0</v>
      </c>
      <c r="C54" s="2" t="s">
        <v>169</v>
      </c>
      <c r="D54" s="2">
        <f>$B$53</f>
        <v>1</v>
      </c>
    </row>
    <row r="55" spans="1:11" ht="34.5" x14ac:dyDescent="0.25">
      <c r="A55" s="3" t="s">
        <v>171</v>
      </c>
      <c r="B55" s="2" cm="1">
        <f t="array" ref="B55">SUMPRODUCT(('Form Responses 1'!$P$2:$P$500='Phân phối'!$D$1)*(ISNUMBER(SEARCH('Phân phối'!$A55,'Form Responses 1'!$T$2:$T$500))))</f>
        <v>0</v>
      </c>
      <c r="C55" s="2" t="s">
        <v>168</v>
      </c>
      <c r="D55" s="2">
        <f>$B$52</f>
        <v>2</v>
      </c>
    </row>
    <row r="56" spans="1:11" x14ac:dyDescent="0.25">
      <c r="A56" s="3" t="s">
        <v>110</v>
      </c>
      <c r="B56" s="2" cm="1">
        <f t="array" ref="B56">SUMPRODUCT(('Form Responses 1'!$P$2:$P$500='Phân phối'!$D$1)*(ISNUMBER(SEARCH('Phân phối'!$A56,'Form Responses 1'!$T$2:$T$500))))</f>
        <v>0</v>
      </c>
    </row>
    <row r="57" spans="1:11" x14ac:dyDescent="0.25">
      <c r="A57" s="1"/>
    </row>
    <row r="58" spans="1:11" x14ac:dyDescent="0.25">
      <c r="A58" s="1"/>
    </row>
    <row r="59" spans="1:11" x14ac:dyDescent="0.25">
      <c r="A59" s="1"/>
    </row>
    <row r="60" spans="1:11" x14ac:dyDescent="0.25">
      <c r="A60" s="1"/>
    </row>
    <row r="61" spans="1:11" x14ac:dyDescent="0.25">
      <c r="A61" s="1"/>
    </row>
    <row r="62" spans="1:11" x14ac:dyDescent="0.25">
      <c r="A62" s="5"/>
    </row>
    <row r="63" spans="1:11" x14ac:dyDescent="0.25">
      <c r="A63" s="5"/>
    </row>
    <row r="64" spans="1:11" x14ac:dyDescent="0.25">
      <c r="A64" s="2" t="s">
        <v>1</v>
      </c>
      <c r="F64" s="2" t="s">
        <v>178</v>
      </c>
      <c r="K64" s="1"/>
    </row>
    <row r="65" spans="1:11" x14ac:dyDescent="0.25">
      <c r="B65" s="1" t="s">
        <v>204</v>
      </c>
      <c r="K65" s="1"/>
    </row>
    <row r="66" spans="1:11" x14ac:dyDescent="0.25">
      <c r="A66" s="3" t="s">
        <v>101</v>
      </c>
      <c r="B66" s="2">
        <f>COUNTIFS('Form Responses 1'!$P$2:$P$500,'Phân phối'!$D$1,'Form Responses 1'!$B$2:$B$500,'Phân phối'!$A66)</f>
        <v>0</v>
      </c>
    </row>
    <row r="67" spans="1:11" x14ac:dyDescent="0.25">
      <c r="A67" s="3" t="s">
        <v>102</v>
      </c>
      <c r="B67" s="2">
        <f>COUNTIFS('Form Responses 1'!$P$2:$P$500,'Phân phối'!$D$1,'Form Responses 1'!$B$2:$B$500,'Phân phối'!$A67)</f>
        <v>1</v>
      </c>
    </row>
    <row r="68" spans="1:11" ht="23" x14ac:dyDescent="0.25">
      <c r="A68" s="3" t="s">
        <v>103</v>
      </c>
      <c r="B68" s="2">
        <f>COUNTIFS('Form Responses 1'!$P$2:$P$500,'Phân phối'!$D$1,'Form Responses 1'!$B$2:$B$500,'Phân phối'!$A68)</f>
        <v>1</v>
      </c>
    </row>
    <row r="69" spans="1:11" ht="23" x14ac:dyDescent="0.25">
      <c r="A69" s="3" t="s">
        <v>82</v>
      </c>
      <c r="B69" s="2">
        <f>COUNTIFS('Form Responses 1'!$P$2:$P$500,'Phân phối'!$D$1,'Form Responses 1'!$B$2:$B$500,'Phân phối'!$A69)</f>
        <v>0</v>
      </c>
    </row>
    <row r="70" spans="1:11" ht="23" x14ac:dyDescent="0.25">
      <c r="A70" s="3" t="s">
        <v>20</v>
      </c>
      <c r="B70" s="2">
        <f>COUNTIFS('Form Responses 1'!$P$2:$P$500,'Phân phối'!$D$1,'Form Responses 1'!$B$2:$B$500,'Phân phối'!$A70)</f>
        <v>1</v>
      </c>
    </row>
    <row r="71" spans="1:11" ht="23" x14ac:dyDescent="0.25">
      <c r="A71" s="3" t="s">
        <v>38</v>
      </c>
      <c r="B71" s="2">
        <f>COUNTIFS('Form Responses 1'!$P$2:$P$500,'Phân phối'!$D$1,'Form Responses 1'!$B$2:$B$500,'Phân phối'!$A71)</f>
        <v>0</v>
      </c>
    </row>
    <row r="72" spans="1:11" x14ac:dyDescent="0.25">
      <c r="A72" s="1"/>
    </row>
    <row r="73" spans="1:11" x14ac:dyDescent="0.25">
      <c r="A73" s="1"/>
    </row>
    <row r="74" spans="1:11" x14ac:dyDescent="0.25">
      <c r="A74" s="1"/>
    </row>
    <row r="75" spans="1:11" x14ac:dyDescent="0.25">
      <c r="A75" s="1"/>
    </row>
    <row r="76" spans="1:11" x14ac:dyDescent="0.25">
      <c r="A76" s="1"/>
    </row>
    <row r="77" spans="1:11" x14ac:dyDescent="0.25">
      <c r="A77" s="1" t="s">
        <v>2</v>
      </c>
      <c r="E77" s="2" t="s">
        <v>179</v>
      </c>
    </row>
    <row r="78" spans="1:11" x14ac:dyDescent="0.25">
      <c r="A78" s="1"/>
      <c r="B78" s="1" t="s">
        <v>191</v>
      </c>
    </row>
    <row r="79" spans="1:11" x14ac:dyDescent="0.25">
      <c r="A79" s="3" t="s">
        <v>39</v>
      </c>
      <c r="B79" s="2">
        <f>COUNTIFS('Form Responses 1'!$P$2:$P$500,'Phân phối'!$D$1,'Form Responses 1'!$C$2:$C$500,'Phân phối'!$A79)</f>
        <v>1</v>
      </c>
    </row>
    <row r="80" spans="1:11" x14ac:dyDescent="0.25">
      <c r="A80" s="3" t="s">
        <v>21</v>
      </c>
      <c r="B80" s="2">
        <f>COUNTIFS('Form Responses 1'!$P$2:$P$500,'Phân phối'!$D$1,'Form Responses 1'!$C$2:$C$500,'Phân phối'!$A80)</f>
        <v>1</v>
      </c>
    </row>
    <row r="81" spans="1:6" x14ac:dyDescent="0.25">
      <c r="A81" s="3" t="s">
        <v>104</v>
      </c>
      <c r="B81" s="2">
        <f>COUNTIFS('Form Responses 1'!$P$2:$P$500,'Phân phối'!$D$1,'Form Responses 1'!$C$2:$C$500,'Phân phối'!$A81)</f>
        <v>1</v>
      </c>
    </row>
    <row r="82" spans="1:6" ht="23" x14ac:dyDescent="0.25">
      <c r="A82" s="3" t="s">
        <v>105</v>
      </c>
      <c r="B82" s="2">
        <f>COUNTIFS('Form Responses 1'!$P$2:$P$500,'Phân phối'!$D$1,'Form Responses 1'!$C$2:$C$500,'Phân phối'!$A82)</f>
        <v>0</v>
      </c>
    </row>
    <row r="83" spans="1:6" x14ac:dyDescent="0.25">
      <c r="A83" s="1"/>
    </row>
    <row r="84" spans="1:6" x14ac:dyDescent="0.25">
      <c r="A84" s="1" t="s">
        <v>3</v>
      </c>
      <c r="E84" s="2" t="s">
        <v>180</v>
      </c>
    </row>
    <row r="85" spans="1:6" x14ac:dyDescent="0.25">
      <c r="A85" s="1"/>
      <c r="B85" s="1" t="s">
        <v>192</v>
      </c>
    </row>
    <row r="86" spans="1:6" x14ac:dyDescent="0.25">
      <c r="A86" s="3" t="s">
        <v>40</v>
      </c>
      <c r="B86" s="3">
        <f>COUNTIFS('Form Responses 1'!$P$2:$P$500,'Phân phối'!$D$1,'Form Responses 1'!$D$2:$D$500,'Phân phối'!$A86)</f>
        <v>0</v>
      </c>
    </row>
    <row r="87" spans="1:6" x14ac:dyDescent="0.25">
      <c r="A87" s="3" t="s">
        <v>64</v>
      </c>
      <c r="B87" s="3">
        <f>COUNTIFS('Form Responses 1'!$P$2:$P$500,'Phân phối'!$D$1,'Form Responses 1'!$D$2:$D$500,'Phân phối'!$A87)</f>
        <v>0</v>
      </c>
    </row>
    <row r="88" spans="1:6" x14ac:dyDescent="0.25">
      <c r="A88" s="3" t="s">
        <v>22</v>
      </c>
      <c r="B88" s="3">
        <f>COUNTIFS('Form Responses 1'!$P$2:$P$500,'Phân phối'!$D$1,'Form Responses 1'!$D$2:$D$500,'Phân phối'!$A88)</f>
        <v>3</v>
      </c>
    </row>
    <row r="89" spans="1:6" x14ac:dyDescent="0.25">
      <c r="A89" s="3" t="s">
        <v>106</v>
      </c>
      <c r="B89" s="3">
        <f>COUNTIFS('Form Responses 1'!$P$2:$P$500,'Phân phối'!$D$1,'Form Responses 1'!$D$2:$D$500,'Phân phối'!$A89)</f>
        <v>0</v>
      </c>
    </row>
    <row r="90" spans="1:6" x14ac:dyDescent="0.25">
      <c r="A90" s="1"/>
    </row>
    <row r="91" spans="1:6" x14ac:dyDescent="0.25">
      <c r="A91" s="1"/>
    </row>
    <row r="92" spans="1:6" x14ac:dyDescent="0.25">
      <c r="A92" s="1" t="s">
        <v>4</v>
      </c>
      <c r="F92" s="2" t="s">
        <v>181</v>
      </c>
    </row>
    <row r="93" spans="1:6" x14ac:dyDescent="0.25">
      <c r="A93" s="1"/>
      <c r="B93" s="1" t="s">
        <v>193</v>
      </c>
      <c r="C93" s="3"/>
      <c r="D93" s="3"/>
      <c r="E93" s="3"/>
    </row>
    <row r="94" spans="1:6" x14ac:dyDescent="0.25">
      <c r="A94" s="3" t="s">
        <v>73</v>
      </c>
      <c r="B94" s="3">
        <f>COUNTIFS('Form Responses 1'!$P$2:$P$500,'Phân phối'!$D$1,'Form Responses 1'!$E$2:$E$500,'Phân phối'!$A94)</f>
        <v>1</v>
      </c>
      <c r="C94" s="3"/>
      <c r="D94" s="3"/>
      <c r="E94" s="3"/>
    </row>
    <row r="95" spans="1:6" x14ac:dyDescent="0.25">
      <c r="A95" s="3" t="s">
        <v>23</v>
      </c>
      <c r="B95" s="3">
        <f>COUNTIFS('Form Responses 1'!$P$2:$P$500,'Phân phối'!$D$1,'Form Responses 1'!$E$2:$E$500,'Phân phối'!$A95)</f>
        <v>2</v>
      </c>
    </row>
    <row r="96" spans="1:6" x14ac:dyDescent="0.25">
      <c r="A96" s="3" t="s">
        <v>83</v>
      </c>
      <c r="B96" s="3">
        <f>COUNTIFS('Form Responses 1'!$P$2:$P$500,'Phân phối'!$D$1,'Form Responses 1'!$E$2:$E$500,'Phân phối'!$A96)</f>
        <v>0</v>
      </c>
    </row>
    <row r="97" spans="1:4" x14ac:dyDescent="0.25">
      <c r="A97" s="3" t="s">
        <v>107</v>
      </c>
      <c r="B97" s="3">
        <f>COUNTIFS('Form Responses 1'!$P$2:$P$500,'Phân phối'!$D$1,'Form Responses 1'!$E$2:$E$500,'Phân phối'!$A97)</f>
        <v>0</v>
      </c>
    </row>
    <row r="98" spans="1:4" x14ac:dyDescent="0.25">
      <c r="A98" s="3"/>
      <c r="B98" s="3"/>
    </row>
    <row r="99" spans="1:4" x14ac:dyDescent="0.25">
      <c r="A99" s="3"/>
      <c r="B99" s="3"/>
    </row>
    <row r="100" spans="1:4" x14ac:dyDescent="0.25">
      <c r="A100" s="3"/>
      <c r="B100" s="3"/>
    </row>
    <row r="101" spans="1:4" x14ac:dyDescent="0.25">
      <c r="A101" s="3"/>
      <c r="B101" s="3"/>
    </row>
    <row r="102" spans="1:4" x14ac:dyDescent="0.25">
      <c r="A102" s="3"/>
      <c r="B102" s="3"/>
    </row>
    <row r="103" spans="1:4" x14ac:dyDescent="0.25">
      <c r="A103" s="3"/>
      <c r="B103" s="3"/>
    </row>
    <row r="104" spans="1:4" x14ac:dyDescent="0.25">
      <c r="A104" s="1"/>
    </row>
    <row r="105" spans="1:4" x14ac:dyDescent="0.25">
      <c r="A105" s="1" t="s">
        <v>5</v>
      </c>
    </row>
    <row r="106" spans="1:4" x14ac:dyDescent="0.25">
      <c r="A106" s="5"/>
      <c r="B106" s="5" t="s">
        <v>195</v>
      </c>
      <c r="C106" s="3"/>
      <c r="D106" s="3"/>
    </row>
    <row r="107" spans="1:4" x14ac:dyDescent="0.25">
      <c r="A107" s="3" t="s">
        <v>24</v>
      </c>
      <c r="B107" s="2">
        <f>COUNTIFS('Form Responses 1'!$P$2:$P$500,'Phân phối'!$D$1,'Form Responses 1'!$F$2:$F$500,'Phân phối'!$A107)</f>
        <v>2</v>
      </c>
    </row>
    <row r="108" spans="1:4" x14ac:dyDescent="0.25">
      <c r="A108" s="3" t="s">
        <v>41</v>
      </c>
      <c r="B108" s="2">
        <f>COUNTIFS('Form Responses 1'!$P$2:$P$500,'Phân phối'!$D$1,'Form Responses 1'!$F$2:$F$500,'Phân phối'!$A108)</f>
        <v>0</v>
      </c>
    </row>
    <row r="109" spans="1:4" x14ac:dyDescent="0.25">
      <c r="A109" s="3" t="s">
        <v>84</v>
      </c>
      <c r="B109" s="2">
        <f>COUNTIFS('Form Responses 1'!$P$2:$P$500,'Phân phối'!$D$1,'Form Responses 1'!$F$2:$F$500,'Phân phối'!$A109)</f>
        <v>1</v>
      </c>
    </row>
    <row r="110" spans="1:4" x14ac:dyDescent="0.25">
      <c r="A110" s="3"/>
    </row>
    <row r="111" spans="1:4" x14ac:dyDescent="0.25">
      <c r="A111" s="3"/>
    </row>
    <row r="112" spans="1:4" x14ac:dyDescent="0.25">
      <c r="A112" s="3"/>
    </row>
    <row r="113" spans="1:5" x14ac:dyDescent="0.25">
      <c r="A113" s="3"/>
    </row>
    <row r="114" spans="1:5" x14ac:dyDescent="0.25">
      <c r="A114" s="3"/>
    </row>
    <row r="115" spans="1:5" x14ac:dyDescent="0.25">
      <c r="A115" s="3"/>
    </row>
    <row r="116" spans="1:5" x14ac:dyDescent="0.25">
      <c r="A116" s="3"/>
    </row>
    <row r="117" spans="1:5" x14ac:dyDescent="0.25">
      <c r="A117" s="3"/>
    </row>
    <row r="118" spans="1:5" x14ac:dyDescent="0.25">
      <c r="A118" s="1" t="s">
        <v>6</v>
      </c>
      <c r="E118" s="2" t="s">
        <v>182</v>
      </c>
    </row>
    <row r="119" spans="1:5" x14ac:dyDescent="0.25">
      <c r="A119" s="5"/>
      <c r="B119" s="1" t="s">
        <v>194</v>
      </c>
    </row>
    <row r="120" spans="1:5" x14ac:dyDescent="0.25">
      <c r="A120" s="3" t="s">
        <v>108</v>
      </c>
      <c r="B120" s="2">
        <f>COUNTIFS('Form Responses 1'!$P$2:$P$500,'Phân phối'!$D$1,'Form Responses 1'!$G$2:$G$500,'Phân phối'!$A120)</f>
        <v>2</v>
      </c>
    </row>
    <row r="121" spans="1:5" ht="23" x14ac:dyDescent="0.25">
      <c r="A121" s="3" t="s">
        <v>25</v>
      </c>
      <c r="B121" s="2">
        <f>COUNTIFS('Form Responses 1'!$P$2:$P$500,'Phân phối'!$D$1,'Form Responses 1'!$G$2:$G$500,'Phân phối'!$A121)</f>
        <v>0</v>
      </c>
    </row>
    <row r="122" spans="1:5" ht="23" x14ac:dyDescent="0.25">
      <c r="A122" s="3" t="s">
        <v>54</v>
      </c>
      <c r="B122" s="2">
        <f>COUNTIFS('Form Responses 1'!$P$2:$P$500,'Phân phối'!$D$1,'Form Responses 1'!$G$2:$G$500,'Phân phối'!$A122)</f>
        <v>0</v>
      </c>
    </row>
    <row r="123" spans="1:5" ht="23" x14ac:dyDescent="0.25">
      <c r="A123" s="3" t="s">
        <v>109</v>
      </c>
      <c r="B123" s="2">
        <f>COUNTIFS('Form Responses 1'!$P$2:$P$500,'Phân phối'!$D$1,'Form Responses 1'!$G$2:$G$500,'Phân phối'!$A123)</f>
        <v>0</v>
      </c>
    </row>
    <row r="124" spans="1:5" ht="23" x14ac:dyDescent="0.25">
      <c r="A124" s="3" t="s">
        <v>74</v>
      </c>
      <c r="B124" s="2">
        <f>COUNTIFS('Form Responses 1'!$P$2:$P$500,'Phân phối'!$D$1,'Form Responses 1'!$G$2:$G$500,'Phân phối'!$A124)</f>
        <v>1</v>
      </c>
    </row>
    <row r="125" spans="1:5" ht="34.5" x14ac:dyDescent="0.25">
      <c r="A125" s="3" t="s">
        <v>42</v>
      </c>
      <c r="B125" s="2">
        <f>COUNTIFS('Form Responses 1'!$P$2:$P$500,'Phân phối'!$D$1,'Form Responses 1'!$G$2:$G$500,'Phân phối'!$A125)</f>
        <v>0</v>
      </c>
    </row>
    <row r="126" spans="1:5" x14ac:dyDescent="0.25">
      <c r="A126" s="1"/>
    </row>
    <row r="127" spans="1:5" x14ac:dyDescent="0.25">
      <c r="A127" s="1" t="s">
        <v>7</v>
      </c>
      <c r="E127" s="2" t="s">
        <v>183</v>
      </c>
    </row>
    <row r="128" spans="1:5" x14ac:dyDescent="0.25">
      <c r="A128" s="5"/>
      <c r="B128" s="5" t="s">
        <v>196</v>
      </c>
    </row>
    <row r="129" spans="1:4" ht="23" x14ac:dyDescent="0.25">
      <c r="A129" s="3" t="s">
        <v>91</v>
      </c>
      <c r="B129" s="2">
        <f>COUNTIFS('Form Responses 1'!$P$2:$P$500,'Phân phối'!$D$1,'Form Responses 1'!$H$2:$H$500,'Phân phối'!$A129)</f>
        <v>1</v>
      </c>
    </row>
    <row r="130" spans="1:4" ht="23" x14ac:dyDescent="0.25">
      <c r="A130" s="3" t="s">
        <v>26</v>
      </c>
      <c r="B130" s="2">
        <f>COUNTIFS('Form Responses 1'!$P$2:$P$500,'Phân phối'!$D$1,'Form Responses 1'!$H$2:$H$500,'Phân phối'!$A130)</f>
        <v>0</v>
      </c>
    </row>
    <row r="131" spans="1:4" ht="23" x14ac:dyDescent="0.25">
      <c r="A131" s="3" t="s">
        <v>65</v>
      </c>
      <c r="B131" s="2">
        <f>COUNTIFS('Form Responses 1'!$P$2:$P$500,'Phân phối'!$D$1,'Form Responses 1'!$H$2:$H$500,'Phân phối'!$A131)</f>
        <v>0</v>
      </c>
    </row>
    <row r="132" spans="1:4" ht="23" x14ac:dyDescent="0.25">
      <c r="A132" s="3" t="s">
        <v>43</v>
      </c>
      <c r="B132" s="2">
        <f>COUNTIFS('Form Responses 1'!$P$2:$P$500,'Phân phối'!$D$1,'Form Responses 1'!$H$2:$H$500,'Phân phối'!$A132)</f>
        <v>2</v>
      </c>
    </row>
    <row r="133" spans="1:4" x14ac:dyDescent="0.25">
      <c r="A133" s="3" t="s">
        <v>110</v>
      </c>
      <c r="B133" s="2">
        <f>COUNTIFS('Form Responses 1'!$P$2:$P$500,'Phân phối'!$D$1,'Form Responses 1'!$H$2:$H$500,'Phân phối'!$A133)</f>
        <v>0</v>
      </c>
    </row>
    <row r="134" spans="1:4" x14ac:dyDescent="0.25">
      <c r="A134" s="5"/>
    </row>
    <row r="135" spans="1:4" x14ac:dyDescent="0.25">
      <c r="A135" s="1"/>
    </row>
    <row r="136" spans="1:4" x14ac:dyDescent="0.25">
      <c r="A136" s="1" t="s">
        <v>8</v>
      </c>
    </row>
    <row r="137" spans="1:4" x14ac:dyDescent="0.25">
      <c r="A137" s="5"/>
      <c r="B137" s="5" t="s">
        <v>197</v>
      </c>
      <c r="D137" s="2" t="s">
        <v>197</v>
      </c>
    </row>
    <row r="138" spans="1:4" x14ac:dyDescent="0.25">
      <c r="A138" s="3" t="s">
        <v>120</v>
      </c>
      <c r="B138" s="2" cm="1">
        <f t="array" ref="B138">SUMPRODUCT(('Form Responses 1'!$P$2:$P$500='Phân phối'!$D$1)*(ISNUMBER(SEARCH('Phân phối'!$A138,'Form Responses 1'!$I$2:$I$500))))</f>
        <v>3</v>
      </c>
      <c r="C138" s="2" t="s">
        <v>115</v>
      </c>
      <c r="D138" s="2">
        <f>$B$143</f>
        <v>1</v>
      </c>
    </row>
    <row r="139" spans="1:4" ht="34.5" x14ac:dyDescent="0.25">
      <c r="A139" s="3" t="s">
        <v>111</v>
      </c>
      <c r="B139" s="2" cm="1">
        <f t="array" ref="B139">SUMPRODUCT(('Form Responses 1'!$P$2:$P$500='Phân phối'!$D$1)*(ISNUMBER(SEARCH('Phân phối'!$A139,'Form Responses 1'!$I$2:$I$500))))</f>
        <v>3</v>
      </c>
      <c r="C139" s="2" t="s">
        <v>118</v>
      </c>
      <c r="D139" s="2">
        <f>$B$146</f>
        <v>1</v>
      </c>
    </row>
    <row r="140" spans="1:4" ht="46" x14ac:dyDescent="0.25">
      <c r="A140" s="3" t="s">
        <v>112</v>
      </c>
      <c r="B140" s="2" cm="1">
        <f t="array" ref="B140">SUMPRODUCT(('Form Responses 1'!$P$2:$P$500='Phân phối'!$D$1)*(ISNUMBER(SEARCH('Phân phối'!$A140,'Form Responses 1'!$I$2:$I$500))))</f>
        <v>2</v>
      </c>
      <c r="C140" s="2" t="s">
        <v>117</v>
      </c>
      <c r="D140" s="2">
        <f>$B$145</f>
        <v>1</v>
      </c>
    </row>
    <row r="141" spans="1:4" ht="34.5" x14ac:dyDescent="0.25">
      <c r="A141" s="3" t="s">
        <v>113</v>
      </c>
      <c r="B141" s="2" cm="1">
        <f t="array" ref="B141">SUMPRODUCT(('Form Responses 1'!$P$2:$P$500='Phân phối'!$D$1)*(ISNUMBER(SEARCH('Phân phối'!$A141,'Form Responses 1'!$I$2:$I$500))))</f>
        <v>3</v>
      </c>
      <c r="C141" s="2" t="s">
        <v>112</v>
      </c>
      <c r="D141" s="2">
        <f>$B$140</f>
        <v>2</v>
      </c>
    </row>
    <row r="142" spans="1:4" ht="34.5" x14ac:dyDescent="0.25">
      <c r="A142" s="3" t="s">
        <v>114</v>
      </c>
      <c r="B142" s="2" cm="1">
        <f t="array" ref="B142">SUMPRODUCT(('Form Responses 1'!$P$2:$P$500='Phân phối'!$D$1)*(ISNUMBER(SEARCH('Phân phối'!$A142,'Form Responses 1'!$I$2:$I$500))))</f>
        <v>2</v>
      </c>
      <c r="C142" s="2" t="s">
        <v>116</v>
      </c>
      <c r="D142" s="2">
        <f>$B$144</f>
        <v>2</v>
      </c>
    </row>
    <row r="143" spans="1:4" ht="34.5" x14ac:dyDescent="0.25">
      <c r="A143" s="3" t="s">
        <v>115</v>
      </c>
      <c r="B143" s="2" cm="1">
        <f t="array" ref="B143">SUMPRODUCT(('Form Responses 1'!$P$2:$P$500='Phân phối'!$D$1)*(ISNUMBER(SEARCH('Phân phối'!$A143,'Form Responses 1'!$I$2:$I$500))))</f>
        <v>1</v>
      </c>
      <c r="C143" s="2" t="s">
        <v>119</v>
      </c>
      <c r="D143" s="2">
        <f>$B$147</f>
        <v>2</v>
      </c>
    </row>
    <row r="144" spans="1:4" ht="23" x14ac:dyDescent="0.25">
      <c r="A144" s="3" t="s">
        <v>116</v>
      </c>
      <c r="B144" s="2" cm="1">
        <f t="array" ref="B144">SUMPRODUCT(('Form Responses 1'!$P$2:$P$500='Phân phối'!$D$1)*(ISNUMBER(SEARCH('Phân phối'!$A144,'Form Responses 1'!$I$2:$I$500))))</f>
        <v>2</v>
      </c>
      <c r="C144" s="2" t="s">
        <v>114</v>
      </c>
      <c r="D144" s="2">
        <f>$B$142</f>
        <v>2</v>
      </c>
    </row>
    <row r="145" spans="1:4" ht="23" x14ac:dyDescent="0.25">
      <c r="A145" s="3" t="s">
        <v>117</v>
      </c>
      <c r="B145" s="2" cm="1">
        <f t="array" ref="B145">SUMPRODUCT(('Form Responses 1'!$P$2:$P$500='Phân phối'!$D$1)*(ISNUMBER(SEARCH('Phân phối'!$A145,'Form Responses 1'!$I$2:$I$500))))</f>
        <v>1</v>
      </c>
      <c r="C145" s="2" t="s">
        <v>113</v>
      </c>
      <c r="D145" s="2">
        <f>$B$141</f>
        <v>3</v>
      </c>
    </row>
    <row r="146" spans="1:4" ht="23" x14ac:dyDescent="0.25">
      <c r="A146" s="3" t="s">
        <v>118</v>
      </c>
      <c r="B146" s="2" cm="1">
        <f t="array" ref="B146">SUMPRODUCT(('Form Responses 1'!$P$2:$P$500='Phân phối'!$D$1)*(ISNUMBER(SEARCH('Phân phối'!$A146,'Form Responses 1'!$I$2:$I$500))))</f>
        <v>1</v>
      </c>
      <c r="C146" s="2" t="s">
        <v>120</v>
      </c>
      <c r="D146" s="2">
        <f>$B$138</f>
        <v>3</v>
      </c>
    </row>
    <row r="147" spans="1:4" ht="34.5" x14ac:dyDescent="0.25">
      <c r="A147" s="3" t="s">
        <v>119</v>
      </c>
      <c r="B147" s="2" cm="1">
        <f t="array" ref="B147">SUMPRODUCT(('Form Responses 1'!$P$2:$P$500='Phân phối'!$D$1)*(ISNUMBER(SEARCH('Phân phối'!$A147,'Form Responses 1'!$I$2:$I$500))))</f>
        <v>2</v>
      </c>
      <c r="C147" s="2" t="s">
        <v>111</v>
      </c>
      <c r="D147" s="2">
        <f>$B$139</f>
        <v>3</v>
      </c>
    </row>
    <row r="148" spans="1:4" x14ac:dyDescent="0.25">
      <c r="A148" s="5"/>
    </row>
    <row r="149" spans="1:4" x14ac:dyDescent="0.25">
      <c r="A149" s="1"/>
    </row>
    <row r="150" spans="1:4" x14ac:dyDescent="0.25">
      <c r="A150" s="1" t="s">
        <v>9</v>
      </c>
      <c r="D150" s="2" t="s">
        <v>184</v>
      </c>
    </row>
    <row r="151" spans="1:4" x14ac:dyDescent="0.25">
      <c r="A151" s="5"/>
      <c r="B151" s="5" t="s">
        <v>198</v>
      </c>
      <c r="C151" s="5"/>
      <c r="D151" s="5" t="s">
        <v>198</v>
      </c>
    </row>
    <row r="152" spans="1:4" ht="23" x14ac:dyDescent="0.25">
      <c r="A152" s="3" t="s">
        <v>121</v>
      </c>
      <c r="B152" s="2" cm="1">
        <f t="array" ref="B152">SUMPRODUCT(('Form Responses 1'!$P$2:$P$500='Phân phối'!$D$1)*(ISNUMBER(SEARCH('Phân phối'!$A152,'Form Responses 1'!$J$2:$J$500))))</f>
        <v>1</v>
      </c>
      <c r="C152" s="3" t="s">
        <v>121</v>
      </c>
      <c r="D152" s="2">
        <f>$B$152</f>
        <v>1</v>
      </c>
    </row>
    <row r="153" spans="1:4" ht="23" x14ac:dyDescent="0.25">
      <c r="A153" s="3" t="s">
        <v>86</v>
      </c>
      <c r="B153" s="2" cm="1">
        <f t="array" ref="B153">SUMPRODUCT(('Form Responses 1'!$P$2:$P$500='Phân phối'!$D$1)*(ISNUMBER(SEARCH('Phân phối'!$A153,'Form Responses 1'!$J$2:$J$500))))</f>
        <v>1</v>
      </c>
      <c r="C153" s="3" t="s">
        <v>122</v>
      </c>
      <c r="D153" s="2">
        <f>$B$154</f>
        <v>1</v>
      </c>
    </row>
    <row r="154" spans="1:4" ht="34.5" x14ac:dyDescent="0.25">
      <c r="A154" s="3" t="s">
        <v>122</v>
      </c>
      <c r="B154" s="2" cm="1">
        <f t="array" ref="B154">SUMPRODUCT(('Form Responses 1'!$P$2:$P$500='Phân phối'!$D$1)*(ISNUMBER(SEARCH('Phân phối'!$A154,'Form Responses 1'!$J$2:$J$500))))</f>
        <v>1</v>
      </c>
      <c r="C154" s="3" t="s">
        <v>124</v>
      </c>
      <c r="D154" s="2">
        <f>$B$156</f>
        <v>1</v>
      </c>
    </row>
    <row r="155" spans="1:4" ht="23" x14ac:dyDescent="0.25">
      <c r="A155" s="3" t="s">
        <v>123</v>
      </c>
      <c r="B155" s="2" cm="1">
        <f t="array" ref="B155">SUMPRODUCT(('Form Responses 1'!$P$2:$P$500='Phân phối'!$D$1)*(ISNUMBER(SEARCH('Phân phối'!$A155,'Form Responses 1'!$J$2:$J$500))))</f>
        <v>2</v>
      </c>
      <c r="C155" s="3" t="s">
        <v>86</v>
      </c>
      <c r="D155" s="2">
        <f>$B$153</f>
        <v>1</v>
      </c>
    </row>
    <row r="156" spans="1:4" ht="34.5" x14ac:dyDescent="0.25">
      <c r="A156" s="3" t="s">
        <v>124</v>
      </c>
      <c r="B156" s="2" cm="1">
        <f t="array" ref="B156">SUMPRODUCT(('Form Responses 1'!$P$2:$P$500='Phân phối'!$D$1)*(ISNUMBER(SEARCH('Phân phối'!$A156,'Form Responses 1'!$J$2:$J$500))))</f>
        <v>1</v>
      </c>
      <c r="C156" s="3" t="s">
        <v>123</v>
      </c>
      <c r="D156" s="2">
        <f>$B$155</f>
        <v>2</v>
      </c>
    </row>
    <row r="157" spans="1:4" x14ac:dyDescent="0.25">
      <c r="A157" s="3" t="s">
        <v>125</v>
      </c>
      <c r="B157" s="2" cm="1">
        <f t="array" ref="B157">SUMPRODUCT(('Form Responses 1'!$P$2:$P$500='Phân phối'!$D$1)*(ISNUMBER(SEARCH('Phân phối'!$A157,'Form Responses 1'!$J$2:$J$500))))</f>
        <v>0</v>
      </c>
    </row>
    <row r="158" spans="1:4" x14ac:dyDescent="0.25">
      <c r="A158" s="1"/>
    </row>
    <row r="159" spans="1:4" x14ac:dyDescent="0.25">
      <c r="A159" s="1"/>
    </row>
    <row r="160" spans="1:4" x14ac:dyDescent="0.25">
      <c r="A160" s="1" t="s">
        <v>10</v>
      </c>
    </row>
    <row r="161" spans="1:6" x14ac:dyDescent="0.25">
      <c r="A161" s="5"/>
      <c r="B161" s="5" t="s">
        <v>199</v>
      </c>
      <c r="D161" s="2" t="s">
        <v>199</v>
      </c>
    </row>
    <row r="162" spans="1:6" x14ac:dyDescent="0.25">
      <c r="A162" s="3" t="s">
        <v>46</v>
      </c>
      <c r="B162" s="2" cm="1">
        <f t="array" ref="B162">SUMPRODUCT(('Form Responses 1'!$P$2:$P$500='Phân phối'!$D$1)*(ISNUMBER(SEARCH('Phân phối'!$A162,'Form Responses 1'!$K$2:$K$500))))</f>
        <v>3</v>
      </c>
      <c r="C162" s="2" t="s">
        <v>126</v>
      </c>
      <c r="D162" s="2">
        <f>$B$164</f>
        <v>0</v>
      </c>
    </row>
    <row r="163" spans="1:6" x14ac:dyDescent="0.25">
      <c r="A163" s="3" t="s">
        <v>452</v>
      </c>
      <c r="B163" s="2" cm="1">
        <f t="array" ref="B163">SUMPRODUCT(('Form Responses 1'!$P$2:$P$500='Phân phối'!$D$1)*(ISNUMBER(SEARCH('Phân phối'!$A163,'Form Responses 1'!$K$2:$K$500))))</f>
        <v>3</v>
      </c>
      <c r="C163" s="2" t="s">
        <v>127</v>
      </c>
      <c r="D163" s="2">
        <f>$B$165</f>
        <v>1</v>
      </c>
    </row>
    <row r="164" spans="1:6" x14ac:dyDescent="0.25">
      <c r="A164" s="3" t="s">
        <v>126</v>
      </c>
      <c r="B164" s="2" cm="1">
        <f t="array" ref="B164">SUMPRODUCT(('Form Responses 1'!$P$2:$P$500='Phân phối'!$D$1)*(ISNUMBER(SEARCH('Phân phối'!$A164,'Form Responses 1'!$K$2:$K$500))))</f>
        <v>0</v>
      </c>
      <c r="C164" s="2" t="s">
        <v>46</v>
      </c>
      <c r="D164" s="2">
        <f>$B$162</f>
        <v>3</v>
      </c>
    </row>
    <row r="165" spans="1:6" x14ac:dyDescent="0.25">
      <c r="A165" s="3" t="s">
        <v>127</v>
      </c>
      <c r="B165" s="2" cm="1">
        <f t="array" ref="B165">SUMPRODUCT(('Form Responses 1'!$P$2:$P$500='Phân phối'!$D$1)*(ISNUMBER(SEARCH('Phân phối'!$A165,'Form Responses 1'!$K$2:$K$500))))</f>
        <v>1</v>
      </c>
      <c r="C165" s="2" t="s">
        <v>452</v>
      </c>
      <c r="D165" s="2">
        <f>$B$163</f>
        <v>3</v>
      </c>
    </row>
    <row r="166" spans="1:6" x14ac:dyDescent="0.25">
      <c r="A166" s="3" t="s">
        <v>110</v>
      </c>
      <c r="B166" s="2" cm="1">
        <f t="array" ref="B166">SUMPRODUCT(('Form Responses 1'!$P$2:$P$500='Phân phối'!$D$1)*(ISNUMBER(SEARCH('Phân phối'!$A166,'Form Responses 1'!$K$2:$K$500))))</f>
        <v>0</v>
      </c>
    </row>
    <row r="167" spans="1:6" x14ac:dyDescent="0.25">
      <c r="A167" s="1"/>
    </row>
    <row r="168" spans="1:6" x14ac:dyDescent="0.25">
      <c r="A168" s="1"/>
    </row>
    <row r="169" spans="1:6" x14ac:dyDescent="0.25">
      <c r="A169" s="1"/>
    </row>
    <row r="170" spans="1:6" x14ac:dyDescent="0.25">
      <c r="A170" s="6" t="s">
        <v>11</v>
      </c>
    </row>
    <row r="171" spans="1:6" x14ac:dyDescent="0.25">
      <c r="A171" s="5"/>
      <c r="B171" s="1" t="s">
        <v>200</v>
      </c>
      <c r="C171" s="3"/>
      <c r="D171" s="3"/>
      <c r="E171" s="3"/>
    </row>
    <row r="172" spans="1:6" ht="23" x14ac:dyDescent="0.25">
      <c r="A172" s="3" t="s">
        <v>57</v>
      </c>
      <c r="B172" s="2">
        <f>COUNTIFS('Form Responses 1'!$P$2:$P$500,'Phân phối'!$D$1,'Form Responses 1'!$L$2:$L$500,'Phân phối'!$A172)</f>
        <v>0</v>
      </c>
    </row>
    <row r="173" spans="1:6" x14ac:dyDescent="0.25">
      <c r="A173" s="3" t="s">
        <v>29</v>
      </c>
      <c r="B173" s="2">
        <f>COUNTIFS('Form Responses 1'!$P$2:$P$500,'Phân phối'!$D$1,'Form Responses 1'!$L$2:$L$500,'Phân phối'!$A173)</f>
        <v>2</v>
      </c>
    </row>
    <row r="174" spans="1:6" x14ac:dyDescent="0.25">
      <c r="A174" s="3" t="s">
        <v>128</v>
      </c>
      <c r="B174" s="2">
        <f>COUNTIFS('Form Responses 1'!$P$2:$P$500,'Phân phối'!$D$1,'Form Responses 1'!$L$2:$L$500,'Phân phối'!$A174)</f>
        <v>1</v>
      </c>
    </row>
    <row r="175" spans="1:6" x14ac:dyDescent="0.25">
      <c r="A175" s="3" t="s">
        <v>129</v>
      </c>
      <c r="B175" s="2">
        <f>COUNTIFS('Form Responses 1'!$P$2:$P$500,'Phân phối'!$D$1,'Form Responses 1'!$L$2:$L$500,'Phân phối'!$A175)</f>
        <v>0</v>
      </c>
      <c r="F175" s="3"/>
    </row>
    <row r="176" spans="1:6" x14ac:dyDescent="0.25">
      <c r="A176" s="3" t="s">
        <v>130</v>
      </c>
      <c r="B176" s="2">
        <f>COUNTIFS('Form Responses 1'!$P$2:$P$500,'Phân phối'!$D$1,'Form Responses 1'!$L$2:$L$500,'Phân phối'!$A176)</f>
        <v>0</v>
      </c>
    </row>
    <row r="177" spans="1:7" x14ac:dyDescent="0.25">
      <c r="A177" s="3" t="s">
        <v>110</v>
      </c>
      <c r="B177" s="2">
        <f>COUNTIFS('Form Responses 1'!$P$2:$P$500,'Phân phối'!$D$1,'Form Responses 1'!$L$2:$L$500,'Phân phối'!$A177)</f>
        <v>0</v>
      </c>
      <c r="G177" s="3"/>
    </row>
    <row r="178" spans="1:7" x14ac:dyDescent="0.25">
      <c r="A178" s="1"/>
    </row>
    <row r="179" spans="1:7" x14ac:dyDescent="0.25">
      <c r="A179" s="1" t="s">
        <v>12</v>
      </c>
    </row>
    <row r="180" spans="1:7" x14ac:dyDescent="0.25">
      <c r="A180" s="5"/>
      <c r="B180" s="5" t="s">
        <v>201</v>
      </c>
      <c r="D180" s="2" t="s">
        <v>201</v>
      </c>
    </row>
    <row r="181" spans="1:7" x14ac:dyDescent="0.25">
      <c r="A181" s="3" t="s">
        <v>120</v>
      </c>
      <c r="B181" s="2" cm="1">
        <f t="array" ref="B181">SUMPRODUCT(('Form Responses 1'!$P$2:$P$500='Phân phối'!$D$1)*(ISNUMBER(SEARCH('Phân phối'!$A181,'Form Responses 1'!$M$2:$M$500))))</f>
        <v>2</v>
      </c>
      <c r="C181" s="2" t="s">
        <v>113</v>
      </c>
      <c r="D181" s="2">
        <f>$B$184</f>
        <v>0</v>
      </c>
    </row>
    <row r="182" spans="1:7" ht="34.5" x14ac:dyDescent="0.25">
      <c r="A182" s="3" t="s">
        <v>131</v>
      </c>
      <c r="B182" s="2" cm="1">
        <f t="array" ref="B182">SUMPRODUCT(('Form Responses 1'!$P$2:$P$500='Phân phối'!$D$1)*(ISNUMBER(SEARCH('Phân phối'!$A182,'Form Responses 1'!$M$2:$M$500))))</f>
        <v>1</v>
      </c>
      <c r="C182" s="2" t="s">
        <v>131</v>
      </c>
      <c r="D182" s="2">
        <f>$B$182</f>
        <v>1</v>
      </c>
    </row>
    <row r="183" spans="1:7" ht="46" x14ac:dyDescent="0.25">
      <c r="A183" s="3" t="s">
        <v>112</v>
      </c>
      <c r="B183" s="2" cm="1">
        <f t="array" ref="B183">SUMPRODUCT(('Form Responses 1'!$P$2:$P$500='Phân phối'!$D$1)*(ISNUMBER(SEARCH('Phân phối'!$A183,'Form Responses 1'!$M$2:$M$500))))</f>
        <v>2</v>
      </c>
      <c r="C183" s="2" t="s">
        <v>114</v>
      </c>
      <c r="D183" s="2">
        <f>$B$185</f>
        <v>1</v>
      </c>
    </row>
    <row r="184" spans="1:7" ht="34.5" x14ac:dyDescent="0.25">
      <c r="A184" s="3" t="s">
        <v>113</v>
      </c>
      <c r="B184" s="2" cm="1">
        <f t="array" ref="B184">SUMPRODUCT(('Form Responses 1'!$P$2:$P$500='Phân phối'!$D$1)*(ISNUMBER(SEARCH('Phân phối'!$A184,'Form Responses 1'!$M$2:$M$500))))</f>
        <v>0</v>
      </c>
      <c r="C184" s="2" t="s">
        <v>119</v>
      </c>
      <c r="D184" s="2">
        <f>$B$190</f>
        <v>2</v>
      </c>
    </row>
    <row r="185" spans="1:7" ht="34.5" x14ac:dyDescent="0.25">
      <c r="A185" s="3" t="s">
        <v>114</v>
      </c>
      <c r="B185" s="2" cm="1">
        <f t="array" ref="B185">SUMPRODUCT(('Form Responses 1'!$P$2:$P$500='Phân phối'!$D$1)*(ISNUMBER(SEARCH('Phân phối'!$A185,'Form Responses 1'!$M$2:$M$500))))</f>
        <v>1</v>
      </c>
      <c r="C185" s="2" t="s">
        <v>116</v>
      </c>
      <c r="D185" s="2">
        <f>$B$187</f>
        <v>2</v>
      </c>
    </row>
    <row r="186" spans="1:7" ht="34.5" x14ac:dyDescent="0.25">
      <c r="A186" s="3" t="s">
        <v>115</v>
      </c>
      <c r="B186" s="2" cm="1">
        <f t="array" ref="B186">SUMPRODUCT(('Form Responses 1'!$P$2:$P$500='Phân phối'!$D$1)*(ISNUMBER(SEARCH('Phân phối'!$A186,'Form Responses 1'!$M$2:$M$500))))</f>
        <v>2</v>
      </c>
      <c r="C186" s="2" t="s">
        <v>118</v>
      </c>
      <c r="D186" s="2">
        <f>$B$189</f>
        <v>2</v>
      </c>
    </row>
    <row r="187" spans="1:7" ht="23" x14ac:dyDescent="0.25">
      <c r="A187" s="3" t="s">
        <v>116</v>
      </c>
      <c r="B187" s="2" cm="1">
        <f t="array" ref="B187">SUMPRODUCT(('Form Responses 1'!$P$2:$P$500='Phân phối'!$D$1)*(ISNUMBER(SEARCH('Phân phối'!$A187,'Form Responses 1'!$M$2:$M$500))))</f>
        <v>2</v>
      </c>
      <c r="C187" s="2" t="s">
        <v>112</v>
      </c>
      <c r="D187" s="2">
        <f>$B$183</f>
        <v>2</v>
      </c>
    </row>
    <row r="188" spans="1:7" ht="23" x14ac:dyDescent="0.25">
      <c r="A188" s="3" t="s">
        <v>132</v>
      </c>
      <c r="B188" s="2" cm="1">
        <f t="array" ref="B188">SUMPRODUCT(('Form Responses 1'!$P$2:$P$500='Phân phối'!$D$1)*(ISNUMBER(SEARCH('Phân phối'!$A188,'Form Responses 1'!$M$2:$M$500))))</f>
        <v>3</v>
      </c>
      <c r="C188" s="2" t="s">
        <v>115</v>
      </c>
      <c r="D188" s="2">
        <f>$B$186</f>
        <v>2</v>
      </c>
    </row>
    <row r="189" spans="1:7" ht="23" x14ac:dyDescent="0.25">
      <c r="A189" s="3" t="s">
        <v>118</v>
      </c>
      <c r="B189" s="2" cm="1">
        <f t="array" ref="B189">SUMPRODUCT(('Form Responses 1'!$P$2:$P$500='Phân phối'!$D$1)*(ISNUMBER(SEARCH('Phân phối'!$A189,'Form Responses 1'!$M$2:$M$500))))</f>
        <v>2</v>
      </c>
      <c r="C189" s="2" t="s">
        <v>120</v>
      </c>
      <c r="D189" s="2">
        <f>$B$181</f>
        <v>2</v>
      </c>
    </row>
    <row r="190" spans="1:7" ht="34.5" x14ac:dyDescent="0.25">
      <c r="A190" s="3" t="s">
        <v>119</v>
      </c>
      <c r="B190" s="2" cm="1">
        <f t="array" ref="B190">SUMPRODUCT(('Form Responses 1'!$P$2:$P$500='Phân phối'!$D$1)*(ISNUMBER(SEARCH('Phân phối'!$A190,'Form Responses 1'!$M$2:$M$500))))</f>
        <v>2</v>
      </c>
      <c r="C190" s="2" t="s">
        <v>132</v>
      </c>
      <c r="D190" s="2">
        <f>$B$188</f>
        <v>3</v>
      </c>
    </row>
    <row r="191" spans="1:7" x14ac:dyDescent="0.25">
      <c r="A191" s="3" t="s">
        <v>110</v>
      </c>
      <c r="B191" s="2" cm="1">
        <f t="array" ref="B191">SUMPRODUCT(('Form Responses 1'!$P$2:$P$500='Phân phối'!$D$1)*(ISNUMBER(SEARCH('Phân phối'!$A191,'Form Responses 1'!$M$2:$M$500))))</f>
        <v>0</v>
      </c>
    </row>
    <row r="192" spans="1:7" x14ac:dyDescent="0.25">
      <c r="A192" s="5"/>
    </row>
    <row r="193" spans="1:4" x14ac:dyDescent="0.25">
      <c r="A193" s="5"/>
    </row>
    <row r="194" spans="1:4" x14ac:dyDescent="0.25">
      <c r="A194" s="5"/>
    </row>
    <row r="195" spans="1:4" x14ac:dyDescent="0.25">
      <c r="A195" s="5"/>
    </row>
    <row r="196" spans="1:4" x14ac:dyDescent="0.25">
      <c r="A196" s="5"/>
    </row>
    <row r="197" spans="1:4" x14ac:dyDescent="0.25">
      <c r="A197" s="5"/>
    </row>
    <row r="198" spans="1:4" x14ac:dyDescent="0.25">
      <c r="A198" s="5"/>
    </row>
    <row r="199" spans="1:4" x14ac:dyDescent="0.25">
      <c r="A199" s="5"/>
    </row>
    <row r="200" spans="1:4" x14ac:dyDescent="0.25">
      <c r="A200" s="1" t="s">
        <v>13</v>
      </c>
    </row>
    <row r="201" spans="1:4" x14ac:dyDescent="0.25">
      <c r="A201" s="5"/>
      <c r="B201" s="5" t="s">
        <v>202</v>
      </c>
      <c r="D201" s="2" t="s">
        <v>202</v>
      </c>
    </row>
    <row r="202" spans="1:4" ht="23" x14ac:dyDescent="0.25">
      <c r="A202" s="3" t="s">
        <v>133</v>
      </c>
      <c r="B202" s="2" cm="1">
        <f t="array" ref="B202">SUMPRODUCT(('Form Responses 1'!$P$2:$P$500='Phân phối'!$D$1)*(ISNUMBER(SEARCH('Phân phối'!$A202,'Form Responses 1'!$N$2:$N$500))))</f>
        <v>1</v>
      </c>
      <c r="C202" s="2" t="s">
        <v>144</v>
      </c>
      <c r="D202" s="2">
        <f>$B$213</f>
        <v>0</v>
      </c>
    </row>
    <row r="203" spans="1:4" x14ac:dyDescent="0.25">
      <c r="A203" s="3" t="s">
        <v>134</v>
      </c>
      <c r="B203" s="2" cm="1">
        <f t="array" ref="B203">SUMPRODUCT(('Form Responses 1'!$P$2:$P$500='Phân phối'!$D$1)*(ISNUMBER(SEARCH('Phân phối'!$A203,'Form Responses 1'!$N$2:$N$500))))</f>
        <v>0</v>
      </c>
      <c r="C203" s="2" t="s">
        <v>146</v>
      </c>
      <c r="D203" s="2">
        <f>$B$215</f>
        <v>0</v>
      </c>
    </row>
    <row r="204" spans="1:4" ht="23" x14ac:dyDescent="0.25">
      <c r="A204" s="3" t="s">
        <v>135</v>
      </c>
      <c r="B204" s="2" cm="1">
        <f t="array" ref="B204">SUMPRODUCT(('Form Responses 1'!$P$2:$P$500='Phân phối'!$D$1)*(ISNUMBER(SEARCH('Phân phối'!$A204,'Form Responses 1'!$N$2:$N$500))))</f>
        <v>1</v>
      </c>
      <c r="C204" s="2" t="s">
        <v>140</v>
      </c>
      <c r="D204" s="2">
        <f>$B$209</f>
        <v>0</v>
      </c>
    </row>
    <row r="205" spans="1:4" ht="23" x14ac:dyDescent="0.25">
      <c r="A205" s="3" t="s">
        <v>136</v>
      </c>
      <c r="B205" s="2" cm="1">
        <f t="array" ref="B205">SUMPRODUCT(('Form Responses 1'!$P$2:$P$500='Phân phối'!$D$1)*(ISNUMBER(SEARCH('Phân phối'!$A205,'Form Responses 1'!$N$2:$N$500))))</f>
        <v>0</v>
      </c>
      <c r="C205" s="2" t="s">
        <v>141</v>
      </c>
      <c r="D205" s="2">
        <f>$B$210</f>
        <v>0</v>
      </c>
    </row>
    <row r="206" spans="1:4" ht="23" x14ac:dyDescent="0.25">
      <c r="A206" s="3" t="s">
        <v>137</v>
      </c>
      <c r="B206" s="2" cm="1">
        <f t="array" ref="B206">SUMPRODUCT(('Form Responses 1'!$P$2:$P$500='Phân phối'!$D$1)*(ISNUMBER(SEARCH('Phân phối'!$A206,'Form Responses 1'!$N$2:$N$500))))</f>
        <v>1</v>
      </c>
      <c r="C206" s="2" t="s">
        <v>136</v>
      </c>
      <c r="D206" s="2">
        <f>$B$205</f>
        <v>0</v>
      </c>
    </row>
    <row r="207" spans="1:4" ht="23" x14ac:dyDescent="0.25">
      <c r="A207" s="3" t="s">
        <v>138</v>
      </c>
      <c r="B207" s="2" cm="1">
        <f t="array" ref="B207">SUMPRODUCT(('Form Responses 1'!$P$2:$P$500='Phân phối'!$D$1)*(ISNUMBER(SEARCH('Phân phối'!$A207,'Form Responses 1'!$N$2:$N$500))))</f>
        <v>1</v>
      </c>
      <c r="C207" s="2" t="s">
        <v>143</v>
      </c>
      <c r="D207" s="2">
        <f>$B$212</f>
        <v>0</v>
      </c>
    </row>
    <row r="208" spans="1:4" ht="34.5" x14ac:dyDescent="0.25">
      <c r="A208" s="3" t="s">
        <v>139</v>
      </c>
      <c r="B208" s="2" cm="1">
        <f t="array" ref="B208">SUMPRODUCT(('Form Responses 1'!$P$2:$P$500='Phân phối'!$D$1)*(ISNUMBER(SEARCH('Phân phối'!$A208,'Form Responses 1'!$N$2:$N$500))))</f>
        <v>3</v>
      </c>
      <c r="C208" s="2" t="s">
        <v>145</v>
      </c>
      <c r="D208" s="2">
        <f>$B$214</f>
        <v>0</v>
      </c>
    </row>
    <row r="209" spans="1:6" ht="23" x14ac:dyDescent="0.25">
      <c r="A209" s="3" t="s">
        <v>140</v>
      </c>
      <c r="B209" s="2" cm="1">
        <f t="array" ref="B209">SUMPRODUCT(('Form Responses 1'!$P$2:$P$500='Phân phối'!$D$1)*(ISNUMBER(SEARCH('Phân phối'!$A209,'Form Responses 1'!$N$2:$N$500))))</f>
        <v>0</v>
      </c>
      <c r="C209" s="2" t="s">
        <v>134</v>
      </c>
      <c r="D209" s="2">
        <f>$B$203</f>
        <v>0</v>
      </c>
    </row>
    <row r="210" spans="1:6" ht="23" x14ac:dyDescent="0.25">
      <c r="A210" s="3" t="s">
        <v>141</v>
      </c>
      <c r="B210" s="2" cm="1">
        <f t="array" ref="B210">SUMPRODUCT(('Form Responses 1'!$P$2:$P$500='Phân phối'!$D$1)*(ISNUMBER(SEARCH('Phân phối'!$A210,'Form Responses 1'!$N$2:$N$500))))</f>
        <v>0</v>
      </c>
      <c r="C210" s="2" t="s">
        <v>133</v>
      </c>
      <c r="D210" s="2">
        <f>$B$202</f>
        <v>1</v>
      </c>
    </row>
    <row r="211" spans="1:6" x14ac:dyDescent="0.25">
      <c r="A211" s="3" t="s">
        <v>142</v>
      </c>
      <c r="B211" s="2" cm="1">
        <f t="array" ref="B211">SUMPRODUCT(('Form Responses 1'!$P$2:$P$500='Phân phối'!$D$1)*(ISNUMBER(SEARCH('Phân phối'!$A211,'Form Responses 1'!$N$2:$N$500))))</f>
        <v>2</v>
      </c>
      <c r="C211" s="2" t="s">
        <v>137</v>
      </c>
      <c r="D211" s="2">
        <f>$B$206</f>
        <v>1</v>
      </c>
    </row>
    <row r="212" spans="1:6" ht="23" x14ac:dyDescent="0.25">
      <c r="A212" s="3" t="s">
        <v>143</v>
      </c>
      <c r="B212" s="2" cm="1">
        <f t="array" ref="B212">SUMPRODUCT(('Form Responses 1'!$P$2:$P$500='Phân phối'!$D$1)*(ISNUMBER(SEARCH('Phân phối'!$A212,'Form Responses 1'!$N$2:$N$500))))</f>
        <v>0</v>
      </c>
      <c r="C212" s="2" t="s">
        <v>138</v>
      </c>
      <c r="D212" s="2">
        <f>$B$207</f>
        <v>1</v>
      </c>
    </row>
    <row r="213" spans="1:6" ht="34.5" x14ac:dyDescent="0.25">
      <c r="A213" s="3" t="s">
        <v>144</v>
      </c>
      <c r="B213" s="2" cm="1">
        <f t="array" ref="B213">SUMPRODUCT(('Form Responses 1'!$P$2:$P$500='Phân phối'!$D$1)*(ISNUMBER(SEARCH('Phân phối'!$A213,'Form Responses 1'!$N$2:$N$500))))</f>
        <v>0</v>
      </c>
      <c r="C213" s="2" t="s">
        <v>135</v>
      </c>
      <c r="D213" s="2">
        <f>$B$204</f>
        <v>1</v>
      </c>
    </row>
    <row r="214" spans="1:6" ht="23" x14ac:dyDescent="0.25">
      <c r="A214" s="3" t="s">
        <v>145</v>
      </c>
      <c r="B214" s="2" cm="1">
        <f t="array" ref="B214">SUMPRODUCT(('Form Responses 1'!$P$2:$P$500='Phân phối'!$D$1)*(ISNUMBER(SEARCH('Phân phối'!$A214,'Form Responses 1'!$N$2:$N$500))))</f>
        <v>0</v>
      </c>
      <c r="C214" s="2" t="s">
        <v>142</v>
      </c>
      <c r="D214" s="2">
        <f>$B$211</f>
        <v>2</v>
      </c>
    </row>
    <row r="215" spans="1:6" ht="23" x14ac:dyDescent="0.25">
      <c r="A215" s="3" t="s">
        <v>146</v>
      </c>
      <c r="B215" s="2" cm="1">
        <f t="array" ref="B215">SUMPRODUCT(('Form Responses 1'!$P$2:$P$500='Phân phối'!$D$1)*(ISNUMBER(SEARCH('Phân phối'!$A215,'Form Responses 1'!$N$2:$N$500))))</f>
        <v>0</v>
      </c>
      <c r="C215" s="2" t="s">
        <v>139</v>
      </c>
      <c r="D215" s="2">
        <f>$B$208</f>
        <v>3</v>
      </c>
    </row>
    <row r="216" spans="1:6" x14ac:dyDescent="0.25">
      <c r="A216" s="3" t="s">
        <v>110</v>
      </c>
      <c r="B216" s="2" cm="1">
        <f t="array" ref="B216">SUMPRODUCT(('Form Responses 1'!$P$2:$P$500='Phân phối'!$D$1)*(ISNUMBER(SEARCH('Phân phối'!$A216,'Form Responses 1'!$N$2:$N$500))))</f>
        <v>0</v>
      </c>
    </row>
    <row r="217" spans="1:6" x14ac:dyDescent="0.25">
      <c r="A217" s="5"/>
    </row>
    <row r="218" spans="1:6" x14ac:dyDescent="0.25">
      <c r="A218" s="1" t="s">
        <v>14</v>
      </c>
    </row>
    <row r="219" spans="1:6" x14ac:dyDescent="0.25">
      <c r="A219" s="5"/>
      <c r="B219" s="3"/>
      <c r="C219" s="3"/>
      <c r="D219" s="3"/>
      <c r="E219" s="3"/>
    </row>
    <row r="220" spans="1:6" x14ac:dyDescent="0.25">
      <c r="A220" s="5"/>
      <c r="B220" s="5" t="s">
        <v>203</v>
      </c>
      <c r="D220" s="2" t="s">
        <v>203</v>
      </c>
    </row>
    <row r="221" spans="1:6" x14ac:dyDescent="0.25">
      <c r="A221" s="3" t="s">
        <v>99</v>
      </c>
      <c r="B221" s="2" cm="1">
        <f t="array" ref="B221">SUMPRODUCT(('Form Responses 1'!$P$2:$P$500='Phân phối'!$D$1)*(ISNUMBER(SEARCH('Phân phối'!$A221,'Form Responses 1'!$O$2:$O$500))))</f>
        <v>1</v>
      </c>
      <c r="C221" s="2" t="s">
        <v>150</v>
      </c>
      <c r="D221" s="2">
        <f>$B$226</f>
        <v>0</v>
      </c>
    </row>
    <row r="222" spans="1:6" x14ac:dyDescent="0.25">
      <c r="A222" s="3" t="s">
        <v>100</v>
      </c>
      <c r="B222" s="2" cm="1">
        <f t="array" ref="B222">SUMPRODUCT(('Form Responses 1'!$P$2:$P$500='Phân phối'!$D$1)*(ISNUMBER(SEARCH('Phân phối'!$A222,'Form Responses 1'!$O$2:$O$500))))</f>
        <v>2</v>
      </c>
      <c r="C222" s="2" t="s">
        <v>149</v>
      </c>
      <c r="D222" s="2">
        <f>$B$225</f>
        <v>1</v>
      </c>
    </row>
    <row r="223" spans="1:6" ht="23" x14ac:dyDescent="0.25">
      <c r="A223" s="3" t="s">
        <v>147</v>
      </c>
      <c r="B223" s="2" cm="1">
        <f t="array" ref="B223">SUMPRODUCT(('Form Responses 1'!$P$2:$P$500='Phân phối'!$D$1)*(ISNUMBER(SEARCH('Phân phối'!$A223,'Form Responses 1'!$O$2:$O$500))))</f>
        <v>1</v>
      </c>
      <c r="C223" s="2" t="s">
        <v>148</v>
      </c>
      <c r="D223" s="2">
        <f>$B$224</f>
        <v>1</v>
      </c>
      <c r="F223" s="3"/>
    </row>
    <row r="224" spans="1:6" ht="23" x14ac:dyDescent="0.25">
      <c r="A224" s="3" t="s">
        <v>148</v>
      </c>
      <c r="B224" s="2" cm="1">
        <f t="array" ref="B224">SUMPRODUCT(('Form Responses 1'!$P$2:$P$500='Phân phối'!$D$1)*(ISNUMBER(SEARCH('Phân phối'!$A224,'Form Responses 1'!$O$2:$O$500))))</f>
        <v>1</v>
      </c>
      <c r="C224" s="2" t="s">
        <v>152</v>
      </c>
      <c r="D224" s="2">
        <f>$B$228</f>
        <v>1</v>
      </c>
    </row>
    <row r="225" spans="1:10" ht="23" x14ac:dyDescent="0.25">
      <c r="A225" s="3" t="s">
        <v>149</v>
      </c>
      <c r="B225" s="2" cm="1">
        <f t="array" ref="B225">SUMPRODUCT(('Form Responses 1'!$P$2:$P$500='Phân phối'!$D$1)*(ISNUMBER(SEARCH('Phân phối'!$A225,'Form Responses 1'!$O$2:$O$500))))</f>
        <v>1</v>
      </c>
      <c r="C225" s="2" t="s">
        <v>99</v>
      </c>
      <c r="D225" s="2">
        <f>$B$221</f>
        <v>1</v>
      </c>
    </row>
    <row r="226" spans="1:10" ht="23" x14ac:dyDescent="0.25">
      <c r="A226" s="3" t="s">
        <v>150</v>
      </c>
      <c r="B226" s="2" cm="1">
        <f t="array" ref="B226">SUMPRODUCT(('Form Responses 1'!$P$2:$P$500='Phân phối'!$D$1)*(ISNUMBER(SEARCH('Phân phối'!$A226,'Form Responses 1'!$O$2:$O$500))))</f>
        <v>0</v>
      </c>
      <c r="C226" s="2" t="s">
        <v>147</v>
      </c>
      <c r="D226" s="2">
        <f>$B$223</f>
        <v>1</v>
      </c>
    </row>
    <row r="227" spans="1:10" ht="23" x14ac:dyDescent="0.25">
      <c r="A227" s="3" t="s">
        <v>151</v>
      </c>
      <c r="B227" s="2" cm="1">
        <f t="array" ref="B227">SUMPRODUCT(('Form Responses 1'!$P$2:$P$500='Phân phối'!$D$1)*(ISNUMBER(SEARCH('Phân phối'!$A227,'Form Responses 1'!$O$2:$O$500))))</f>
        <v>2</v>
      </c>
      <c r="C227" s="2" t="s">
        <v>151</v>
      </c>
      <c r="D227" s="2">
        <f>$B$227</f>
        <v>2</v>
      </c>
      <c r="G227" s="3"/>
    </row>
    <row r="228" spans="1:10" ht="23" x14ac:dyDescent="0.25">
      <c r="A228" s="3" t="s">
        <v>152</v>
      </c>
      <c r="B228" s="2" cm="1">
        <f t="array" ref="B228">SUMPRODUCT(('Form Responses 1'!$P$2:$P$500='Phân phối'!$D$1)*(ISNUMBER(SEARCH('Phân phối'!$A228,'Form Responses 1'!$O$2:$O$500))))</f>
        <v>1</v>
      </c>
      <c r="C228" s="2" t="s">
        <v>100</v>
      </c>
      <c r="D228" s="2">
        <f>$B$222</f>
        <v>2</v>
      </c>
    </row>
    <row r="229" spans="1:10" x14ac:dyDescent="0.25">
      <c r="A229" s="3" t="s">
        <v>110</v>
      </c>
      <c r="B229" s="2" cm="1">
        <f t="array" ref="B229">SUMPRODUCT(('Form Responses 1'!$P$2:$P$500='Phân phối'!$D$1)*(ISNUMBER(SEARCH('Phân phối'!$A229,'Form Responses 1'!$O$2:$O$500))))</f>
        <v>0</v>
      </c>
    </row>
    <row r="233" spans="1:10" x14ac:dyDescent="0.25">
      <c r="H233" s="3"/>
      <c r="I233" s="3"/>
    </row>
    <row r="234" spans="1:10" x14ac:dyDescent="0.25">
      <c r="A234" s="5"/>
    </row>
    <row r="235" spans="1:10" x14ac:dyDescent="0.25">
      <c r="J235" s="3"/>
    </row>
  </sheetData>
  <sortState xmlns:xlrd2="http://schemas.microsoft.com/office/spreadsheetml/2017/richdata2" ref="C221:D228">
    <sortCondition ref="D221:D228"/>
  </sortState>
  <pageMargins left="0.7" right="0.7" top="0.75" bottom="0.75" header="0.3" footer="0.3"/>
  <pageSetup paperSize="9" orientation="portrait" verticalDpi="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D6C73E-6D17-45C6-BA04-328E9122914B}">
  <sheetPr codeName="Sheet10"/>
  <dimension ref="A1:K229"/>
  <sheetViews>
    <sheetView topLeftCell="C202" zoomScale="85" zoomScaleNormal="85" workbookViewId="0"/>
  </sheetViews>
  <sheetFormatPr defaultColWidth="8.90625" defaultRowHeight="11.5" x14ac:dyDescent="0.25"/>
  <cols>
    <col min="1" max="1" width="28.6328125" style="2" customWidth="1"/>
    <col min="2" max="3" width="15" style="2" customWidth="1"/>
    <col min="4" max="4" width="19" style="2" customWidth="1"/>
    <col min="5" max="21" width="15" style="2" customWidth="1"/>
    <col min="22" max="16384" width="8.90625" style="2"/>
  </cols>
  <sheetData>
    <row r="1" spans="1:8" ht="42" x14ac:dyDescent="0.25">
      <c r="A1" s="1" t="s">
        <v>15</v>
      </c>
      <c r="D1" s="7" t="s">
        <v>61</v>
      </c>
      <c r="E1" s="4">
        <f>COUNTIF('Form Responses 1'!$P:$P,'SXKD hàng công nghiệp (2)'!$D$1)</f>
        <v>9</v>
      </c>
      <c r="G1" s="2" t="s">
        <v>410</v>
      </c>
      <c r="H1" s="2">
        <f>COUNTIFS('Form Responses 1'!$P:$P,$D$1,'Form Responses 1'!$C:$C,"*" &amp; $G$1 &amp; "*")</f>
        <v>8</v>
      </c>
    </row>
    <row r="2" spans="1:8" x14ac:dyDescent="0.25">
      <c r="A2" s="1" t="s">
        <v>16</v>
      </c>
      <c r="C2" s="2" t="s">
        <v>174</v>
      </c>
    </row>
    <row r="3" spans="1:8" x14ac:dyDescent="0.25">
      <c r="A3" s="5"/>
      <c r="B3" s="1" t="s">
        <v>172</v>
      </c>
    </row>
    <row r="4" spans="1:8" x14ac:dyDescent="0.25">
      <c r="A4" s="3" t="s">
        <v>153</v>
      </c>
      <c r="B4" s="2">
        <f>COUNTIFS('Form Responses 1'!$P$2:$P$500,'SXKD hàng công nghiệp (2)'!$D$1,'Form Responses 1'!$Q$2:$Q$500,'SXKD hàng công nghiệp (2)'!$A4, 'Form Responses 1'!$C$2:$C$500,  "*" &amp; $G$1 &amp; "*")</f>
        <v>0</v>
      </c>
    </row>
    <row r="5" spans="1:8" x14ac:dyDescent="0.25">
      <c r="A5" s="3" t="s">
        <v>154</v>
      </c>
      <c r="B5" s="2">
        <f>COUNTIFS('Form Responses 1'!$P$2:$P$500,'SXKD hàng công nghiệp (2)'!$D$1,'Form Responses 1'!$Q$2:$Q$500,'SXKD hàng công nghiệp (2)'!$A5, 'Form Responses 1'!$C$2:$C$500,  "*" &amp; $G$1 &amp; "*")</f>
        <v>0</v>
      </c>
    </row>
    <row r="6" spans="1:8" ht="23" x14ac:dyDescent="0.25">
      <c r="A6" s="3" t="s">
        <v>155</v>
      </c>
      <c r="B6" s="2">
        <f>COUNTIFS('Form Responses 1'!$P$2:$P$500,'SXKD hàng công nghiệp (2)'!$D$1,'Form Responses 1'!$Q$2:$Q$500,'SXKD hàng công nghiệp (2)'!$A6, 'Form Responses 1'!$C$2:$C$500,  "*" &amp; $G$1 &amp; "*")</f>
        <v>1</v>
      </c>
    </row>
    <row r="7" spans="1:8" ht="34.5" x14ac:dyDescent="0.25">
      <c r="A7" s="3" t="s">
        <v>80</v>
      </c>
      <c r="B7" s="2">
        <f>COUNTIFS('Form Responses 1'!$P$2:$P$500,'SXKD hàng công nghiệp (2)'!$D$1,'Form Responses 1'!$Q$2:$Q$500,'SXKD hàng công nghiệp (2)'!$A7, 'Form Responses 1'!$C$2:$C$500,  "*" &amp; $G$1 &amp; "*")</f>
        <v>3</v>
      </c>
    </row>
    <row r="8" spans="1:8" ht="34.5" x14ac:dyDescent="0.25">
      <c r="A8" s="3" t="s">
        <v>62</v>
      </c>
      <c r="B8" s="2">
        <f>COUNTIFS('Form Responses 1'!$P$2:$P$500,'SXKD hàng công nghiệp (2)'!$D$1,'Form Responses 1'!$Q$2:$Q$500,'SXKD hàng công nghiệp (2)'!$A8, 'Form Responses 1'!$C$2:$C$500,  "*" &amp; $G$1 &amp; "*")</f>
        <v>4</v>
      </c>
    </row>
    <row r="9" spans="1:8" ht="34.5" x14ac:dyDescent="0.25">
      <c r="A9" s="3" t="s">
        <v>34</v>
      </c>
      <c r="B9" s="2">
        <f>COUNTIFS('Form Responses 1'!$P$2:$P$500,'SXKD hàng công nghiệp (2)'!$D$1,'Form Responses 1'!$Q$2:$Q$500,'SXKD hàng công nghiệp (2)'!$A9, 'Form Responses 1'!$C$2:$C$500,  "*" &amp; $G$1 &amp; "*")</f>
        <v>0</v>
      </c>
    </row>
    <row r="10" spans="1:8" ht="23" x14ac:dyDescent="0.25">
      <c r="A10" s="3" t="s">
        <v>50</v>
      </c>
      <c r="B10" s="2">
        <f>COUNTIFS('Form Responses 1'!$P$2:$P$500,'SXKD hàng công nghiệp (2)'!$D$1,'Form Responses 1'!$Q$2:$Q$500,'SXKD hàng công nghiệp (2)'!$A10, 'Form Responses 1'!$C$2:$C$500,  "*" &amp; $G$1 &amp; "*")</f>
        <v>0</v>
      </c>
    </row>
    <row r="11" spans="1:8" x14ac:dyDescent="0.25">
      <c r="A11" s="3" t="s">
        <v>110</v>
      </c>
      <c r="B11" s="2">
        <f>COUNTIFS('Form Responses 1'!$P$2:$P$500,'SXKD hàng công nghiệp (2)'!$D$1,'Form Responses 1'!$Q$2:$Q$500,'SXKD hàng công nghiệp (2)'!$A11, 'Form Responses 1'!$C$2:$C$500,  "*" &amp; $G$1 &amp; "*")</f>
        <v>0</v>
      </c>
    </row>
    <row r="12" spans="1:8" x14ac:dyDescent="0.25">
      <c r="A12" s="1"/>
    </row>
    <row r="13" spans="1:8" x14ac:dyDescent="0.25">
      <c r="A13" s="1"/>
    </row>
    <row r="14" spans="1:8" x14ac:dyDescent="0.25">
      <c r="A14" s="1"/>
    </row>
    <row r="15" spans="1:8" x14ac:dyDescent="0.25">
      <c r="A15" s="1"/>
    </row>
    <row r="16" spans="1:8" x14ac:dyDescent="0.25">
      <c r="A16" s="1"/>
    </row>
    <row r="17" spans="1:11" x14ac:dyDescent="0.25">
      <c r="A17" s="1"/>
    </row>
    <row r="18" spans="1:11" x14ac:dyDescent="0.25">
      <c r="A18" s="1"/>
    </row>
    <row r="19" spans="1:11" x14ac:dyDescent="0.25">
      <c r="A19" s="1" t="s">
        <v>17</v>
      </c>
      <c r="D19" s="2" t="s">
        <v>175</v>
      </c>
    </row>
    <row r="20" spans="1:11" ht="138" x14ac:dyDescent="0.25">
      <c r="A20" s="5"/>
      <c r="B20" s="3" t="s">
        <v>156</v>
      </c>
      <c r="C20" s="3" t="s">
        <v>63</v>
      </c>
      <c r="D20" s="3" t="s">
        <v>35</v>
      </c>
      <c r="E20" s="3" t="s">
        <v>51</v>
      </c>
    </row>
    <row r="21" spans="1:11" x14ac:dyDescent="0.25">
      <c r="B21" s="2">
        <f>COUNTIFS('Form Responses 1'!$P$2:$P$500,'SXKD hàng công nghiệp (2)'!$D$1,'Form Responses 1'!$R$2:$R$500,'SXKD hàng công nghiệp (2)'!B$20, 'Form Responses 1'!$C$2:$C$500,  "*" &amp; $G$1 &amp; "*")</f>
        <v>0</v>
      </c>
      <c r="C21" s="2">
        <f>COUNTIFS('Form Responses 1'!$P$2:$P$500,'SXKD hàng công nghiệp (2)'!$D$1,'Form Responses 1'!$R$2:$R$500,'SXKD hàng công nghiệp (2)'!C$20, 'Form Responses 1'!$C$2:$C$500,  "*" &amp; $G$1 &amp; "*")</f>
        <v>3</v>
      </c>
      <c r="D21" s="2">
        <f>COUNTIFS('Form Responses 1'!$P$2:$P$500,'SXKD hàng công nghiệp (2)'!$D$1,'Form Responses 1'!$R$2:$R$500,'SXKD hàng công nghiệp (2)'!D$20, 'Form Responses 1'!$C$2:$C$500,  "*" &amp; $G$1 &amp; "*")</f>
        <v>2</v>
      </c>
      <c r="E21" s="2">
        <f>COUNTIFS('Form Responses 1'!$P$2:$P$500,'SXKD hàng công nghiệp (2)'!$D$1,'Form Responses 1'!$R$2:$R$500,'SXKD hàng công nghiệp (2)'!E$20, 'Form Responses 1'!$C$2:$C$500,  "*" &amp; $G$1 &amp; "*")</f>
        <v>3</v>
      </c>
      <c r="K21" s="1"/>
    </row>
    <row r="22" spans="1:11" x14ac:dyDescent="0.25">
      <c r="A22" s="5"/>
      <c r="B22" s="1" t="s">
        <v>173</v>
      </c>
      <c r="K22" s="1"/>
    </row>
    <row r="23" spans="1:11" x14ac:dyDescent="0.25">
      <c r="A23" s="2" t="s">
        <v>205</v>
      </c>
      <c r="B23" s="2">
        <f>$B$21</f>
        <v>0</v>
      </c>
      <c r="K23" s="1"/>
    </row>
    <row r="24" spans="1:11" x14ac:dyDescent="0.25">
      <c r="A24" s="2" t="s">
        <v>206</v>
      </c>
      <c r="B24" s="2">
        <f>$C$21</f>
        <v>3</v>
      </c>
      <c r="K24" s="1"/>
    </row>
    <row r="25" spans="1:11" x14ac:dyDescent="0.25">
      <c r="A25" s="2" t="s">
        <v>207</v>
      </c>
      <c r="B25" s="2">
        <f>$D$21</f>
        <v>2</v>
      </c>
      <c r="K25" s="1"/>
    </row>
    <row r="26" spans="1:11" x14ac:dyDescent="0.25">
      <c r="A26" s="2" t="s">
        <v>208</v>
      </c>
      <c r="B26" s="2">
        <f>$E$21</f>
        <v>3</v>
      </c>
      <c r="K26" s="1"/>
    </row>
    <row r="27" spans="1:11" x14ac:dyDescent="0.25">
      <c r="A27" s="1"/>
      <c r="K27" s="1"/>
    </row>
    <row r="28" spans="1:11" x14ac:dyDescent="0.25">
      <c r="A28" s="1" t="s">
        <v>18</v>
      </c>
      <c r="F28" s="2" t="s">
        <v>176</v>
      </c>
      <c r="K28" s="1"/>
    </row>
    <row r="29" spans="1:11" x14ac:dyDescent="0.25">
      <c r="A29" s="5"/>
      <c r="B29" s="3"/>
      <c r="C29" s="3"/>
      <c r="D29" s="3"/>
      <c r="E29" s="3"/>
      <c r="F29" s="3"/>
      <c r="G29" s="3"/>
      <c r="K29" s="1"/>
    </row>
    <row r="30" spans="1:11" x14ac:dyDescent="0.25">
      <c r="A30" s="5"/>
      <c r="B30" s="1" t="s">
        <v>189</v>
      </c>
      <c r="D30" s="2" t="s">
        <v>189</v>
      </c>
      <c r="K30" s="1"/>
    </row>
    <row r="31" spans="1:11" ht="46" x14ac:dyDescent="0.25">
      <c r="A31" s="3" t="s">
        <v>157</v>
      </c>
      <c r="B31" s="2">
        <f>COUNTIFS('Form Responses 1'!$P$2:$P$500,'SXKD hàng công nghiệp (2)'!$D$1,'Form Responses 1'!$S$2:$S$500, "*" &amp; $A31 &amp; "*", 'Form Responses 1'!$C$2:$C$500,  "*" &amp; $G$1 &amp; "*")</f>
        <v>3</v>
      </c>
      <c r="C31" s="3" t="s">
        <v>158</v>
      </c>
      <c r="D31" s="2">
        <f>$B$36</f>
        <v>1</v>
      </c>
      <c r="K31" s="1"/>
    </row>
    <row r="32" spans="1:11" ht="46" x14ac:dyDescent="0.25">
      <c r="A32" s="3" t="s">
        <v>185</v>
      </c>
      <c r="B32" s="2">
        <f>COUNTIFS('Form Responses 1'!$P$2:$P$500,'SXKD hàng công nghiệp (2)'!$D$1,'Form Responses 1'!$S$2:$S$500, "*" &amp; $A32 &amp; "*", 'Form Responses 1'!$C$2:$C$500,  "*" &amp; $G$1 &amp; "*")</f>
        <v>4</v>
      </c>
      <c r="C32" s="3" t="s">
        <v>185</v>
      </c>
      <c r="D32" s="2">
        <f>$B$32</f>
        <v>4</v>
      </c>
      <c r="K32" s="1"/>
    </row>
    <row r="33" spans="1:11" ht="69" x14ac:dyDescent="0.25">
      <c r="A33" s="3" t="s">
        <v>186</v>
      </c>
      <c r="B33" s="2">
        <f>COUNTIFS('Form Responses 1'!$P$2:$P$500,'SXKD hàng công nghiệp (2)'!$D$1,'Form Responses 1'!$S$2:$S$500, "*" &amp; $A33 &amp; "*", 'Form Responses 1'!$C$2:$C$500,  "*" &amp; $G$1 &amp; "*")</f>
        <v>2</v>
      </c>
      <c r="C33" s="3" t="s">
        <v>186</v>
      </c>
      <c r="D33" s="2">
        <f>$B$33</f>
        <v>2</v>
      </c>
      <c r="K33" s="1"/>
    </row>
    <row r="34" spans="1:11" ht="23" x14ac:dyDescent="0.25">
      <c r="A34" s="3" t="s">
        <v>187</v>
      </c>
      <c r="B34" s="2">
        <f>COUNTIFS('Form Responses 1'!$P$2:$P$500,'SXKD hàng công nghiệp (2)'!$D$1,'Form Responses 1'!$S$2:$S$500, "*" &amp; $A34 &amp; "*", 'Form Responses 1'!$C$2:$C$500,  "*" &amp; $G$1 &amp; "*")</f>
        <v>7</v>
      </c>
      <c r="C34" s="3" t="s">
        <v>188</v>
      </c>
      <c r="D34" s="2">
        <f>$B$35</f>
        <v>3</v>
      </c>
      <c r="K34" s="1"/>
    </row>
    <row r="35" spans="1:11" ht="46" x14ac:dyDescent="0.25">
      <c r="A35" s="3" t="s">
        <v>188</v>
      </c>
      <c r="B35" s="2">
        <f>COUNTIFS('Form Responses 1'!$P$2:$P$500,'SXKD hàng công nghiệp (2)'!$D$1,'Form Responses 1'!$S$2:$S$500, "*" &amp; $A35 &amp; "*", 'Form Responses 1'!$C$2:$C$500,  "*" &amp; $G$1 &amp; "*")</f>
        <v>3</v>
      </c>
      <c r="C35" s="3" t="s">
        <v>157</v>
      </c>
      <c r="D35" s="2">
        <f>$B$31</f>
        <v>3</v>
      </c>
      <c r="K35" s="1"/>
    </row>
    <row r="36" spans="1:11" ht="23" x14ac:dyDescent="0.25">
      <c r="A36" s="3" t="s">
        <v>158</v>
      </c>
      <c r="B36" s="2">
        <f>COUNTIFS('Form Responses 1'!$P$2:$P$500,'SXKD hàng công nghiệp (2)'!$D$1,'Form Responses 1'!$S$2:$S$500, "*" &amp; $A36 &amp; "*", 'Form Responses 1'!$C$2:$C$500,  "*" &amp; $G$1 &amp; "*")</f>
        <v>1</v>
      </c>
      <c r="C36" s="3" t="s">
        <v>187</v>
      </c>
      <c r="D36" s="2">
        <f>$B$34</f>
        <v>7</v>
      </c>
      <c r="K36" s="1"/>
    </row>
    <row r="37" spans="1:11" x14ac:dyDescent="0.25">
      <c r="A37" s="1"/>
      <c r="C37" s="1"/>
      <c r="K37" s="1"/>
    </row>
    <row r="38" spans="1:11" x14ac:dyDescent="0.25">
      <c r="A38" s="1"/>
      <c r="K38" s="1"/>
    </row>
    <row r="39" spans="1:11" x14ac:dyDescent="0.25">
      <c r="A39" s="1"/>
      <c r="K39" s="1"/>
    </row>
    <row r="40" spans="1:11" x14ac:dyDescent="0.25">
      <c r="A40" s="1"/>
      <c r="K40" s="1"/>
    </row>
    <row r="41" spans="1:11" x14ac:dyDescent="0.25">
      <c r="A41" s="1" t="s">
        <v>19</v>
      </c>
      <c r="D41" s="2" t="s">
        <v>177</v>
      </c>
      <c r="K41" s="1"/>
    </row>
    <row r="42" spans="1:11" x14ac:dyDescent="0.25">
      <c r="A42" s="5"/>
      <c r="D42" s="2" t="s">
        <v>190</v>
      </c>
    </row>
    <row r="43" spans="1:11" x14ac:dyDescent="0.25">
      <c r="A43" s="3" t="s">
        <v>159</v>
      </c>
      <c r="B43" s="2">
        <f>COUNTIFS('Form Responses 1'!$P$2:$P$500,'SXKD hàng công nghiệp (2)'!$D$1,'Form Responses 1'!$T$2:$T$500, "*" &amp; $A43 &amp; "*", 'Form Responses 1'!$C$2:$C$500,  "*" &amp; $G$1 &amp; "*")</f>
        <v>3</v>
      </c>
      <c r="C43" s="2" t="s">
        <v>163</v>
      </c>
      <c r="D43" s="2">
        <f>$B$47</f>
        <v>0</v>
      </c>
    </row>
    <row r="44" spans="1:11" x14ac:dyDescent="0.25">
      <c r="A44" s="3" t="s">
        <v>160</v>
      </c>
      <c r="B44" s="2">
        <f>COUNTIFS('Form Responses 1'!$P$2:$P$500,'SXKD hàng công nghiệp (2)'!$D$1,'Form Responses 1'!$T$2:$T$500, "*" &amp; $A44 &amp; "*", 'Form Responses 1'!$C$2:$C$500,  "*" &amp; $G$1 &amp; "*")</f>
        <v>5</v>
      </c>
      <c r="C44" s="2" t="s">
        <v>164</v>
      </c>
      <c r="D44" s="2">
        <f>$B$48</f>
        <v>1</v>
      </c>
    </row>
    <row r="45" spans="1:11" x14ac:dyDescent="0.25">
      <c r="A45" s="3" t="s">
        <v>161</v>
      </c>
      <c r="B45" s="2">
        <f>COUNTIFS('Form Responses 1'!$P$2:$P$500,'SXKD hàng công nghiệp (2)'!$D$1,'Form Responses 1'!$T$2:$T$500, "*" &amp; $A45 &amp; "*", 'Form Responses 1'!$C$2:$C$500,  "*" &amp; $G$1 &amp; "*")</f>
        <v>0</v>
      </c>
      <c r="C45" s="2" t="s">
        <v>165</v>
      </c>
      <c r="D45" s="2">
        <f>$B$49</f>
        <v>3</v>
      </c>
    </row>
    <row r="46" spans="1:11" x14ac:dyDescent="0.25">
      <c r="A46" s="3" t="s">
        <v>162</v>
      </c>
      <c r="B46" s="2">
        <f>COUNTIFS('Form Responses 1'!$P$2:$P$500,'SXKD hàng công nghiệp (2)'!$D$1,'Form Responses 1'!$T$2:$T$500, "*" &amp; $A46 &amp; "*", 'Form Responses 1'!$C$2:$C$500,  "*" &amp; $G$1 &amp; "*")</f>
        <v>1</v>
      </c>
      <c r="C46" s="2" t="s">
        <v>167</v>
      </c>
      <c r="D46" s="2">
        <f>$B$51</f>
        <v>0</v>
      </c>
    </row>
    <row r="47" spans="1:11" x14ac:dyDescent="0.25">
      <c r="A47" s="3" t="s">
        <v>163</v>
      </c>
      <c r="B47" s="2">
        <f>COUNTIFS('Form Responses 1'!$P$2:$P$500,'SXKD hàng công nghiệp (2)'!$D$1,'Form Responses 1'!$T$2:$T$500, "*" &amp; $A47 &amp; "*", 'Form Responses 1'!$C$2:$C$500,  "*" &amp; $G$1 &amp; "*")</f>
        <v>0</v>
      </c>
      <c r="C47" s="2" t="s">
        <v>166</v>
      </c>
      <c r="D47" s="2">
        <f>$B$50</f>
        <v>1</v>
      </c>
    </row>
    <row r="48" spans="1:11" x14ac:dyDescent="0.25">
      <c r="A48" s="3" t="s">
        <v>164</v>
      </c>
      <c r="B48" s="2">
        <f>COUNTIFS('Form Responses 1'!$P$2:$P$500,'SXKD hàng công nghiệp (2)'!$D$1,'Form Responses 1'!$T$2:$T$500, "*" &amp; $A48 &amp; "*", 'Form Responses 1'!$C$2:$C$500,  "*" &amp; $G$1 &amp; "*")</f>
        <v>1</v>
      </c>
      <c r="C48" s="2" t="s">
        <v>161</v>
      </c>
      <c r="D48" s="2">
        <f>$B$45</f>
        <v>0</v>
      </c>
    </row>
    <row r="49" spans="1:11" x14ac:dyDescent="0.25">
      <c r="A49" s="3" t="s">
        <v>165</v>
      </c>
      <c r="B49" s="2">
        <f>COUNTIFS('Form Responses 1'!$P$2:$P$500,'SXKD hàng công nghiệp (2)'!$D$1,'Form Responses 1'!$T$2:$T$500, "*" &amp; $A49 &amp; "*", 'Form Responses 1'!$C$2:$C$500,  "*" &amp; $G$1 &amp; "*")</f>
        <v>3</v>
      </c>
      <c r="C49" s="2" t="s">
        <v>162</v>
      </c>
      <c r="D49" s="2">
        <f>$B$46</f>
        <v>1</v>
      </c>
    </row>
    <row r="50" spans="1:11" x14ac:dyDescent="0.25">
      <c r="A50" s="3" t="s">
        <v>166</v>
      </c>
      <c r="B50" s="2">
        <f>COUNTIFS('Form Responses 1'!$P$2:$P$500,'SXKD hàng công nghiệp (2)'!$D$1,'Form Responses 1'!$T$2:$T$500, "*" &amp; $A50 &amp; "*", 'Form Responses 1'!$C$2:$C$500,  "*" &amp; $G$1 &amp; "*")</f>
        <v>1</v>
      </c>
      <c r="C50" s="2" t="s">
        <v>171</v>
      </c>
      <c r="D50" s="2">
        <f>$B$55</f>
        <v>0</v>
      </c>
    </row>
    <row r="51" spans="1:11" x14ac:dyDescent="0.25">
      <c r="A51" s="3" t="s">
        <v>167</v>
      </c>
      <c r="B51" s="2">
        <f>COUNTIFS('Form Responses 1'!$P$2:$P$500,'SXKD hàng công nghiệp (2)'!$D$1,'Form Responses 1'!$T$2:$T$500, "*" &amp; $A51 &amp; "*", 'Form Responses 1'!$C$2:$C$500,  "*" &amp; $G$1 &amp; "*")</f>
        <v>0</v>
      </c>
      <c r="C51" s="2" t="s">
        <v>170</v>
      </c>
      <c r="D51" s="2">
        <f>$B$54</f>
        <v>0</v>
      </c>
    </row>
    <row r="52" spans="1:11" x14ac:dyDescent="0.25">
      <c r="A52" s="3" t="s">
        <v>168</v>
      </c>
      <c r="B52" s="2">
        <f>COUNTIFS('Form Responses 1'!$P$2:$P$500,'SXKD hàng công nghiệp (2)'!$D$1,'Form Responses 1'!$T$2:$T$500, "*" &amp; $A52 &amp; "*", 'Form Responses 1'!$C$2:$C$500,  "*" &amp; $G$1 &amp; "*")</f>
        <v>0</v>
      </c>
      <c r="C52" s="2" t="s">
        <v>169</v>
      </c>
      <c r="D52" s="2">
        <f>$B$53</f>
        <v>1</v>
      </c>
    </row>
    <row r="53" spans="1:11" x14ac:dyDescent="0.25">
      <c r="A53" s="3" t="s">
        <v>169</v>
      </c>
      <c r="B53" s="2">
        <f>COUNTIFS('Form Responses 1'!$P$2:$P$500,'SXKD hàng công nghiệp (2)'!$D$1,'Form Responses 1'!$T$2:$T$500, "*" &amp; $A53 &amp; "*", 'Form Responses 1'!$C$2:$C$500,  "*" &amp; $G$1 &amp; "*")</f>
        <v>1</v>
      </c>
      <c r="C53" s="2" t="s">
        <v>159</v>
      </c>
      <c r="D53" s="2">
        <f>$B$43</f>
        <v>3</v>
      </c>
    </row>
    <row r="54" spans="1:11" x14ac:dyDescent="0.25">
      <c r="A54" s="3" t="s">
        <v>170</v>
      </c>
      <c r="B54" s="2">
        <f>COUNTIFS('Form Responses 1'!$P$2:$P$500,'SXKD hàng công nghiệp (2)'!$D$1,'Form Responses 1'!$T$2:$T$500, "*" &amp; $A54 &amp; "*", 'Form Responses 1'!$C$2:$C$500,  "*" &amp; $G$1 &amp; "*")</f>
        <v>0</v>
      </c>
      <c r="C54" s="2" t="s">
        <v>160</v>
      </c>
      <c r="D54" s="2">
        <f>$B$44</f>
        <v>5</v>
      </c>
    </row>
    <row r="55" spans="1:11" ht="34.5" x14ac:dyDescent="0.25">
      <c r="A55" s="3" t="s">
        <v>171</v>
      </c>
      <c r="B55" s="2">
        <f>COUNTIFS('Form Responses 1'!$P$2:$P$500,'SXKD hàng công nghiệp (2)'!$D$1,'Form Responses 1'!$T$2:$T$500, "*" &amp; $A55 &amp; "*", 'Form Responses 1'!$C$2:$C$500,  "*" &amp; $G$1 &amp; "*")</f>
        <v>0</v>
      </c>
      <c r="C55" s="2" t="s">
        <v>168</v>
      </c>
      <c r="D55" s="2">
        <f>$B$52</f>
        <v>0</v>
      </c>
    </row>
    <row r="56" spans="1:11" x14ac:dyDescent="0.25">
      <c r="A56" s="3" t="s">
        <v>110</v>
      </c>
      <c r="B56" s="2">
        <f>COUNTIFS('Form Responses 1'!$P$2:$P$500,'SXKD hàng công nghiệp (2)'!$D$1,'Form Responses 1'!$T$2:$T$500, "*" &amp; $A56 &amp; "*", 'Form Responses 1'!$C$2:$C$500,  "*" &amp; $G$1 &amp; "*")</f>
        <v>0</v>
      </c>
    </row>
    <row r="57" spans="1:11" x14ac:dyDescent="0.25">
      <c r="A57" s="1"/>
    </row>
    <row r="58" spans="1:11" x14ac:dyDescent="0.25">
      <c r="A58" s="1"/>
    </row>
    <row r="59" spans="1:11" x14ac:dyDescent="0.25">
      <c r="A59" s="1"/>
    </row>
    <row r="60" spans="1:11" x14ac:dyDescent="0.25">
      <c r="A60" s="1"/>
    </row>
    <row r="61" spans="1:11" x14ac:dyDescent="0.25">
      <c r="A61" s="1"/>
    </row>
    <row r="62" spans="1:11" x14ac:dyDescent="0.25">
      <c r="A62" s="5"/>
    </row>
    <row r="63" spans="1:11" x14ac:dyDescent="0.25">
      <c r="A63" s="5"/>
    </row>
    <row r="64" spans="1:11" x14ac:dyDescent="0.25">
      <c r="A64" s="2" t="s">
        <v>1</v>
      </c>
      <c r="F64" s="2" t="s">
        <v>178</v>
      </c>
      <c r="K64" s="1"/>
    </row>
    <row r="65" spans="1:11" x14ac:dyDescent="0.25">
      <c r="B65" s="1" t="s">
        <v>204</v>
      </c>
      <c r="K65" s="1"/>
    </row>
    <row r="66" spans="1:11" x14ac:dyDescent="0.25">
      <c r="A66" s="3" t="s">
        <v>101</v>
      </c>
      <c r="B66" s="2">
        <f>COUNTIFS('Form Responses 1'!$P$2:$P$500,'SXKD hàng công nghiệp (2)'!$D$1,'Form Responses 1'!$B$2:$B$500,'SXKD hàng công nghiệp (2)'!$A66, 'Form Responses 1'!$C$2:$C$500,  "*" &amp; $G$1 &amp; "*")</f>
        <v>0</v>
      </c>
    </row>
    <row r="67" spans="1:11" x14ac:dyDescent="0.25">
      <c r="A67" s="3" t="s">
        <v>102</v>
      </c>
      <c r="B67" s="2">
        <f>COUNTIFS('Form Responses 1'!$P$2:$P$500,'SXKD hàng công nghiệp (2)'!$D$1,'Form Responses 1'!$B$2:$B$500,'SXKD hàng công nghiệp (2)'!$A67, 'Form Responses 1'!$C$2:$C$500,  "*" &amp; $G$1 &amp; "*")</f>
        <v>1</v>
      </c>
    </row>
    <row r="68" spans="1:11" ht="23" x14ac:dyDescent="0.25">
      <c r="A68" s="3" t="s">
        <v>103</v>
      </c>
      <c r="B68" s="2">
        <f>COUNTIFS('Form Responses 1'!$P$2:$P$500,'SXKD hàng công nghiệp (2)'!$D$1,'Form Responses 1'!$B$2:$B$500,'SXKD hàng công nghiệp (2)'!$A68, 'Form Responses 1'!$C$2:$C$500,  "*" &amp; $G$1 &amp; "*")</f>
        <v>1</v>
      </c>
    </row>
    <row r="69" spans="1:11" ht="23" x14ac:dyDescent="0.25">
      <c r="A69" s="3" t="s">
        <v>82</v>
      </c>
      <c r="B69" s="2">
        <f>COUNTIFS('Form Responses 1'!$P$2:$P$500,'SXKD hàng công nghiệp (2)'!$D$1,'Form Responses 1'!$B$2:$B$500,'SXKD hàng công nghiệp (2)'!$A69, 'Form Responses 1'!$C$2:$C$500,  "*" &amp; $G$1 &amp; "*")</f>
        <v>2</v>
      </c>
    </row>
    <row r="70" spans="1:11" ht="23" x14ac:dyDescent="0.25">
      <c r="A70" s="3" t="s">
        <v>20</v>
      </c>
      <c r="B70" s="2">
        <f>COUNTIFS('Form Responses 1'!$P$2:$P$500,'SXKD hàng công nghiệp (2)'!$D$1,'Form Responses 1'!$B$2:$B$500,'SXKD hàng công nghiệp (2)'!$A70, 'Form Responses 1'!$C$2:$C$500,  "*" &amp; $G$1 &amp; "*")</f>
        <v>3</v>
      </c>
    </row>
    <row r="71" spans="1:11" ht="23" x14ac:dyDescent="0.25">
      <c r="A71" s="3" t="s">
        <v>38</v>
      </c>
      <c r="B71" s="2">
        <f>COUNTIFS('Form Responses 1'!$P$2:$P$500,'SXKD hàng công nghiệp (2)'!$D$1,'Form Responses 1'!$B$2:$B$500,'SXKD hàng công nghiệp (2)'!$A71, 'Form Responses 1'!$C$2:$C$500,  "*" &amp; $G$1 &amp; "*")</f>
        <v>1</v>
      </c>
    </row>
    <row r="72" spans="1:11" x14ac:dyDescent="0.25">
      <c r="A72" s="1"/>
    </row>
    <row r="73" spans="1:11" x14ac:dyDescent="0.25">
      <c r="A73" s="1"/>
    </row>
    <row r="74" spans="1:11" x14ac:dyDescent="0.25">
      <c r="A74" s="1"/>
    </row>
    <row r="75" spans="1:11" x14ac:dyDescent="0.25">
      <c r="A75" s="1"/>
    </row>
    <row r="76" spans="1:11" x14ac:dyDescent="0.25">
      <c r="A76" s="1"/>
    </row>
    <row r="77" spans="1:11" x14ac:dyDescent="0.25">
      <c r="A77" s="1" t="s">
        <v>2</v>
      </c>
      <c r="E77" s="2" t="s">
        <v>179</v>
      </c>
    </row>
    <row r="78" spans="1:11" x14ac:dyDescent="0.25">
      <c r="A78" s="1"/>
      <c r="B78" s="1" t="s">
        <v>191</v>
      </c>
    </row>
    <row r="79" spans="1:11" x14ac:dyDescent="0.25">
      <c r="A79" s="3" t="s">
        <v>39</v>
      </c>
      <c r="B79" s="2">
        <f>COUNTIFS('Form Responses 1'!$P$2:$P$500,'SXKD hàng công nghiệp (2)'!$D$1,'Form Responses 1'!$C$2:$C$500,'SXKD hàng công nghiệp (2)'!$A79, 'Form Responses 1'!$C$2:$C$500,  "*" &amp; $G$1 &amp; "*")</f>
        <v>1</v>
      </c>
    </row>
    <row r="80" spans="1:11" x14ac:dyDescent="0.25">
      <c r="A80" s="3" t="s">
        <v>21</v>
      </c>
      <c r="B80" s="2">
        <f>COUNTIFS('Form Responses 1'!$P$2:$P$500,'SXKD hàng công nghiệp (2)'!$D$1,'Form Responses 1'!$C$2:$C$500,'SXKD hàng công nghiệp (2)'!$A80, 'Form Responses 1'!$C$2:$C$500,  "*" &amp; $G$1 &amp; "*")</f>
        <v>7</v>
      </c>
    </row>
    <row r="81" spans="1:6" x14ac:dyDescent="0.25">
      <c r="A81" s="3" t="s">
        <v>104</v>
      </c>
      <c r="B81" s="2">
        <f>COUNTIFS('Form Responses 1'!$P$2:$P$500,'SXKD hàng công nghiệp (2)'!$D$1,'Form Responses 1'!$C$2:$C$500,'SXKD hàng công nghiệp (2)'!$A81, 'Form Responses 1'!$C$2:$C$500,  "*" &amp; $G$1 &amp; "*")</f>
        <v>0</v>
      </c>
    </row>
    <row r="82" spans="1:6" ht="23" x14ac:dyDescent="0.25">
      <c r="A82" s="3" t="s">
        <v>105</v>
      </c>
      <c r="B82" s="2">
        <f>COUNTIFS('Form Responses 1'!$P$2:$P$500,'SXKD hàng công nghiệp (2)'!$D$1,'Form Responses 1'!$C$2:$C$500,'SXKD hàng công nghiệp (2)'!$A82, 'Form Responses 1'!$C$2:$C$500,  "*" &amp; $G$1 &amp; "*")</f>
        <v>0</v>
      </c>
    </row>
    <row r="83" spans="1:6" x14ac:dyDescent="0.25">
      <c r="A83" s="1"/>
    </row>
    <row r="84" spans="1:6" x14ac:dyDescent="0.25">
      <c r="A84" s="1" t="s">
        <v>3</v>
      </c>
      <c r="E84" s="2" t="s">
        <v>180</v>
      </c>
    </row>
    <row r="85" spans="1:6" x14ac:dyDescent="0.25">
      <c r="A85" s="1"/>
      <c r="B85" s="1" t="s">
        <v>192</v>
      </c>
    </row>
    <row r="86" spans="1:6" x14ac:dyDescent="0.25">
      <c r="A86" s="3" t="s">
        <v>40</v>
      </c>
      <c r="B86" s="3">
        <f>COUNTIFS('Form Responses 1'!$P$2:$P$500,'SXKD hàng công nghiệp (2)'!$D$1,'Form Responses 1'!$D$2:$D$500,'SXKD hàng công nghiệp (2)'!$A86, 'Form Responses 1'!$C$2:$C$500,  "*" &amp; $G$1 &amp; "*")</f>
        <v>0</v>
      </c>
    </row>
    <row r="87" spans="1:6" x14ac:dyDescent="0.25">
      <c r="A87" s="3" t="s">
        <v>64</v>
      </c>
      <c r="B87" s="3">
        <f>COUNTIFS('Form Responses 1'!$P$2:$P$500,'SXKD hàng công nghiệp (2)'!$D$1,'Form Responses 1'!$D$2:$D$500,'SXKD hàng công nghiệp (2)'!$A87, 'Form Responses 1'!$C$2:$C$500,  "*" &amp; $G$1 &amp; "*")</f>
        <v>2</v>
      </c>
    </row>
    <row r="88" spans="1:6" x14ac:dyDescent="0.25">
      <c r="A88" s="3" t="s">
        <v>22</v>
      </c>
      <c r="B88" s="3">
        <f>COUNTIFS('Form Responses 1'!$P$2:$P$500,'SXKD hàng công nghiệp (2)'!$D$1,'Form Responses 1'!$D$2:$D$500,'SXKD hàng công nghiệp (2)'!$A88, 'Form Responses 1'!$C$2:$C$500,  "*" &amp; $G$1 &amp; "*")</f>
        <v>6</v>
      </c>
    </row>
    <row r="89" spans="1:6" x14ac:dyDescent="0.25">
      <c r="A89" s="3" t="s">
        <v>106</v>
      </c>
      <c r="B89" s="3">
        <f>COUNTIFS('Form Responses 1'!$P$2:$P$500,'SXKD hàng công nghiệp (2)'!$D$1,'Form Responses 1'!$D$2:$D$500,'SXKD hàng công nghiệp (2)'!$A89, 'Form Responses 1'!$C$2:$C$500,  "*" &amp; $G$1 &amp; "*")</f>
        <v>0</v>
      </c>
    </row>
    <row r="90" spans="1:6" x14ac:dyDescent="0.25">
      <c r="A90" s="1"/>
    </row>
    <row r="91" spans="1:6" x14ac:dyDescent="0.25">
      <c r="A91" s="1"/>
    </row>
    <row r="92" spans="1:6" x14ac:dyDescent="0.25">
      <c r="A92" s="1" t="s">
        <v>4</v>
      </c>
      <c r="F92" s="2" t="s">
        <v>181</v>
      </c>
    </row>
    <row r="93" spans="1:6" x14ac:dyDescent="0.25">
      <c r="A93" s="1"/>
      <c r="B93" s="1" t="s">
        <v>193</v>
      </c>
      <c r="C93" s="3"/>
      <c r="D93" s="3"/>
      <c r="E93" s="3"/>
    </row>
    <row r="94" spans="1:6" x14ac:dyDescent="0.25">
      <c r="A94" s="3" t="s">
        <v>73</v>
      </c>
      <c r="B94" s="3">
        <f>COUNTIFS('Form Responses 1'!$P$2:$P$500,'SXKD hàng công nghiệp (2)'!$D$1,'Form Responses 1'!$E$2:$E$500,'SXKD hàng công nghiệp (2)'!$A94, 'Form Responses 1'!$C$2:$C$500,  "*" &amp; $G$1 &amp; "*")</f>
        <v>4</v>
      </c>
      <c r="C94" s="3"/>
      <c r="D94" s="3"/>
      <c r="E94" s="3"/>
    </row>
    <row r="95" spans="1:6" x14ac:dyDescent="0.25">
      <c r="A95" s="3" t="s">
        <v>23</v>
      </c>
      <c r="B95" s="3">
        <f>COUNTIFS('Form Responses 1'!$P$2:$P$500,'SXKD hàng công nghiệp (2)'!$D$1,'Form Responses 1'!$E$2:$E$500,'SXKD hàng công nghiệp (2)'!$A95, 'Form Responses 1'!$C$2:$C$500,  "*" &amp; $G$1 &amp; "*")</f>
        <v>4</v>
      </c>
    </row>
    <row r="96" spans="1:6" x14ac:dyDescent="0.25">
      <c r="A96" s="3" t="s">
        <v>83</v>
      </c>
      <c r="B96" s="3">
        <f>COUNTIFS('Form Responses 1'!$P$2:$P$500,'SXKD hàng công nghiệp (2)'!$D$1,'Form Responses 1'!$E$2:$E$500,'SXKD hàng công nghiệp (2)'!$A96, 'Form Responses 1'!$C$2:$C$500,  "*" &amp; $G$1 &amp; "*")</f>
        <v>0</v>
      </c>
    </row>
    <row r="97" spans="1:4" x14ac:dyDescent="0.25">
      <c r="A97" s="3" t="s">
        <v>107</v>
      </c>
      <c r="B97" s="3">
        <f>COUNTIFS('Form Responses 1'!$P$2:$P$500,'SXKD hàng công nghiệp (2)'!$D$1,'Form Responses 1'!$E$2:$E$500,'SXKD hàng công nghiệp (2)'!$A97, 'Form Responses 1'!$C$2:$C$500,  "*" &amp; $G$1 &amp; "*")</f>
        <v>0</v>
      </c>
    </row>
    <row r="98" spans="1:4" x14ac:dyDescent="0.25">
      <c r="A98" s="3"/>
      <c r="B98" s="3"/>
    </row>
    <row r="99" spans="1:4" x14ac:dyDescent="0.25">
      <c r="A99" s="3"/>
      <c r="B99" s="3"/>
    </row>
    <row r="100" spans="1:4" x14ac:dyDescent="0.25">
      <c r="A100" s="3"/>
      <c r="B100" s="3"/>
    </row>
    <row r="101" spans="1:4" x14ac:dyDescent="0.25">
      <c r="A101" s="3"/>
      <c r="B101" s="3"/>
    </row>
    <row r="102" spans="1:4" x14ac:dyDescent="0.25">
      <c r="A102" s="3"/>
      <c r="B102" s="3"/>
    </row>
    <row r="103" spans="1:4" x14ac:dyDescent="0.25">
      <c r="A103" s="3"/>
      <c r="B103" s="3"/>
    </row>
    <row r="104" spans="1:4" x14ac:dyDescent="0.25">
      <c r="A104" s="1"/>
    </row>
    <row r="105" spans="1:4" x14ac:dyDescent="0.25">
      <c r="A105" s="1" t="s">
        <v>5</v>
      </c>
    </row>
    <row r="106" spans="1:4" x14ac:dyDescent="0.25">
      <c r="A106" s="5"/>
      <c r="B106" s="5" t="s">
        <v>195</v>
      </c>
      <c r="C106" s="3"/>
      <c r="D106" s="3"/>
    </row>
    <row r="107" spans="1:4" x14ac:dyDescent="0.25">
      <c r="A107" s="3" t="s">
        <v>24</v>
      </c>
      <c r="B107" s="2">
        <f>COUNTIFS('Form Responses 1'!$P$2:$P$500,'SXKD hàng công nghiệp (2)'!$D$1,'Form Responses 1'!$F$2:$F$500,'SXKD hàng công nghiệp (2)'!$A107, 'Form Responses 1'!$C$2:$C$500,  "*" &amp; $G$1 &amp; "*")</f>
        <v>0</v>
      </c>
    </row>
    <row r="108" spans="1:4" x14ac:dyDescent="0.25">
      <c r="A108" s="3" t="s">
        <v>41</v>
      </c>
      <c r="B108" s="2">
        <f>COUNTIFS('Form Responses 1'!$P$2:$P$500,'SXKD hàng công nghiệp (2)'!$D$1,'Form Responses 1'!$F$2:$F$500,'SXKD hàng công nghiệp (2)'!$A108, 'Form Responses 1'!$C$2:$C$500,  "*" &amp; $G$1 &amp; "*")</f>
        <v>6</v>
      </c>
    </row>
    <row r="109" spans="1:4" x14ac:dyDescent="0.25">
      <c r="A109" s="3" t="s">
        <v>84</v>
      </c>
      <c r="B109" s="2">
        <f>COUNTIFS('Form Responses 1'!$P$2:$P$500,'SXKD hàng công nghiệp (2)'!$D$1,'Form Responses 1'!$F$2:$F$500,'SXKD hàng công nghiệp (2)'!$A109, 'Form Responses 1'!$C$2:$C$500,  "*" &amp; $G$1 &amp; "*")</f>
        <v>2</v>
      </c>
    </row>
    <row r="110" spans="1:4" x14ac:dyDescent="0.25">
      <c r="A110" s="3"/>
    </row>
    <row r="111" spans="1:4" x14ac:dyDescent="0.25">
      <c r="A111" s="3"/>
    </row>
    <row r="112" spans="1:4" x14ac:dyDescent="0.25">
      <c r="A112" s="3"/>
    </row>
    <row r="113" spans="1:5" x14ac:dyDescent="0.25">
      <c r="A113" s="3"/>
    </row>
    <row r="114" spans="1:5" x14ac:dyDescent="0.25">
      <c r="A114" s="3"/>
    </row>
    <row r="115" spans="1:5" x14ac:dyDescent="0.25">
      <c r="A115" s="3"/>
    </row>
    <row r="116" spans="1:5" x14ac:dyDescent="0.25">
      <c r="A116" s="3"/>
    </row>
    <row r="117" spans="1:5" x14ac:dyDescent="0.25">
      <c r="A117" s="3"/>
    </row>
    <row r="118" spans="1:5" x14ac:dyDescent="0.25">
      <c r="A118" s="1" t="s">
        <v>6</v>
      </c>
      <c r="E118" s="2" t="s">
        <v>182</v>
      </c>
    </row>
    <row r="119" spans="1:5" x14ac:dyDescent="0.25">
      <c r="A119" s="5"/>
      <c r="B119" s="1" t="s">
        <v>194</v>
      </c>
    </row>
    <row r="120" spans="1:5" x14ac:dyDescent="0.25">
      <c r="A120" s="3" t="s">
        <v>108</v>
      </c>
      <c r="B120" s="2">
        <f>COUNTIFS('Form Responses 1'!$P$2:$P$500,'SXKD hàng công nghiệp (2)'!$D$1,'Form Responses 1'!$G$2:$G$500,'SXKD hàng công nghiệp (2)'!$A120, 'Form Responses 1'!$C$2:$C$500,  "*" &amp; $G$1 &amp; "*")</f>
        <v>1</v>
      </c>
    </row>
    <row r="121" spans="1:5" ht="23" x14ac:dyDescent="0.25">
      <c r="A121" s="3" t="s">
        <v>25</v>
      </c>
      <c r="B121" s="2">
        <f>COUNTIFS('Form Responses 1'!$P$2:$P$500,'SXKD hàng công nghiệp (2)'!$D$1,'Form Responses 1'!$G$2:$G$500,'SXKD hàng công nghiệp (2)'!$A121, 'Form Responses 1'!$C$2:$C$500,  "*" &amp; $G$1 &amp; "*")</f>
        <v>1</v>
      </c>
    </row>
    <row r="122" spans="1:5" ht="23" x14ac:dyDescent="0.25">
      <c r="A122" s="3" t="s">
        <v>54</v>
      </c>
      <c r="B122" s="2">
        <f>COUNTIFS('Form Responses 1'!$P$2:$P$500,'SXKD hàng công nghiệp (2)'!$D$1,'Form Responses 1'!$G$2:$G$500,'SXKD hàng công nghiệp (2)'!$A122, 'Form Responses 1'!$C$2:$C$500,  "*" &amp; $G$1 &amp; "*")</f>
        <v>5</v>
      </c>
    </row>
    <row r="123" spans="1:5" ht="23" x14ac:dyDescent="0.25">
      <c r="A123" s="3" t="s">
        <v>109</v>
      </c>
      <c r="B123" s="2">
        <f>COUNTIFS('Form Responses 1'!$P$2:$P$500,'SXKD hàng công nghiệp (2)'!$D$1,'Form Responses 1'!$G$2:$G$500,'SXKD hàng công nghiệp (2)'!$A123, 'Form Responses 1'!$C$2:$C$500,  "*" &amp; $G$1 &amp; "*")</f>
        <v>0</v>
      </c>
    </row>
    <row r="124" spans="1:5" ht="23" x14ac:dyDescent="0.25">
      <c r="A124" s="3" t="s">
        <v>74</v>
      </c>
      <c r="B124" s="2">
        <f>COUNTIFS('Form Responses 1'!$P$2:$P$500,'SXKD hàng công nghiệp (2)'!$D$1,'Form Responses 1'!$G$2:$G$500,'SXKD hàng công nghiệp (2)'!$A124, 'Form Responses 1'!$C$2:$C$500,  "*" &amp; $G$1 &amp; "*")</f>
        <v>1</v>
      </c>
    </row>
    <row r="125" spans="1:5" ht="34.5" x14ac:dyDescent="0.25">
      <c r="A125" s="3" t="s">
        <v>42</v>
      </c>
      <c r="B125" s="2">
        <f>COUNTIFS('Form Responses 1'!$P$2:$P$500,'SXKD hàng công nghiệp (2)'!$D$1,'Form Responses 1'!$G$2:$G$500,'SXKD hàng công nghiệp (2)'!$A125, 'Form Responses 1'!$C$2:$C$500,  "*" &amp; $G$1 &amp; "*")</f>
        <v>0</v>
      </c>
    </row>
    <row r="126" spans="1:5" x14ac:dyDescent="0.25">
      <c r="A126" s="1"/>
    </row>
    <row r="127" spans="1:5" x14ac:dyDescent="0.25">
      <c r="A127" s="1" t="s">
        <v>7</v>
      </c>
      <c r="E127" s="2" t="s">
        <v>183</v>
      </c>
    </row>
    <row r="128" spans="1:5" x14ac:dyDescent="0.25">
      <c r="A128" s="5"/>
      <c r="B128" s="5" t="s">
        <v>196</v>
      </c>
    </row>
    <row r="129" spans="1:4" ht="23" x14ac:dyDescent="0.25">
      <c r="A129" s="3" t="s">
        <v>91</v>
      </c>
      <c r="B129" s="2">
        <f>COUNTIFS('Form Responses 1'!$P$2:$P$500,'SXKD hàng công nghiệp (2)'!$D$1,'Form Responses 1'!$H$2:$H$500,'SXKD hàng công nghiệp (2)'!$A129, 'Form Responses 1'!$C$2:$C$500,  "*" &amp; $G$1 &amp; "*")</f>
        <v>1</v>
      </c>
    </row>
    <row r="130" spans="1:4" ht="23" x14ac:dyDescent="0.25">
      <c r="A130" s="3" t="s">
        <v>26</v>
      </c>
      <c r="B130" s="2">
        <f>COUNTIFS('Form Responses 1'!$P$2:$P$500,'SXKD hàng công nghiệp (2)'!$D$1,'Form Responses 1'!$H$2:$H$500,'SXKD hàng công nghiệp (2)'!$A130, 'Form Responses 1'!$C$2:$C$500,  "*" &amp; $G$1 &amp; "*")</f>
        <v>2</v>
      </c>
    </row>
    <row r="131" spans="1:4" ht="23" x14ac:dyDescent="0.25">
      <c r="A131" s="3" t="s">
        <v>65</v>
      </c>
      <c r="B131" s="2">
        <f>COUNTIFS('Form Responses 1'!$P$2:$P$500,'SXKD hàng công nghiệp (2)'!$D$1,'Form Responses 1'!$H$2:$H$500,'SXKD hàng công nghiệp (2)'!$A131, 'Form Responses 1'!$C$2:$C$500,  "*" &amp; $G$1 &amp; "*")</f>
        <v>2</v>
      </c>
    </row>
    <row r="132" spans="1:4" ht="23" x14ac:dyDescent="0.25">
      <c r="A132" s="3" t="s">
        <v>43</v>
      </c>
      <c r="B132" s="2">
        <f>COUNTIFS('Form Responses 1'!$P$2:$P$500,'SXKD hàng công nghiệp (2)'!$D$1,'Form Responses 1'!$H$2:$H$500,'SXKD hàng công nghiệp (2)'!$A132, 'Form Responses 1'!$C$2:$C$500,  "*" &amp; $G$1 &amp; "*")</f>
        <v>3</v>
      </c>
    </row>
    <row r="133" spans="1:4" x14ac:dyDescent="0.25">
      <c r="A133" s="3" t="s">
        <v>110</v>
      </c>
      <c r="B133" s="2">
        <f>COUNTIFS('Form Responses 1'!$P$2:$P$500,'SXKD hàng công nghiệp (2)'!$D$1,'Form Responses 1'!$H$2:$H$500,'SXKD hàng công nghiệp (2)'!$A133, 'Form Responses 1'!$C$2:$C$500,  "*" &amp; $G$1 &amp; "*")</f>
        <v>0</v>
      </c>
    </row>
    <row r="134" spans="1:4" x14ac:dyDescent="0.25">
      <c r="A134" s="5"/>
    </row>
    <row r="135" spans="1:4" x14ac:dyDescent="0.25">
      <c r="A135" s="1"/>
    </row>
    <row r="136" spans="1:4" x14ac:dyDescent="0.25">
      <c r="A136" s="1" t="s">
        <v>8</v>
      </c>
    </row>
    <row r="137" spans="1:4" x14ac:dyDescent="0.25">
      <c r="A137" s="5"/>
      <c r="B137" s="5" t="s">
        <v>197</v>
      </c>
      <c r="D137" s="2" t="s">
        <v>197</v>
      </c>
    </row>
    <row r="138" spans="1:4" x14ac:dyDescent="0.25">
      <c r="A138" s="3" t="s">
        <v>120</v>
      </c>
      <c r="B138" s="2">
        <f>COUNTIFS('Form Responses 1'!$P$2:$P$500,'SXKD hàng công nghiệp (2)'!$D$1,'Form Responses 1'!$I$2:$I$500, "*" &amp; $A138 &amp; "*", 'Form Responses 1'!$C$2:$C$500,  "*" &amp; $G$1 &amp; "*")</f>
        <v>8</v>
      </c>
      <c r="C138" s="2" t="s">
        <v>115</v>
      </c>
      <c r="D138" s="2">
        <f>$B$143</f>
        <v>2</v>
      </c>
    </row>
    <row r="139" spans="1:4" ht="34.5" x14ac:dyDescent="0.25">
      <c r="A139" s="3" t="s">
        <v>111</v>
      </c>
      <c r="B139" s="2">
        <f>COUNTIFS('Form Responses 1'!$P$2:$P$500,'SXKD hàng công nghiệp (2)'!$D$1,'Form Responses 1'!$I$2:$I$500, "*" &amp; $A139 &amp; "*", 'Form Responses 1'!$C$2:$C$500,  "*" &amp; $G$1 &amp; "*")</f>
        <v>8</v>
      </c>
      <c r="C139" s="2" t="s">
        <v>118</v>
      </c>
      <c r="D139" s="2">
        <f>$B$146</f>
        <v>5</v>
      </c>
    </row>
    <row r="140" spans="1:4" ht="46" x14ac:dyDescent="0.25">
      <c r="A140" s="3" t="s">
        <v>112</v>
      </c>
      <c r="B140" s="2">
        <f>COUNTIFS('Form Responses 1'!$P$2:$P$500,'SXKD hàng công nghiệp (2)'!$D$1,'Form Responses 1'!$I$2:$I$500, "*" &amp; $A140 &amp; "*", 'Form Responses 1'!$C$2:$C$500,  "*" &amp; $G$1 &amp; "*")</f>
        <v>3</v>
      </c>
      <c r="C140" s="2" t="s">
        <v>116</v>
      </c>
      <c r="D140" s="2">
        <f>$B$144</f>
        <v>3</v>
      </c>
    </row>
    <row r="141" spans="1:4" ht="34.5" x14ac:dyDescent="0.25">
      <c r="A141" s="3" t="s">
        <v>113</v>
      </c>
      <c r="B141" s="2">
        <f>COUNTIFS('Form Responses 1'!$P$2:$P$500,'SXKD hàng công nghiệp (2)'!$D$1,'Form Responses 1'!$I$2:$I$500, "*" &amp; $A141 &amp; "*", 'Form Responses 1'!$C$2:$C$500,  "*" &amp; $G$1 &amp; "*")</f>
        <v>4</v>
      </c>
      <c r="C141" s="2" t="s">
        <v>113</v>
      </c>
      <c r="D141" s="2">
        <f>$B$141</f>
        <v>4</v>
      </c>
    </row>
    <row r="142" spans="1:4" ht="34.5" x14ac:dyDescent="0.25">
      <c r="A142" s="3" t="s">
        <v>114</v>
      </c>
      <c r="B142" s="2">
        <f>COUNTIFS('Form Responses 1'!$P$2:$P$500,'SXKD hàng công nghiệp (2)'!$D$1,'Form Responses 1'!$I$2:$I$500, "*" &amp; $A142 &amp; "*", 'Form Responses 1'!$C$2:$C$500,  "*" &amp; $G$1 &amp; "*")</f>
        <v>6</v>
      </c>
      <c r="C142" s="2" t="s">
        <v>112</v>
      </c>
      <c r="D142" s="2">
        <f>$B$140</f>
        <v>3</v>
      </c>
    </row>
    <row r="143" spans="1:4" ht="23" x14ac:dyDescent="0.25">
      <c r="A143" s="3" t="s">
        <v>115</v>
      </c>
      <c r="B143" s="2">
        <f>COUNTIFS('Form Responses 1'!$P$2:$P$500,'SXKD hàng công nghiệp (2)'!$D$1,'Form Responses 1'!$I$2:$I$500, "*" &amp; $A143 &amp; "*", 'Form Responses 1'!$C$2:$C$500,  "*" &amp; $G$1 &amp; "*")</f>
        <v>2</v>
      </c>
      <c r="C143" s="2" t="s">
        <v>117</v>
      </c>
      <c r="D143" s="2">
        <f>$B$145</f>
        <v>5</v>
      </c>
    </row>
    <row r="144" spans="1:4" ht="23" x14ac:dyDescent="0.25">
      <c r="A144" s="3" t="s">
        <v>116</v>
      </c>
      <c r="B144" s="2">
        <f>COUNTIFS('Form Responses 1'!$P$2:$P$500,'SXKD hàng công nghiệp (2)'!$D$1,'Form Responses 1'!$I$2:$I$500, "*" &amp; $A144 &amp; "*", 'Form Responses 1'!$C$2:$C$500,  "*" &amp; $G$1 &amp; "*")</f>
        <v>3</v>
      </c>
      <c r="C144" s="2" t="s">
        <v>114</v>
      </c>
      <c r="D144" s="2">
        <f>$B$142</f>
        <v>6</v>
      </c>
    </row>
    <row r="145" spans="1:5" ht="23" x14ac:dyDescent="0.25">
      <c r="A145" s="3" t="s">
        <v>117</v>
      </c>
      <c r="B145" s="2">
        <f>COUNTIFS('Form Responses 1'!$P$2:$P$500,'SXKD hàng công nghiệp (2)'!$D$1,'Form Responses 1'!$I$2:$I$500, "*" &amp; $A145 &amp; "*", 'Form Responses 1'!$C$2:$C$500,  "*" &amp; $G$1 &amp; "*")</f>
        <v>5</v>
      </c>
      <c r="C145" s="2" t="s">
        <v>119</v>
      </c>
      <c r="D145" s="2">
        <f>$B$147</f>
        <v>4</v>
      </c>
    </row>
    <row r="146" spans="1:5" ht="23" x14ac:dyDescent="0.25">
      <c r="A146" s="3" t="s">
        <v>118</v>
      </c>
      <c r="B146" s="2">
        <f>COUNTIFS('Form Responses 1'!$P$2:$P$500,'SXKD hàng công nghiệp (2)'!$D$1,'Form Responses 1'!$I$2:$I$500, "*" &amp; $A146 &amp; "*", 'Form Responses 1'!$C$2:$C$500,  "*" &amp; $G$1 &amp; "*")</f>
        <v>5</v>
      </c>
      <c r="C146" s="2" t="s">
        <v>111</v>
      </c>
      <c r="D146" s="2">
        <f>$B$139</f>
        <v>8</v>
      </c>
    </row>
    <row r="147" spans="1:5" ht="34.5" x14ac:dyDescent="0.25">
      <c r="A147" s="3" t="s">
        <v>119</v>
      </c>
      <c r="B147" s="2">
        <f>COUNTIFS('Form Responses 1'!$P$2:$P$500,'SXKD hàng công nghiệp (2)'!$D$1,'Form Responses 1'!$I$2:$I$500, "*" &amp; $A147 &amp; "*", 'Form Responses 1'!$C$2:$C$500,  "*" &amp; $G$1 &amp; "*")</f>
        <v>4</v>
      </c>
      <c r="C147" s="2" t="s">
        <v>120</v>
      </c>
      <c r="D147" s="2">
        <f>$B$138</f>
        <v>8</v>
      </c>
    </row>
    <row r="148" spans="1:5" x14ac:dyDescent="0.25">
      <c r="A148" s="5"/>
    </row>
    <row r="149" spans="1:5" x14ac:dyDescent="0.25">
      <c r="A149" s="1"/>
    </row>
    <row r="150" spans="1:5" x14ac:dyDescent="0.25">
      <c r="A150" s="1" t="s">
        <v>9</v>
      </c>
      <c r="D150" s="2" t="s">
        <v>184</v>
      </c>
    </row>
    <row r="151" spans="1:5" x14ac:dyDescent="0.25">
      <c r="A151" s="5"/>
      <c r="C151" s="5"/>
      <c r="D151" s="5" t="s">
        <v>198</v>
      </c>
    </row>
    <row r="152" spans="1:5" ht="23" x14ac:dyDescent="0.25">
      <c r="A152" s="3" t="s">
        <v>121</v>
      </c>
      <c r="B152" s="2">
        <f>COUNTIFS('Form Responses 1'!$P$2:$P$500,'SXKD hàng công nghiệp (2)'!$D$1,'Form Responses 1'!$J$2:$J$500, "*" &amp; $A152 &amp; "*", 'Form Responses 1'!$C$2:$C$500,  "*" &amp; $G$1 &amp; "*")</f>
        <v>1</v>
      </c>
      <c r="C152" s="3" t="s">
        <v>121</v>
      </c>
      <c r="D152" s="2">
        <f>$B$152</f>
        <v>1</v>
      </c>
    </row>
    <row r="153" spans="1:5" ht="23" x14ac:dyDescent="0.25">
      <c r="A153" s="3" t="s">
        <v>86</v>
      </c>
      <c r="B153" s="2">
        <f>COUNTIFS('Form Responses 1'!$P$2:$P$500,'SXKD hàng công nghiệp (2)'!$D$1,'Form Responses 1'!$J$2:$J$500, "*" &amp; $A153 &amp; "*", 'Form Responses 1'!$C$2:$C$500,  "*" &amp; $G$1 &amp; "*")</f>
        <v>7</v>
      </c>
      <c r="C153" s="3" t="s">
        <v>122</v>
      </c>
      <c r="D153" s="2">
        <f>$B$154</f>
        <v>2</v>
      </c>
    </row>
    <row r="154" spans="1:5" ht="34.5" x14ac:dyDescent="0.25">
      <c r="A154" s="3" t="s">
        <v>122</v>
      </c>
      <c r="B154" s="2">
        <f>COUNTIFS('Form Responses 1'!$P$2:$P$500,'SXKD hàng công nghiệp (2)'!$D$1,'Form Responses 1'!$J$2:$J$500, "*" &amp; $A154 &amp; "*", 'Form Responses 1'!$C$2:$C$500,  "*" &amp; $G$1 &amp; "*")</f>
        <v>2</v>
      </c>
      <c r="C154" s="3" t="s">
        <v>124</v>
      </c>
      <c r="D154" s="2">
        <f>$B$156</f>
        <v>3</v>
      </c>
    </row>
    <row r="155" spans="1:5" ht="23" x14ac:dyDescent="0.25">
      <c r="A155" s="3" t="s">
        <v>123</v>
      </c>
      <c r="B155" s="2">
        <f>COUNTIFS('Form Responses 1'!$P$2:$P$500,'SXKD hàng công nghiệp (2)'!$D$1,'Form Responses 1'!$J$2:$J$500, "*" &amp; $A155 &amp; "*", 'Form Responses 1'!$C$2:$C$500,  "*" &amp; $G$1 &amp; "*")</f>
        <v>2</v>
      </c>
      <c r="C155" s="3" t="s">
        <v>86</v>
      </c>
      <c r="D155" s="2">
        <f>$B$153</f>
        <v>7</v>
      </c>
    </row>
    <row r="156" spans="1:5" ht="34.5" x14ac:dyDescent="0.25">
      <c r="A156" s="3" t="s">
        <v>124</v>
      </c>
      <c r="B156" s="2">
        <f>COUNTIFS('Form Responses 1'!$P$2:$P$500,'SXKD hàng công nghiệp (2)'!$D$1,'Form Responses 1'!$J$2:$J$500, "*" &amp; $A156 &amp; "*", 'Form Responses 1'!$C$2:$C$500,  "*" &amp; $G$1 &amp; "*")</f>
        <v>3</v>
      </c>
      <c r="C156" s="3" t="s">
        <v>123</v>
      </c>
      <c r="D156" s="2">
        <f>$B$155</f>
        <v>2</v>
      </c>
    </row>
    <row r="157" spans="1:5" x14ac:dyDescent="0.25">
      <c r="A157" s="3" t="s">
        <v>125</v>
      </c>
    </row>
    <row r="158" spans="1:5" x14ac:dyDescent="0.25">
      <c r="A158" s="1"/>
    </row>
    <row r="159" spans="1:5" x14ac:dyDescent="0.25">
      <c r="A159" s="1"/>
    </row>
    <row r="160" spans="1:5" x14ac:dyDescent="0.25">
      <c r="A160" s="1" t="s">
        <v>10</v>
      </c>
      <c r="E160" s="2" t="s">
        <v>474</v>
      </c>
    </row>
    <row r="161" spans="1:6" x14ac:dyDescent="0.25">
      <c r="A161" s="5"/>
      <c r="D161" s="2" t="s">
        <v>199</v>
      </c>
    </row>
    <row r="162" spans="1:6" x14ac:dyDescent="0.25">
      <c r="A162" s="3" t="s">
        <v>46</v>
      </c>
      <c r="B162" s="2">
        <f>COUNTIFS('Form Responses 1'!$P$2:$P$500,'SXKD hàng công nghiệp (2)'!$D$1,'Form Responses 1'!$K$2:$K$500, "*" &amp; $A162 &amp; "*", 'Form Responses 1'!$C$2:$C$500,  "*" &amp; $G$1 &amp; "*")</f>
        <v>7</v>
      </c>
      <c r="C162" s="2" t="s">
        <v>126</v>
      </c>
      <c r="D162" s="2">
        <f>$B$164</f>
        <v>1</v>
      </c>
    </row>
    <row r="163" spans="1:6" x14ac:dyDescent="0.25">
      <c r="A163" s="3" t="s">
        <v>452</v>
      </c>
      <c r="B163" s="2">
        <f>COUNTIFS('Form Responses 1'!$P$2:$P$500,'SXKD hàng công nghiệp (2)'!$D$1,'Form Responses 1'!$K$2:$K$500, "*" &amp; $A163 &amp; "*", 'Form Responses 1'!$C$2:$C$500,  "*" &amp; $G$1 &amp; "*")</f>
        <v>8</v>
      </c>
      <c r="C163" s="2" t="s">
        <v>127</v>
      </c>
      <c r="D163" s="2">
        <f>$B$165</f>
        <v>4</v>
      </c>
    </row>
    <row r="164" spans="1:6" x14ac:dyDescent="0.25">
      <c r="A164" s="3" t="s">
        <v>126</v>
      </c>
      <c r="B164" s="2">
        <f>COUNTIFS('Form Responses 1'!$P$2:$P$500,'SXKD hàng công nghiệp (2)'!$D$1,'Form Responses 1'!$K$2:$K$500, "*" &amp; $A164 &amp; "*", 'Form Responses 1'!$C$2:$C$500,  "*" &amp; $G$1 &amp; "*")</f>
        <v>1</v>
      </c>
      <c r="C164" s="2" t="s">
        <v>46</v>
      </c>
      <c r="D164" s="2">
        <f>$B$162</f>
        <v>7</v>
      </c>
    </row>
    <row r="165" spans="1:6" x14ac:dyDescent="0.25">
      <c r="A165" s="3" t="s">
        <v>127</v>
      </c>
      <c r="B165" s="2">
        <f>COUNTIFS('Form Responses 1'!$P$2:$P$500,'SXKD hàng công nghiệp (2)'!$D$1,'Form Responses 1'!$K$2:$K$500, "*" &amp; $A165 &amp; "*", 'Form Responses 1'!$C$2:$C$500,  "*" &amp; $G$1 &amp; "*")</f>
        <v>4</v>
      </c>
      <c r="C165" s="2" t="s">
        <v>452</v>
      </c>
      <c r="D165" s="2">
        <f>$B$163</f>
        <v>8</v>
      </c>
    </row>
    <row r="166" spans="1:6" x14ac:dyDescent="0.25">
      <c r="A166" s="3" t="s">
        <v>110</v>
      </c>
      <c r="B166" s="2">
        <f>COUNTIFS('Form Responses 1'!$P$2:$P$500,'SXKD hàng công nghiệp (2)'!$D$1,'Form Responses 1'!$K$2:$K$500, "*" &amp; $A166 &amp; "*", 'Form Responses 1'!$C$2:$C$500,  "*" &amp; $G$1 &amp; "*")</f>
        <v>0</v>
      </c>
    </row>
    <row r="167" spans="1:6" x14ac:dyDescent="0.25">
      <c r="A167" s="1"/>
    </row>
    <row r="168" spans="1:6" x14ac:dyDescent="0.25">
      <c r="A168" s="1"/>
    </row>
    <row r="169" spans="1:6" x14ac:dyDescent="0.25">
      <c r="A169" s="1"/>
    </row>
    <row r="170" spans="1:6" x14ac:dyDescent="0.25">
      <c r="A170" s="6" t="s">
        <v>11</v>
      </c>
    </row>
    <row r="171" spans="1:6" x14ac:dyDescent="0.25">
      <c r="A171" s="5"/>
      <c r="B171" s="1" t="s">
        <v>200</v>
      </c>
      <c r="C171" s="3"/>
      <c r="D171" s="3"/>
      <c r="E171" s="3"/>
    </row>
    <row r="172" spans="1:6" ht="23" x14ac:dyDescent="0.25">
      <c r="A172" s="3" t="s">
        <v>57</v>
      </c>
      <c r="B172" s="2">
        <f>COUNTIFS('Form Responses 1'!$P$2:$P$500,'SXKD hàng công nghiệp (2)'!$D$1,'Form Responses 1'!$L$2:$L$500,'SXKD hàng công nghiệp (2)'!$A172, 'Form Responses 1'!$C$2:$C$500,  "*" &amp; $G$1 &amp; "*")</f>
        <v>2</v>
      </c>
    </row>
    <row r="173" spans="1:6" x14ac:dyDescent="0.25">
      <c r="A173" s="3" t="s">
        <v>29</v>
      </c>
      <c r="B173" s="2">
        <f>COUNTIFS('Form Responses 1'!$P$2:$P$500,'SXKD hàng công nghiệp (2)'!$D$1,'Form Responses 1'!$L$2:$L$500,'SXKD hàng công nghiệp (2)'!$A173, 'Form Responses 1'!$C$2:$C$500,  "*" &amp; $G$1 &amp; "*")</f>
        <v>5</v>
      </c>
    </row>
    <row r="174" spans="1:6" x14ac:dyDescent="0.25">
      <c r="A174" s="3" t="s">
        <v>128</v>
      </c>
      <c r="B174" s="2">
        <f>COUNTIFS('Form Responses 1'!$P$2:$P$500,'SXKD hàng công nghiệp (2)'!$D$1,'Form Responses 1'!$L$2:$L$500,'SXKD hàng công nghiệp (2)'!$A174, 'Form Responses 1'!$C$2:$C$500,  "*" &amp; $G$1 &amp; "*")</f>
        <v>1</v>
      </c>
    </row>
    <row r="175" spans="1:6" x14ac:dyDescent="0.25">
      <c r="A175" s="3" t="s">
        <v>129</v>
      </c>
      <c r="B175" s="2">
        <f>COUNTIFS('Form Responses 1'!$P$2:$P$500,'SXKD hàng công nghiệp (2)'!$D$1,'Form Responses 1'!$L$2:$L$500,'SXKD hàng công nghiệp (2)'!$A175, 'Form Responses 1'!$C$2:$C$500,  "*" &amp; $G$1 &amp; "*")</f>
        <v>0</v>
      </c>
      <c r="F175" s="3"/>
    </row>
    <row r="176" spans="1:6" x14ac:dyDescent="0.25">
      <c r="A176" s="3" t="s">
        <v>130</v>
      </c>
      <c r="B176" s="2">
        <f>COUNTIFS('Form Responses 1'!$P$2:$P$500,'SXKD hàng công nghiệp (2)'!$D$1,'Form Responses 1'!$L$2:$L$500,'SXKD hàng công nghiệp (2)'!$A176, 'Form Responses 1'!$C$2:$C$500,  "*" &amp; $G$1 &amp; "*")</f>
        <v>0</v>
      </c>
    </row>
    <row r="177" spans="1:7" x14ac:dyDescent="0.25">
      <c r="A177" s="3" t="s">
        <v>110</v>
      </c>
      <c r="B177" s="2">
        <f>COUNTIFS('Form Responses 1'!$P$2:$P$500,'SXKD hàng công nghiệp (2)'!$D$1,'Form Responses 1'!$L$2:$L$500,'SXKD hàng công nghiệp (2)'!$A177, 'Form Responses 1'!$C$2:$C$500,  "*" &amp; $G$1 &amp; "*")</f>
        <v>0</v>
      </c>
      <c r="G177" s="3"/>
    </row>
    <row r="178" spans="1:7" x14ac:dyDescent="0.25">
      <c r="A178" s="1"/>
    </row>
    <row r="179" spans="1:7" x14ac:dyDescent="0.25">
      <c r="A179" s="1" t="s">
        <v>12</v>
      </c>
      <c r="E179" s="2" t="s">
        <v>475</v>
      </c>
    </row>
    <row r="180" spans="1:7" x14ac:dyDescent="0.25">
      <c r="A180" s="5"/>
      <c r="B180" s="5" t="s">
        <v>201</v>
      </c>
      <c r="D180" s="2" t="s">
        <v>201</v>
      </c>
    </row>
    <row r="181" spans="1:7" x14ac:dyDescent="0.25">
      <c r="A181" s="3" t="s">
        <v>120</v>
      </c>
      <c r="B181" s="2">
        <f>COUNTIFS('Form Responses 1'!$P$2:$P$500,'SXKD hàng công nghiệp (2)'!$D$1,'Form Responses 1'!$M$2:$M$500, "*" &amp; $A181 &amp; "*", 'Form Responses 1'!$C$2:$C$500,  "*" &amp; $G$1 &amp; "*")</f>
        <v>4</v>
      </c>
      <c r="C181" s="2" t="s">
        <v>119</v>
      </c>
      <c r="D181" s="2">
        <f>$B$190</f>
        <v>4</v>
      </c>
    </row>
    <row r="182" spans="1:7" ht="34.5" x14ac:dyDescent="0.25">
      <c r="A182" s="3" t="s">
        <v>131</v>
      </c>
      <c r="B182" s="2">
        <f>COUNTIFS('Form Responses 1'!$P$2:$P$500,'SXKD hàng công nghiệp (2)'!$D$1,'Form Responses 1'!$M$2:$M$500, "*" &amp; $A182 &amp; "*", 'Form Responses 1'!$C$2:$C$500,  "*" &amp; $G$1 &amp; "*")</f>
        <v>2</v>
      </c>
      <c r="C182" s="2" t="s">
        <v>116</v>
      </c>
      <c r="D182" s="2">
        <f>$B$187</f>
        <v>4</v>
      </c>
    </row>
    <row r="183" spans="1:7" ht="46" x14ac:dyDescent="0.25">
      <c r="A183" s="3" t="s">
        <v>112</v>
      </c>
      <c r="B183" s="2">
        <f>COUNTIFS('Form Responses 1'!$P$2:$P$500,'SXKD hàng công nghiệp (2)'!$D$1,'Form Responses 1'!$M$2:$M$500, "*" &amp; $A183 &amp; "*", 'Form Responses 1'!$C$2:$C$500,  "*" &amp; $G$1 &amp; "*")</f>
        <v>2</v>
      </c>
      <c r="C183" s="2" t="s">
        <v>118</v>
      </c>
      <c r="D183" s="2">
        <f>$B$189</f>
        <v>2</v>
      </c>
    </row>
    <row r="184" spans="1:7" ht="34.5" x14ac:dyDescent="0.25">
      <c r="A184" s="3" t="s">
        <v>113</v>
      </c>
      <c r="B184" s="2">
        <f>COUNTIFS('Form Responses 1'!$P$2:$P$500,'SXKD hàng công nghiệp (2)'!$D$1,'Form Responses 1'!$M$2:$M$500, "*" &amp; $A184 &amp; "*", 'Form Responses 1'!$C$2:$C$500,  "*" &amp; $G$1 &amp; "*")</f>
        <v>5</v>
      </c>
      <c r="C184" s="2" t="s">
        <v>112</v>
      </c>
      <c r="D184" s="2">
        <f>$B$183</f>
        <v>2</v>
      </c>
    </row>
    <row r="185" spans="1:7" ht="34.5" x14ac:dyDescent="0.25">
      <c r="A185" s="3" t="s">
        <v>114</v>
      </c>
      <c r="B185" s="2">
        <f>COUNTIFS('Form Responses 1'!$P$2:$P$500,'SXKD hàng công nghiệp (2)'!$D$1,'Form Responses 1'!$M$2:$M$500, "*" &amp; $A185 &amp; "*", 'Form Responses 1'!$C$2:$C$500,  "*" &amp; $G$1 &amp; "*")</f>
        <v>1</v>
      </c>
      <c r="C185" s="2" t="s">
        <v>131</v>
      </c>
      <c r="D185" s="2">
        <f>$B$182</f>
        <v>2</v>
      </c>
    </row>
    <row r="186" spans="1:7" ht="23" x14ac:dyDescent="0.25">
      <c r="A186" s="3" t="s">
        <v>115</v>
      </c>
      <c r="B186" s="2">
        <f>COUNTIFS('Form Responses 1'!$P$2:$P$500,'SXKD hàng công nghiệp (2)'!$D$1,'Form Responses 1'!$M$2:$M$500, "*" &amp; $A186 &amp; "*", 'Form Responses 1'!$C$2:$C$500,  "*" &amp; $G$1 &amp; "*")</f>
        <v>2</v>
      </c>
      <c r="C186" s="2" t="s">
        <v>113</v>
      </c>
      <c r="D186" s="2">
        <f>$B$184</f>
        <v>5</v>
      </c>
    </row>
    <row r="187" spans="1:7" ht="23" x14ac:dyDescent="0.25">
      <c r="A187" s="3" t="s">
        <v>116</v>
      </c>
      <c r="B187" s="2">
        <f>COUNTIFS('Form Responses 1'!$P$2:$P$500,'SXKD hàng công nghiệp (2)'!$D$1,'Form Responses 1'!$M$2:$M$500, "*" &amp; $A187 &amp; "*", 'Form Responses 1'!$C$2:$C$500,  "*" &amp; $G$1 &amp; "*")</f>
        <v>4</v>
      </c>
      <c r="C187" s="2" t="s">
        <v>120</v>
      </c>
      <c r="D187" s="2">
        <f>$B$181</f>
        <v>4</v>
      </c>
    </row>
    <row r="188" spans="1:7" ht="23" x14ac:dyDescent="0.25">
      <c r="A188" s="3" t="s">
        <v>132</v>
      </c>
      <c r="B188" s="2">
        <f>COUNTIFS('Form Responses 1'!$P$2:$P$500,'SXKD hàng công nghiệp (2)'!$D$1,'Form Responses 1'!$M$2:$M$500, "*" &amp; $A188 &amp; "*", 'Form Responses 1'!$C$2:$C$500,  "*" &amp; $G$1 &amp; "*")</f>
        <v>3</v>
      </c>
      <c r="C188" s="2" t="s">
        <v>132</v>
      </c>
      <c r="D188" s="2">
        <f>$B$188</f>
        <v>3</v>
      </c>
    </row>
    <row r="189" spans="1:7" ht="23" x14ac:dyDescent="0.25">
      <c r="A189" s="3" t="s">
        <v>118</v>
      </c>
      <c r="B189" s="2">
        <f>COUNTIFS('Form Responses 1'!$P$2:$P$500,'SXKD hàng công nghiệp (2)'!$D$1,'Form Responses 1'!$M$2:$M$500, "*" &amp; $A189 &amp; "*", 'Form Responses 1'!$C$2:$C$500,  "*" &amp; $G$1 &amp; "*")</f>
        <v>2</v>
      </c>
      <c r="C189" s="2" t="s">
        <v>114</v>
      </c>
      <c r="D189" s="2">
        <f>$B$185</f>
        <v>1</v>
      </c>
    </row>
    <row r="190" spans="1:7" ht="34.5" x14ac:dyDescent="0.25">
      <c r="A190" s="3" t="s">
        <v>119</v>
      </c>
      <c r="B190" s="2">
        <f>COUNTIFS('Form Responses 1'!$P$2:$P$500,'SXKD hàng công nghiệp (2)'!$D$1,'Form Responses 1'!$M$2:$M$500, "*" &amp; $A190 &amp; "*", 'Form Responses 1'!$C$2:$C$500,  "*" &amp; $G$1 &amp; "*")</f>
        <v>4</v>
      </c>
      <c r="C190" s="2" t="s">
        <v>115</v>
      </c>
      <c r="D190" s="2">
        <f>$B$186</f>
        <v>2</v>
      </c>
    </row>
    <row r="191" spans="1:7" x14ac:dyDescent="0.25">
      <c r="A191" s="3" t="s">
        <v>110</v>
      </c>
      <c r="B191" s="2">
        <f>COUNTIFS('Form Responses 1'!$P$2:$P$500,'SXKD hàng công nghiệp (2)'!$D$1,'Form Responses 1'!$M$2:$M$500, "*" &amp; $A191 &amp; "*", 'Form Responses 1'!$C$2:$C$500,  "*" &amp; $G$1 &amp; "*")</f>
        <v>0</v>
      </c>
    </row>
    <row r="192" spans="1:7" x14ac:dyDescent="0.25">
      <c r="A192" s="5"/>
    </row>
    <row r="193" spans="1:4" x14ac:dyDescent="0.25">
      <c r="A193" s="5"/>
    </row>
    <row r="194" spans="1:4" x14ac:dyDescent="0.25">
      <c r="A194" s="1" t="s">
        <v>13</v>
      </c>
    </row>
    <row r="195" spans="1:4" x14ac:dyDescent="0.25">
      <c r="A195" s="5"/>
      <c r="D195" s="2" t="s">
        <v>202</v>
      </c>
    </row>
    <row r="196" spans="1:4" ht="23" x14ac:dyDescent="0.25">
      <c r="A196" s="3" t="s">
        <v>133</v>
      </c>
      <c r="B196" s="2">
        <f>COUNTIFS('Form Responses 1'!$P$2:$P$500,'SXKD hàng công nghiệp (2)'!$D$1,'Form Responses 1'!$N$2:$N$500, "*" &amp; $A196 &amp; "*", 'Form Responses 1'!$C$2:$C$500,  "*" &amp; $G$1 &amp; "*")</f>
        <v>3</v>
      </c>
      <c r="C196" s="2" t="s">
        <v>146</v>
      </c>
      <c r="D196" s="2">
        <f>$B$209</f>
        <v>0</v>
      </c>
    </row>
    <row r="197" spans="1:4" x14ac:dyDescent="0.25">
      <c r="A197" s="3" t="s">
        <v>134</v>
      </c>
      <c r="B197" s="2">
        <f>COUNTIFS('Form Responses 1'!$P$2:$P$500,'SXKD hàng công nghiệp (2)'!$D$1,'Form Responses 1'!$N$2:$N$500, "*" &amp; $A197 &amp; "*", 'Form Responses 1'!$C$2:$C$500,  "*" &amp; $G$1 &amp; "*")</f>
        <v>4</v>
      </c>
      <c r="C197" s="2" t="s">
        <v>137</v>
      </c>
      <c r="D197" s="2">
        <f>$B$200</f>
        <v>3</v>
      </c>
    </row>
    <row r="198" spans="1:4" ht="23" x14ac:dyDescent="0.25">
      <c r="A198" s="3" t="s">
        <v>135</v>
      </c>
      <c r="B198" s="2">
        <f>COUNTIFS('Form Responses 1'!$P$2:$P$500,'SXKD hàng công nghiệp (2)'!$D$1,'Form Responses 1'!$N$2:$N$500, "*" &amp; $A198 &amp; "*", 'Form Responses 1'!$C$2:$C$500,  "*" &amp; $G$1 &amp; "*")</f>
        <v>1</v>
      </c>
      <c r="C198" s="2" t="s">
        <v>145</v>
      </c>
      <c r="D198" s="2">
        <f>$B$208</f>
        <v>1</v>
      </c>
    </row>
    <row r="199" spans="1:4" ht="23" x14ac:dyDescent="0.25">
      <c r="A199" s="3" t="s">
        <v>136</v>
      </c>
      <c r="B199" s="2">
        <f>COUNTIFS('Form Responses 1'!$P$2:$P$500,'SXKD hàng công nghiệp (2)'!$D$1,'Form Responses 1'!$N$2:$N$500, "*" &amp; $A199 &amp; "*", 'Form Responses 1'!$C$2:$C$500,  "*" &amp; $G$1 &amp; "*")</f>
        <v>1</v>
      </c>
      <c r="C199" s="2" t="s">
        <v>135</v>
      </c>
      <c r="D199" s="2">
        <f>$B$198</f>
        <v>1</v>
      </c>
    </row>
    <row r="200" spans="1:4" ht="23" x14ac:dyDescent="0.25">
      <c r="A200" s="3" t="s">
        <v>137</v>
      </c>
      <c r="B200" s="2">
        <f>COUNTIFS('Form Responses 1'!$P$2:$P$500,'SXKD hàng công nghiệp (2)'!$D$1,'Form Responses 1'!$N$2:$N$500, "*" &amp; $A200 &amp; "*", 'Form Responses 1'!$C$2:$C$500,  "*" &amp; $G$1 &amp; "*")</f>
        <v>3</v>
      </c>
      <c r="C200" s="2" t="s">
        <v>139</v>
      </c>
      <c r="D200" s="2">
        <f>$B$202</f>
        <v>2</v>
      </c>
    </row>
    <row r="201" spans="1:4" ht="23" x14ac:dyDescent="0.25">
      <c r="A201" s="3" t="s">
        <v>138</v>
      </c>
      <c r="B201" s="2">
        <f>COUNTIFS('Form Responses 1'!$P$2:$P$500,'SXKD hàng công nghiệp (2)'!$D$1,'Form Responses 1'!$N$2:$N$500, "*" &amp; $A201 &amp; "*", 'Form Responses 1'!$C$2:$C$500,  "*" &amp; $G$1 &amp; "*")</f>
        <v>1</v>
      </c>
      <c r="C201" s="2" t="s">
        <v>141</v>
      </c>
      <c r="D201" s="2">
        <f>$B$204</f>
        <v>1</v>
      </c>
    </row>
    <row r="202" spans="1:4" ht="34.5" x14ac:dyDescent="0.25">
      <c r="A202" s="3" t="s">
        <v>139</v>
      </c>
      <c r="B202" s="2">
        <f>COUNTIFS('Form Responses 1'!$P$2:$P$500,'SXKD hàng công nghiệp (2)'!$D$1,'Form Responses 1'!$N$2:$N$500, "*" &amp; $A202 &amp; "*", 'Form Responses 1'!$C$2:$C$500,  "*" &amp; $G$1 &amp; "*")</f>
        <v>2</v>
      </c>
      <c r="C202" s="2" t="s">
        <v>144</v>
      </c>
      <c r="D202" s="2">
        <f>$B$207</f>
        <v>1</v>
      </c>
    </row>
    <row r="203" spans="1:4" ht="23" x14ac:dyDescent="0.25">
      <c r="A203" s="3" t="s">
        <v>140</v>
      </c>
      <c r="B203" s="2">
        <f>COUNTIFS('Form Responses 1'!$P$2:$P$500,'SXKD hàng công nghiệp (2)'!$D$1,'Form Responses 1'!$N$2:$N$500, "*" &amp; $A203 &amp; "*", 'Form Responses 1'!$C$2:$C$500,  "*" &amp; $G$1 &amp; "*")</f>
        <v>2</v>
      </c>
      <c r="C203" s="2" t="s">
        <v>136</v>
      </c>
      <c r="D203" s="2">
        <f>$B$199</f>
        <v>1</v>
      </c>
    </row>
    <row r="204" spans="1:4" ht="23" x14ac:dyDescent="0.25">
      <c r="A204" s="3" t="s">
        <v>141</v>
      </c>
      <c r="B204" s="2">
        <f>COUNTIFS('Form Responses 1'!$P$2:$P$500,'SXKD hàng công nghiệp (2)'!$D$1,'Form Responses 1'!$N$2:$N$500, "*" &amp; $A204 &amp; "*", 'Form Responses 1'!$C$2:$C$500,  "*" &amp; $G$1 &amp; "*")</f>
        <v>1</v>
      </c>
      <c r="C204" s="2" t="s">
        <v>142</v>
      </c>
      <c r="D204" s="2">
        <f>$B$205</f>
        <v>2</v>
      </c>
    </row>
    <row r="205" spans="1:4" x14ac:dyDescent="0.25">
      <c r="A205" s="3" t="s">
        <v>142</v>
      </c>
      <c r="B205" s="2">
        <f>COUNTIFS('Form Responses 1'!$P$2:$P$500,'SXKD hàng công nghiệp (2)'!$D$1,'Form Responses 1'!$N$2:$N$500, "*" &amp; $A205 &amp; "*", 'Form Responses 1'!$C$2:$C$500,  "*" &amp; $G$1 &amp; "*")</f>
        <v>2</v>
      </c>
      <c r="C205" s="2" t="s">
        <v>140</v>
      </c>
      <c r="D205" s="2">
        <f>$B$203</f>
        <v>2</v>
      </c>
    </row>
    <row r="206" spans="1:4" ht="23" x14ac:dyDescent="0.25">
      <c r="A206" s="3" t="s">
        <v>143</v>
      </c>
      <c r="B206" s="2">
        <f>COUNTIFS('Form Responses 1'!$P$2:$P$500,'SXKD hàng công nghiệp (2)'!$D$1,'Form Responses 1'!$N$2:$N$500, "*" &amp; $A206 &amp; "*", 'Form Responses 1'!$C$2:$C$500,  "*" &amp; $G$1 &amp; "*")</f>
        <v>2</v>
      </c>
      <c r="C206" s="2" t="s">
        <v>138</v>
      </c>
      <c r="D206" s="2">
        <f>$B$201</f>
        <v>1</v>
      </c>
    </row>
    <row r="207" spans="1:4" ht="34.5" x14ac:dyDescent="0.25">
      <c r="A207" s="3" t="s">
        <v>144</v>
      </c>
      <c r="B207" s="2">
        <f>COUNTIFS('Form Responses 1'!$P$2:$P$500,'SXKD hàng công nghiệp (2)'!$D$1,'Form Responses 1'!$N$2:$N$500, "*" &amp; $A207 &amp; "*", 'Form Responses 1'!$C$2:$C$500,  "*" &amp; $G$1 &amp; "*")</f>
        <v>1</v>
      </c>
      <c r="C207" s="2" t="s">
        <v>133</v>
      </c>
      <c r="D207" s="2">
        <f>$B$196</f>
        <v>3</v>
      </c>
    </row>
    <row r="208" spans="1:4" ht="23" x14ac:dyDescent="0.25">
      <c r="A208" s="3" t="s">
        <v>145</v>
      </c>
      <c r="B208" s="2">
        <f>COUNTIFS('Form Responses 1'!$P$2:$P$500,'SXKD hàng công nghiệp (2)'!$D$1,'Form Responses 1'!$N$2:$N$500, "*" &amp; $A208 &amp; "*", 'Form Responses 1'!$C$2:$C$500,  "*" &amp; $G$1 &amp; "*")</f>
        <v>1</v>
      </c>
      <c r="C208" s="2" t="s">
        <v>143</v>
      </c>
      <c r="D208" s="2">
        <f>$B$206</f>
        <v>2</v>
      </c>
    </row>
    <row r="209" spans="1:7" ht="23" x14ac:dyDescent="0.25">
      <c r="A209" s="3" t="s">
        <v>146</v>
      </c>
      <c r="B209" s="2">
        <f>COUNTIFS('Form Responses 1'!$P$2:$P$500,'SXKD hàng công nghiệp (2)'!$D$1,'Form Responses 1'!$N$2:$N$500, "*" &amp; $A209 &amp; "*", 'Form Responses 1'!$C$2:$C$500,  "*" &amp; $G$1 &amp; "*")</f>
        <v>0</v>
      </c>
      <c r="C209" s="2" t="s">
        <v>134</v>
      </c>
      <c r="D209" s="2">
        <f>$B$197</f>
        <v>4</v>
      </c>
    </row>
    <row r="210" spans="1:7" x14ac:dyDescent="0.25">
      <c r="A210" s="3" t="s">
        <v>110</v>
      </c>
      <c r="B210" s="2">
        <f>COUNTIFS('Form Responses 1'!$P$2:$P$500,'SXKD hàng công nghiệp (2)'!$D$1,'Form Responses 1'!$N$2:$N$500, "*" &amp; $A210 &amp; "*", 'Form Responses 1'!$C$2:$C$500,  "*" &amp; $G$1 &amp; "*")</f>
        <v>0</v>
      </c>
    </row>
    <row r="211" spans="1:7" x14ac:dyDescent="0.25">
      <c r="A211" s="5"/>
    </row>
    <row r="212" spans="1:7" x14ac:dyDescent="0.25">
      <c r="A212" s="1" t="s">
        <v>14</v>
      </c>
    </row>
    <row r="213" spans="1:7" x14ac:dyDescent="0.25">
      <c r="A213" s="5"/>
      <c r="C213" s="3"/>
      <c r="D213" s="3"/>
      <c r="E213" s="3"/>
    </row>
    <row r="214" spans="1:7" x14ac:dyDescent="0.25">
      <c r="A214" s="5"/>
      <c r="D214" s="2" t="s">
        <v>203</v>
      </c>
    </row>
    <row r="215" spans="1:7" x14ac:dyDescent="0.25">
      <c r="A215" s="3" t="s">
        <v>99</v>
      </c>
      <c r="B215" s="2">
        <f>COUNTIFS('Form Responses 1'!$P$2:$P$500,'SXKD hàng công nghiệp (2)'!$D$1,'Form Responses 1'!$O$2:$O$500, "*" &amp; $A215 &amp; "*", 'Form Responses 1'!$C$2:$C$500,  "*" &amp; $G$1 &amp; "*")</f>
        <v>6</v>
      </c>
      <c r="C215" s="2" t="s">
        <v>150</v>
      </c>
      <c r="D215" s="2">
        <f>$B$220</f>
        <v>0</v>
      </c>
    </row>
    <row r="216" spans="1:7" x14ac:dyDescent="0.25">
      <c r="A216" s="3" t="s">
        <v>100</v>
      </c>
      <c r="B216" s="2">
        <f>COUNTIFS('Form Responses 1'!$P$2:$P$500,'SXKD hàng công nghiệp (2)'!$D$1,'Form Responses 1'!$O$2:$O$500, "*" &amp; $A216 &amp; "*", 'Form Responses 1'!$C$2:$C$500,  "*" &amp; $G$1 &amp; "*")</f>
        <v>6</v>
      </c>
      <c r="C216" s="2" t="s">
        <v>151</v>
      </c>
      <c r="D216" s="2">
        <f>$B$221</f>
        <v>1</v>
      </c>
    </row>
    <row r="217" spans="1:7" ht="23" x14ac:dyDescent="0.25">
      <c r="A217" s="3" t="s">
        <v>147</v>
      </c>
      <c r="B217" s="2">
        <f>COUNTIFS('Form Responses 1'!$P$2:$P$500,'SXKD hàng công nghiệp (2)'!$D$1,'Form Responses 1'!$O$2:$O$500, "*" &amp; $A217 &amp; "*", 'Form Responses 1'!$C$2:$C$500,  "*" &amp; $G$1 &amp; "*")</f>
        <v>3</v>
      </c>
      <c r="C217" s="2" t="s">
        <v>149</v>
      </c>
      <c r="D217" s="2">
        <f>$B$219</f>
        <v>1</v>
      </c>
      <c r="F217" s="3"/>
    </row>
    <row r="218" spans="1:7" ht="23" x14ac:dyDescent="0.25">
      <c r="A218" s="3" t="s">
        <v>148</v>
      </c>
      <c r="B218" s="2">
        <f>COUNTIFS('Form Responses 1'!$P$2:$P$500,'SXKD hàng công nghiệp (2)'!$D$1,'Form Responses 1'!$O$2:$O$500, "*" &amp; $A218 &amp; "*", 'Form Responses 1'!$C$2:$C$500,  "*" &amp; $G$1 &amp; "*")</f>
        <v>5</v>
      </c>
      <c r="C218" s="2" t="s">
        <v>148</v>
      </c>
      <c r="D218" s="2">
        <f>$B$218</f>
        <v>5</v>
      </c>
    </row>
    <row r="219" spans="1:7" ht="23" x14ac:dyDescent="0.25">
      <c r="A219" s="3" t="s">
        <v>149</v>
      </c>
      <c r="B219" s="2">
        <f>COUNTIFS('Form Responses 1'!$P$2:$P$500,'SXKD hàng công nghiệp (2)'!$D$1,'Form Responses 1'!$O$2:$O$500, "*" &amp; $A219 &amp; "*", 'Form Responses 1'!$C$2:$C$500,  "*" &amp; $G$1 &amp; "*")</f>
        <v>1</v>
      </c>
      <c r="C219" s="2" t="s">
        <v>152</v>
      </c>
      <c r="D219" s="2">
        <f>$B$222</f>
        <v>2</v>
      </c>
    </row>
    <row r="220" spans="1:7" ht="23" x14ac:dyDescent="0.25">
      <c r="A220" s="3" t="s">
        <v>150</v>
      </c>
      <c r="B220" s="2">
        <f>COUNTIFS('Form Responses 1'!$P$2:$P$500,'SXKD hàng công nghiệp (2)'!$D$1,'Form Responses 1'!$O$2:$O$500, "*" &amp; $A220 &amp; "*", 'Form Responses 1'!$C$2:$C$500,  "*" &amp; $G$1 &amp; "*")</f>
        <v>0</v>
      </c>
      <c r="C220" s="2" t="s">
        <v>99</v>
      </c>
      <c r="D220" s="2">
        <f>$B$215</f>
        <v>6</v>
      </c>
    </row>
    <row r="221" spans="1:7" ht="23" x14ac:dyDescent="0.25">
      <c r="A221" s="3" t="s">
        <v>151</v>
      </c>
      <c r="B221" s="2">
        <f>COUNTIFS('Form Responses 1'!$P$2:$P$500,'SXKD hàng công nghiệp (2)'!$D$1,'Form Responses 1'!$O$2:$O$500, "*" &amp; $A221 &amp; "*", 'Form Responses 1'!$C$2:$C$500,  "*" &amp; $G$1 &amp; "*")</f>
        <v>1</v>
      </c>
      <c r="C221" s="2" t="s">
        <v>147</v>
      </c>
      <c r="D221" s="2">
        <f>$B$217</f>
        <v>3</v>
      </c>
      <c r="G221" s="3"/>
    </row>
    <row r="222" spans="1:7" ht="23" x14ac:dyDescent="0.25">
      <c r="A222" s="3" t="s">
        <v>152</v>
      </c>
      <c r="B222" s="2">
        <f>COUNTIFS('Form Responses 1'!$P$2:$P$500,'SXKD hàng công nghiệp (2)'!$D$1,'Form Responses 1'!$O$2:$O$500, "*" &amp; $A222 &amp; "*", 'Form Responses 1'!$C$2:$C$500,  "*" &amp; $G$1 &amp; "*")</f>
        <v>2</v>
      </c>
      <c r="C222" s="2" t="s">
        <v>100</v>
      </c>
      <c r="D222" s="2">
        <f>$B$216</f>
        <v>6</v>
      </c>
    </row>
    <row r="223" spans="1:7" x14ac:dyDescent="0.25">
      <c r="A223" s="3" t="s">
        <v>110</v>
      </c>
      <c r="B223" s="2">
        <f>COUNTIFS('Form Responses 1'!$P$2:$P$500,'SXKD hàng công nghiệp (2)'!$D$1,'Form Responses 1'!$O$2:$O$500, "*" &amp; $A223 &amp; "*", 'Form Responses 1'!$C$2:$C$500,  "*" &amp; $G$1 &amp; "*")</f>
        <v>0</v>
      </c>
    </row>
    <row r="227" spans="1:10" x14ac:dyDescent="0.25">
      <c r="H227" s="3"/>
      <c r="I227" s="3"/>
    </row>
    <row r="228" spans="1:10" x14ac:dyDescent="0.25">
      <c r="A228" s="5"/>
    </row>
    <row r="229" spans="1:10" x14ac:dyDescent="0.25">
      <c r="J229" s="3"/>
    </row>
  </sheetData>
  <pageMargins left="0.7" right="0.7" top="0.75" bottom="0.75" header="0.3" footer="0.3"/>
  <pageSetup paperSize="9" orientation="portrait" verticalDpi="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6C3242-6CF6-4882-A4F7-2348775B96D9}">
  <sheetPr codeName="Sheet11"/>
  <dimension ref="A1:K235"/>
  <sheetViews>
    <sheetView topLeftCell="A201" zoomScale="70" zoomScaleNormal="70" workbookViewId="0">
      <selection activeCell="D220" sqref="C220:D228"/>
    </sheetView>
  </sheetViews>
  <sheetFormatPr defaultColWidth="8.90625" defaultRowHeight="11.5" x14ac:dyDescent="0.25"/>
  <cols>
    <col min="1" max="1" width="28.6328125" style="2" customWidth="1"/>
    <col min="2" max="3" width="15" style="2" customWidth="1"/>
    <col min="4" max="4" width="19" style="2" customWidth="1"/>
    <col min="5" max="21" width="15" style="2" customWidth="1"/>
    <col min="22" max="16384" width="8.90625" style="2"/>
  </cols>
  <sheetData>
    <row r="1" spans="1:5" ht="42" x14ac:dyDescent="0.25">
      <c r="A1" s="1" t="s">
        <v>15</v>
      </c>
      <c r="D1" s="7" t="s">
        <v>61</v>
      </c>
      <c r="E1" s="4">
        <f>COUNTIF('Form Responses 1'!$P:$P,'SXKD hàng công nghiệp'!$D$1)</f>
        <v>9</v>
      </c>
    </row>
    <row r="2" spans="1:5" x14ac:dyDescent="0.25">
      <c r="A2" s="1" t="s">
        <v>16</v>
      </c>
      <c r="C2" s="2" t="s">
        <v>174</v>
      </c>
    </row>
    <row r="3" spans="1:5" x14ac:dyDescent="0.25">
      <c r="A3" s="5"/>
      <c r="B3" s="1" t="s">
        <v>172</v>
      </c>
    </row>
    <row r="4" spans="1:5" x14ac:dyDescent="0.25">
      <c r="A4" s="3" t="s">
        <v>153</v>
      </c>
      <c r="B4" s="2">
        <f>COUNTIFS('Form Responses 1'!$P$2:$P$500,'SXKD hàng công nghiệp'!$D$1,'Form Responses 1'!$Q$2:$Q$500,'SXKD hàng công nghiệp'!$A4)</f>
        <v>0</v>
      </c>
    </row>
    <row r="5" spans="1:5" x14ac:dyDescent="0.25">
      <c r="A5" s="3" t="s">
        <v>154</v>
      </c>
      <c r="B5" s="2">
        <f>COUNTIFS('Form Responses 1'!$P$2:$P$500,'SXKD hàng công nghiệp'!$D$1,'Form Responses 1'!$Q$2:$Q$500,'SXKD hàng công nghiệp'!$A5)</f>
        <v>0</v>
      </c>
    </row>
    <row r="6" spans="1:5" ht="23" x14ac:dyDescent="0.25">
      <c r="A6" s="3" t="s">
        <v>155</v>
      </c>
      <c r="B6" s="2">
        <f>COUNTIFS('Form Responses 1'!$P$2:$P$500,'SXKD hàng công nghiệp'!$D$1,'Form Responses 1'!$Q$2:$Q$500,'SXKD hàng công nghiệp'!$A6)</f>
        <v>1</v>
      </c>
    </row>
    <row r="7" spans="1:5" ht="34.5" x14ac:dyDescent="0.25">
      <c r="A7" s="3" t="s">
        <v>80</v>
      </c>
      <c r="B7" s="2">
        <f>COUNTIFS('Form Responses 1'!$P$2:$P$500,'SXKD hàng công nghiệp'!$D$1,'Form Responses 1'!$Q$2:$Q$500,'SXKD hàng công nghiệp'!$A7)</f>
        <v>3</v>
      </c>
    </row>
    <row r="8" spans="1:5" ht="34.5" x14ac:dyDescent="0.25">
      <c r="A8" s="3" t="s">
        <v>62</v>
      </c>
      <c r="B8" s="2">
        <f>COUNTIFS('Form Responses 1'!$P$2:$P$500,'SXKD hàng công nghiệp'!$D$1,'Form Responses 1'!$Q$2:$Q$500,'SXKD hàng công nghiệp'!$A8)</f>
        <v>5</v>
      </c>
    </row>
    <row r="9" spans="1:5" ht="34.5" x14ac:dyDescent="0.25">
      <c r="A9" s="3" t="s">
        <v>34</v>
      </c>
      <c r="B9" s="2">
        <f>COUNTIFS('Form Responses 1'!$P$2:$P$500,'SXKD hàng công nghiệp'!$D$1,'Form Responses 1'!$Q$2:$Q$500,'SXKD hàng công nghiệp'!$A9)</f>
        <v>0</v>
      </c>
    </row>
    <row r="10" spans="1:5" ht="23" x14ac:dyDescent="0.25">
      <c r="A10" s="3" t="s">
        <v>50</v>
      </c>
      <c r="B10" s="2">
        <f>COUNTIFS('Form Responses 1'!$P$2:$P$500,'SXKD hàng công nghiệp'!$D$1,'Form Responses 1'!$Q$2:$Q$500,'SXKD hàng công nghiệp'!$A10)</f>
        <v>0</v>
      </c>
    </row>
    <row r="11" spans="1:5" x14ac:dyDescent="0.25">
      <c r="A11" s="3" t="s">
        <v>110</v>
      </c>
      <c r="B11" s="2">
        <f>COUNTIFS('Form Responses 1'!$P$2:$P$500,'SXKD hàng công nghiệp'!$D$1,'Form Responses 1'!$Q$2:$Q$500,'SXKD hàng công nghiệp'!$A11)</f>
        <v>0</v>
      </c>
    </row>
    <row r="12" spans="1:5" x14ac:dyDescent="0.25">
      <c r="A12" s="1"/>
    </row>
    <row r="13" spans="1:5" x14ac:dyDescent="0.25">
      <c r="A13" s="1"/>
    </row>
    <row r="14" spans="1:5" x14ac:dyDescent="0.25">
      <c r="A14" s="1"/>
    </row>
    <row r="15" spans="1:5" x14ac:dyDescent="0.25">
      <c r="A15" s="1"/>
    </row>
    <row r="16" spans="1:5" x14ac:dyDescent="0.25">
      <c r="A16" s="1"/>
    </row>
    <row r="17" spans="1:11" x14ac:dyDescent="0.25">
      <c r="A17" s="1"/>
    </row>
    <row r="18" spans="1:11" x14ac:dyDescent="0.25">
      <c r="A18" s="1"/>
    </row>
    <row r="19" spans="1:11" x14ac:dyDescent="0.25">
      <c r="A19" s="1" t="s">
        <v>17</v>
      </c>
      <c r="D19" s="2" t="s">
        <v>175</v>
      </c>
    </row>
    <row r="20" spans="1:11" ht="138" x14ac:dyDescent="0.25">
      <c r="A20" s="5"/>
      <c r="B20" s="3" t="s">
        <v>156</v>
      </c>
      <c r="C20" s="3" t="s">
        <v>63</v>
      </c>
      <c r="D20" s="3" t="s">
        <v>35</v>
      </c>
      <c r="E20" s="3" t="s">
        <v>51</v>
      </c>
    </row>
    <row r="21" spans="1:11" x14ac:dyDescent="0.25">
      <c r="B21" s="2">
        <f>COUNTIFS('Form Responses 1'!$P$2:$P$500,'SXKD hàng công nghiệp'!$D$1,'Form Responses 1'!$R$2:$R$500,'SXKD hàng công nghiệp'!B$20)</f>
        <v>0</v>
      </c>
      <c r="C21" s="2">
        <f>COUNTIFS('Form Responses 1'!$P$2:$P$500,'SXKD hàng công nghiệp'!$D$1,'Form Responses 1'!$R$2:$R$500,'SXKD hàng công nghiệp'!C$20)</f>
        <v>3</v>
      </c>
      <c r="D21" s="2">
        <f>COUNTIFS('Form Responses 1'!$P$2:$P$500,'SXKD hàng công nghiệp'!$D$1,'Form Responses 1'!$R$2:$R$500,'SXKD hàng công nghiệp'!D$20)</f>
        <v>3</v>
      </c>
      <c r="E21" s="2">
        <f>COUNTIFS('Form Responses 1'!$P$2:$P$500,'SXKD hàng công nghiệp'!$D$1,'Form Responses 1'!$R$2:$R$500,'SXKD hàng công nghiệp'!E$20)</f>
        <v>3</v>
      </c>
      <c r="K21" s="1"/>
    </row>
    <row r="22" spans="1:11" x14ac:dyDescent="0.25">
      <c r="A22" s="5"/>
      <c r="B22" s="1" t="s">
        <v>173</v>
      </c>
      <c r="K22" s="1"/>
    </row>
    <row r="23" spans="1:11" x14ac:dyDescent="0.25">
      <c r="A23" s="2" t="s">
        <v>205</v>
      </c>
      <c r="B23" s="2">
        <f>$B$21</f>
        <v>0</v>
      </c>
      <c r="K23" s="1"/>
    </row>
    <row r="24" spans="1:11" x14ac:dyDescent="0.25">
      <c r="A24" s="2" t="s">
        <v>206</v>
      </c>
      <c r="B24" s="2">
        <f>$C$21</f>
        <v>3</v>
      </c>
      <c r="K24" s="1"/>
    </row>
    <row r="25" spans="1:11" x14ac:dyDescent="0.25">
      <c r="A25" s="2" t="s">
        <v>207</v>
      </c>
      <c r="B25" s="2">
        <f>$D$21</f>
        <v>3</v>
      </c>
      <c r="K25" s="1"/>
    </row>
    <row r="26" spans="1:11" x14ac:dyDescent="0.25">
      <c r="A26" s="2" t="s">
        <v>208</v>
      </c>
      <c r="B26" s="2">
        <f>$E$21</f>
        <v>3</v>
      </c>
      <c r="K26" s="1"/>
    </row>
    <row r="27" spans="1:11" x14ac:dyDescent="0.25">
      <c r="A27" s="1"/>
      <c r="K27" s="1"/>
    </row>
    <row r="28" spans="1:11" x14ac:dyDescent="0.25">
      <c r="A28" s="1" t="s">
        <v>18</v>
      </c>
      <c r="F28" s="2" t="s">
        <v>176</v>
      </c>
      <c r="K28" s="1"/>
    </row>
    <row r="29" spans="1:11" x14ac:dyDescent="0.25">
      <c r="A29" s="5"/>
      <c r="B29" s="3"/>
      <c r="C29" s="3"/>
      <c r="D29" s="3"/>
      <c r="E29" s="3"/>
      <c r="F29" s="3"/>
      <c r="G29" s="3"/>
      <c r="K29" s="1"/>
    </row>
    <row r="30" spans="1:11" x14ac:dyDescent="0.25">
      <c r="A30" s="5"/>
      <c r="B30" s="1" t="s">
        <v>189</v>
      </c>
      <c r="D30" s="2" t="s">
        <v>189</v>
      </c>
      <c r="K30" s="1"/>
    </row>
    <row r="31" spans="1:11" ht="46" x14ac:dyDescent="0.25">
      <c r="A31" s="3" t="s">
        <v>157</v>
      </c>
      <c r="B31" s="2" cm="1">
        <f t="array" ref="B31">SUMPRODUCT(('Form Responses 1'!$P$2:$P$500='SXKD hàng công nghiệp'!$D$1)*(ISNUMBER(SEARCH('SXKD hàng công nghiệp'!$A31,'Form Responses 1'!$S$2:$S$500))))</f>
        <v>4</v>
      </c>
      <c r="C31" s="3" t="s">
        <v>158</v>
      </c>
      <c r="D31" s="2">
        <f>$B$36</f>
        <v>2</v>
      </c>
      <c r="K31" s="1"/>
    </row>
    <row r="32" spans="1:11" ht="69" x14ac:dyDescent="0.25">
      <c r="A32" s="3" t="s">
        <v>185</v>
      </c>
      <c r="B32" s="2" cm="1">
        <f t="array" ref="B32">SUMPRODUCT(('Form Responses 1'!$P$2:$P$500='SXKD hàng công nghiệp'!$D$1)*(ISNUMBER(SEARCH('SXKD hàng công nghiệp'!$A32,'Form Responses 1'!$S$2:$S$500))))</f>
        <v>5</v>
      </c>
      <c r="C32" s="3" t="s">
        <v>186</v>
      </c>
      <c r="D32" s="2">
        <f>$B$33</f>
        <v>3</v>
      </c>
      <c r="K32" s="1"/>
    </row>
    <row r="33" spans="1:11" ht="34.5" x14ac:dyDescent="0.25">
      <c r="A33" s="3" t="s">
        <v>186</v>
      </c>
      <c r="B33" s="2" cm="1">
        <f t="array" ref="B33">SUMPRODUCT(('Form Responses 1'!$P$2:$P$500='SXKD hàng công nghiệp'!$D$1)*(ISNUMBER(SEARCH('SXKD hàng công nghiệp'!$A33,'Form Responses 1'!$S$2:$S$500))))</f>
        <v>3</v>
      </c>
      <c r="C33" s="3" t="s">
        <v>188</v>
      </c>
      <c r="D33" s="2">
        <f>$B$35</f>
        <v>3</v>
      </c>
      <c r="K33" s="1"/>
    </row>
    <row r="34" spans="1:11" ht="46" x14ac:dyDescent="0.25">
      <c r="A34" s="3" t="s">
        <v>187</v>
      </c>
      <c r="B34" s="2" cm="1">
        <f t="array" ref="B34">SUMPRODUCT(('Form Responses 1'!$P$2:$P$500='SXKD hàng công nghiệp'!$D$1)*(ISNUMBER(SEARCH('SXKD hàng công nghiệp'!$A34,'Form Responses 1'!$S$2:$S$500))))</f>
        <v>8</v>
      </c>
      <c r="C34" s="3" t="s">
        <v>157</v>
      </c>
      <c r="D34" s="2">
        <f>$B$31</f>
        <v>4</v>
      </c>
      <c r="K34" s="1"/>
    </row>
    <row r="35" spans="1:11" ht="46" x14ac:dyDescent="0.25">
      <c r="A35" s="3" t="s">
        <v>188</v>
      </c>
      <c r="B35" s="2" cm="1">
        <f t="array" ref="B35">SUMPRODUCT(('Form Responses 1'!$P$2:$P$500='SXKD hàng công nghiệp'!$D$1)*(ISNUMBER(SEARCH('SXKD hàng công nghiệp'!$A35,'Form Responses 1'!$S$2:$S$500))))</f>
        <v>3</v>
      </c>
      <c r="C35" s="3" t="s">
        <v>185</v>
      </c>
      <c r="D35" s="2">
        <f>$B$32</f>
        <v>5</v>
      </c>
      <c r="K35" s="1"/>
    </row>
    <row r="36" spans="1:11" ht="23" x14ac:dyDescent="0.25">
      <c r="A36" s="3" t="s">
        <v>158</v>
      </c>
      <c r="B36" s="2" cm="1">
        <f t="array" ref="B36">SUMPRODUCT(('Form Responses 1'!$P$2:$P$500='SXKD hàng công nghiệp'!$D$1)*(ISNUMBER(SEARCH('SXKD hàng công nghiệp'!$A36,'Form Responses 1'!$S$2:$S$500))))</f>
        <v>2</v>
      </c>
      <c r="C36" s="3" t="s">
        <v>187</v>
      </c>
      <c r="D36" s="2">
        <f>$B$34</f>
        <v>8</v>
      </c>
      <c r="K36" s="1"/>
    </row>
    <row r="37" spans="1:11" x14ac:dyDescent="0.25">
      <c r="A37" s="1"/>
      <c r="C37" s="1"/>
      <c r="K37" s="1"/>
    </row>
    <row r="38" spans="1:11" x14ac:dyDescent="0.25">
      <c r="A38" s="1"/>
      <c r="K38" s="1"/>
    </row>
    <row r="39" spans="1:11" x14ac:dyDescent="0.25">
      <c r="A39" s="1"/>
      <c r="K39" s="1"/>
    </row>
    <row r="40" spans="1:11" x14ac:dyDescent="0.25">
      <c r="A40" s="1"/>
      <c r="K40" s="1"/>
    </row>
    <row r="41" spans="1:11" x14ac:dyDescent="0.25">
      <c r="A41" s="1" t="s">
        <v>19</v>
      </c>
      <c r="D41" s="2" t="s">
        <v>177</v>
      </c>
      <c r="K41" s="1"/>
    </row>
    <row r="42" spans="1:11" x14ac:dyDescent="0.25">
      <c r="A42" s="5"/>
      <c r="B42" s="1" t="s">
        <v>190</v>
      </c>
      <c r="D42" s="2" t="s">
        <v>190</v>
      </c>
    </row>
    <row r="43" spans="1:11" x14ac:dyDescent="0.25">
      <c r="A43" s="3" t="s">
        <v>159</v>
      </c>
      <c r="B43" s="2" cm="1">
        <f t="array" ref="B43">SUMPRODUCT(('Form Responses 1'!$P$2:$P$500='SXKD hàng công nghiệp'!$D$1)*(ISNUMBER(SEARCH('SXKD hàng công nghiệp'!$A43,'Form Responses 1'!$T$2:$T$500))))</f>
        <v>3</v>
      </c>
      <c r="C43" s="2" t="s">
        <v>161</v>
      </c>
      <c r="D43" s="2">
        <f>$B$45</f>
        <v>0</v>
      </c>
    </row>
    <row r="44" spans="1:11" x14ac:dyDescent="0.25">
      <c r="A44" s="3" t="s">
        <v>160</v>
      </c>
      <c r="B44" s="2" cm="1">
        <f t="array" ref="B44">SUMPRODUCT(('Form Responses 1'!$P$2:$P$500='SXKD hàng công nghiệp'!$D$1)*(ISNUMBER(SEARCH('SXKD hàng công nghiệp'!$A44,'Form Responses 1'!$T$2:$T$500))))</f>
        <v>6</v>
      </c>
      <c r="C44" s="2" t="s">
        <v>163</v>
      </c>
      <c r="D44" s="2">
        <f>$B$47</f>
        <v>0</v>
      </c>
    </row>
    <row r="45" spans="1:11" x14ac:dyDescent="0.25">
      <c r="A45" s="3" t="s">
        <v>161</v>
      </c>
      <c r="B45" s="2" cm="1">
        <f t="array" ref="B45">SUMPRODUCT(('Form Responses 1'!$P$2:$P$500='SXKD hàng công nghiệp'!$D$1)*(ISNUMBER(SEARCH('SXKD hàng công nghiệp'!$A45,'Form Responses 1'!$T$2:$T$500))))</f>
        <v>0</v>
      </c>
      <c r="C45" s="2" t="s">
        <v>167</v>
      </c>
      <c r="D45" s="2">
        <f>$B$51</f>
        <v>0</v>
      </c>
    </row>
    <row r="46" spans="1:11" x14ac:dyDescent="0.25">
      <c r="A46" s="3" t="s">
        <v>162</v>
      </c>
      <c r="B46" s="2" cm="1">
        <f t="array" ref="B46">SUMPRODUCT(('Form Responses 1'!$P$2:$P$500='SXKD hàng công nghiệp'!$D$1)*(ISNUMBER(SEARCH('SXKD hàng công nghiệp'!$A46,'Form Responses 1'!$T$2:$T$500))))</f>
        <v>2</v>
      </c>
      <c r="C46" s="2" t="s">
        <v>171</v>
      </c>
      <c r="D46" s="2">
        <f>$B$55</f>
        <v>0</v>
      </c>
    </row>
    <row r="47" spans="1:11" x14ac:dyDescent="0.25">
      <c r="A47" s="3" t="s">
        <v>163</v>
      </c>
      <c r="B47" s="2" cm="1">
        <f t="array" ref="B47">SUMPRODUCT(('Form Responses 1'!$P$2:$P$500='SXKD hàng công nghiệp'!$D$1)*(ISNUMBER(SEARCH('SXKD hàng công nghiệp'!$A47,'Form Responses 1'!$T$2:$T$500))))</f>
        <v>0</v>
      </c>
      <c r="C47" s="2" t="s">
        <v>168</v>
      </c>
      <c r="D47" s="2">
        <f>$B$52</f>
        <v>0</v>
      </c>
    </row>
    <row r="48" spans="1:11" x14ac:dyDescent="0.25">
      <c r="A48" s="3" t="s">
        <v>164</v>
      </c>
      <c r="B48" s="2" cm="1">
        <f t="array" ref="B48">SUMPRODUCT(('Form Responses 1'!$P$2:$P$500='SXKD hàng công nghiệp'!$D$1)*(ISNUMBER(SEARCH('SXKD hàng công nghiệp'!$A48,'Form Responses 1'!$T$2:$T$500))))</f>
        <v>1</v>
      </c>
      <c r="C48" s="2" t="s">
        <v>164</v>
      </c>
      <c r="D48" s="2">
        <f>$B$48</f>
        <v>1</v>
      </c>
    </row>
    <row r="49" spans="1:11" x14ac:dyDescent="0.25">
      <c r="A49" s="3" t="s">
        <v>165</v>
      </c>
      <c r="B49" s="2" cm="1">
        <f t="array" ref="B49">SUMPRODUCT(('Form Responses 1'!$P$2:$P$500='SXKD hàng công nghiệp'!$D$1)*(ISNUMBER(SEARCH('SXKD hàng công nghiệp'!$A49,'Form Responses 1'!$T$2:$T$500))))</f>
        <v>4</v>
      </c>
      <c r="C49" s="2" t="s">
        <v>166</v>
      </c>
      <c r="D49" s="2">
        <f>$B$50</f>
        <v>1</v>
      </c>
    </row>
    <row r="50" spans="1:11" x14ac:dyDescent="0.25">
      <c r="A50" s="3" t="s">
        <v>166</v>
      </c>
      <c r="B50" s="2" cm="1">
        <f t="array" ref="B50">SUMPRODUCT(('Form Responses 1'!$P$2:$P$500='SXKD hàng công nghiệp'!$D$1)*(ISNUMBER(SEARCH('SXKD hàng công nghiệp'!$A50,'Form Responses 1'!$T$2:$T$500))))</f>
        <v>1</v>
      </c>
      <c r="C50" s="2" t="s">
        <v>170</v>
      </c>
      <c r="D50" s="2">
        <f>$B$54</f>
        <v>1</v>
      </c>
    </row>
    <row r="51" spans="1:11" x14ac:dyDescent="0.25">
      <c r="A51" s="3" t="s">
        <v>167</v>
      </c>
      <c r="B51" s="2" cm="1">
        <f t="array" ref="B51">SUMPRODUCT(('Form Responses 1'!$P$2:$P$500='SXKD hàng công nghiệp'!$D$1)*(ISNUMBER(SEARCH('SXKD hàng công nghiệp'!$A51,'Form Responses 1'!$T$2:$T$500))))</f>
        <v>0</v>
      </c>
      <c r="C51" s="2" t="s">
        <v>169</v>
      </c>
      <c r="D51" s="2">
        <f>$B$53</f>
        <v>1</v>
      </c>
    </row>
    <row r="52" spans="1:11" x14ac:dyDescent="0.25">
      <c r="A52" s="3" t="s">
        <v>168</v>
      </c>
      <c r="B52" s="2" cm="1">
        <f t="array" ref="B52">SUMPRODUCT(('Form Responses 1'!$P$2:$P$500='SXKD hàng công nghiệp'!$D$1)*(ISNUMBER(SEARCH('SXKD hàng công nghiệp'!$A52,'Form Responses 1'!$T$2:$T$500))))</f>
        <v>0</v>
      </c>
      <c r="C52" s="2" t="s">
        <v>162</v>
      </c>
      <c r="D52" s="2">
        <f>$B$46</f>
        <v>2</v>
      </c>
    </row>
    <row r="53" spans="1:11" x14ac:dyDescent="0.25">
      <c r="A53" s="3" t="s">
        <v>169</v>
      </c>
      <c r="B53" s="2" cm="1">
        <f t="array" ref="B53">SUMPRODUCT(('Form Responses 1'!$P$2:$P$500='SXKD hàng công nghiệp'!$D$1)*(ISNUMBER(SEARCH('SXKD hàng công nghiệp'!$A53,'Form Responses 1'!$T$2:$T$500))))</f>
        <v>1</v>
      </c>
      <c r="C53" s="2" t="s">
        <v>159</v>
      </c>
      <c r="D53" s="2">
        <f>$B$43</f>
        <v>3</v>
      </c>
    </row>
    <row r="54" spans="1:11" x14ac:dyDescent="0.25">
      <c r="A54" s="3" t="s">
        <v>170</v>
      </c>
      <c r="B54" s="2" cm="1">
        <f t="array" ref="B54">SUMPRODUCT(('Form Responses 1'!$P$2:$P$500='SXKD hàng công nghiệp'!$D$1)*(ISNUMBER(SEARCH('SXKD hàng công nghiệp'!$A54,'Form Responses 1'!$T$2:$T$500))))</f>
        <v>1</v>
      </c>
      <c r="C54" s="2" t="s">
        <v>165</v>
      </c>
      <c r="D54" s="2">
        <f>$B$49</f>
        <v>4</v>
      </c>
    </row>
    <row r="55" spans="1:11" ht="34.5" x14ac:dyDescent="0.25">
      <c r="A55" s="3" t="s">
        <v>171</v>
      </c>
      <c r="B55" s="2" cm="1">
        <f t="array" ref="B55">SUMPRODUCT(('Form Responses 1'!$P$2:$P$500='SXKD hàng công nghiệp'!$D$1)*(ISNUMBER(SEARCH('SXKD hàng công nghiệp'!$A55,'Form Responses 1'!$T$2:$T$500))))</f>
        <v>0</v>
      </c>
      <c r="C55" s="2" t="s">
        <v>160</v>
      </c>
      <c r="D55" s="2">
        <f>$B$44</f>
        <v>6</v>
      </c>
    </row>
    <row r="56" spans="1:11" x14ac:dyDescent="0.25">
      <c r="A56" s="3" t="s">
        <v>110</v>
      </c>
      <c r="B56" s="2" cm="1">
        <f t="array" ref="B56">SUMPRODUCT(('Form Responses 1'!$P$2:$P$500='SXKD hàng công nghiệp'!$D$1)*(ISNUMBER(SEARCH('SXKD hàng công nghiệp'!$A56,'Form Responses 1'!$T$2:$T$500))))</f>
        <v>0</v>
      </c>
    </row>
    <row r="57" spans="1:11" x14ac:dyDescent="0.25">
      <c r="A57" s="1"/>
    </row>
    <row r="58" spans="1:11" x14ac:dyDescent="0.25">
      <c r="A58" s="1"/>
    </row>
    <row r="59" spans="1:11" x14ac:dyDescent="0.25">
      <c r="A59" s="1"/>
    </row>
    <row r="60" spans="1:11" x14ac:dyDescent="0.25">
      <c r="A60" s="1"/>
    </row>
    <row r="61" spans="1:11" x14ac:dyDescent="0.25">
      <c r="A61" s="1"/>
    </row>
    <row r="62" spans="1:11" x14ac:dyDescent="0.25">
      <c r="A62" s="5"/>
    </row>
    <row r="63" spans="1:11" x14ac:dyDescent="0.25">
      <c r="A63" s="5"/>
    </row>
    <row r="64" spans="1:11" x14ac:dyDescent="0.25">
      <c r="A64" s="2" t="s">
        <v>1</v>
      </c>
      <c r="F64" s="2" t="s">
        <v>178</v>
      </c>
      <c r="K64" s="1"/>
    </row>
    <row r="65" spans="1:11" x14ac:dyDescent="0.25">
      <c r="B65" s="1" t="s">
        <v>204</v>
      </c>
      <c r="K65" s="1"/>
    </row>
    <row r="66" spans="1:11" x14ac:dyDescent="0.25">
      <c r="A66" s="3" t="s">
        <v>101</v>
      </c>
      <c r="B66" s="2">
        <f>COUNTIFS('Form Responses 1'!$P$2:$P$500,'SXKD hàng công nghiệp'!$D$1,'Form Responses 1'!$B$2:$B$500,'SXKD hàng công nghiệp'!$A66)</f>
        <v>0</v>
      </c>
    </row>
    <row r="67" spans="1:11" x14ac:dyDescent="0.25">
      <c r="A67" s="3" t="s">
        <v>102</v>
      </c>
      <c r="B67" s="2">
        <f>COUNTIFS('Form Responses 1'!$P$2:$P$500,'SXKD hàng công nghiệp'!$D$1,'Form Responses 1'!$B$2:$B$500,'SXKD hàng công nghiệp'!$A67)</f>
        <v>2</v>
      </c>
    </row>
    <row r="68" spans="1:11" ht="23" x14ac:dyDescent="0.25">
      <c r="A68" s="3" t="s">
        <v>103</v>
      </c>
      <c r="B68" s="2">
        <f>COUNTIFS('Form Responses 1'!$P$2:$P$500,'SXKD hàng công nghiệp'!$D$1,'Form Responses 1'!$B$2:$B$500,'SXKD hàng công nghiệp'!$A68)</f>
        <v>1</v>
      </c>
    </row>
    <row r="69" spans="1:11" ht="23" x14ac:dyDescent="0.25">
      <c r="A69" s="3" t="s">
        <v>82</v>
      </c>
      <c r="B69" s="2">
        <f>COUNTIFS('Form Responses 1'!$P$2:$P$500,'SXKD hàng công nghiệp'!$D$1,'Form Responses 1'!$B$2:$B$500,'SXKD hàng công nghiệp'!$A69)</f>
        <v>2</v>
      </c>
    </row>
    <row r="70" spans="1:11" ht="23" x14ac:dyDescent="0.25">
      <c r="A70" s="3" t="s">
        <v>20</v>
      </c>
      <c r="B70" s="2">
        <f>COUNTIFS('Form Responses 1'!$P$2:$P$500,'SXKD hàng công nghiệp'!$D$1,'Form Responses 1'!$B$2:$B$500,'SXKD hàng công nghiệp'!$A70)</f>
        <v>3</v>
      </c>
    </row>
    <row r="71" spans="1:11" ht="23" x14ac:dyDescent="0.25">
      <c r="A71" s="3" t="s">
        <v>38</v>
      </c>
      <c r="B71" s="2">
        <f>COUNTIFS('Form Responses 1'!$P$2:$P$500,'SXKD hàng công nghiệp'!$D$1,'Form Responses 1'!$B$2:$B$500,'SXKD hàng công nghiệp'!$A71)</f>
        <v>1</v>
      </c>
    </row>
    <row r="72" spans="1:11" x14ac:dyDescent="0.25">
      <c r="A72" s="1"/>
    </row>
    <row r="73" spans="1:11" x14ac:dyDescent="0.25">
      <c r="A73" s="1"/>
    </row>
    <row r="74" spans="1:11" x14ac:dyDescent="0.25">
      <c r="A74" s="1"/>
    </row>
    <row r="75" spans="1:11" x14ac:dyDescent="0.25">
      <c r="A75" s="1"/>
    </row>
    <row r="76" spans="1:11" x14ac:dyDescent="0.25">
      <c r="A76" s="1"/>
    </row>
    <row r="77" spans="1:11" x14ac:dyDescent="0.25">
      <c r="A77" s="1" t="s">
        <v>2</v>
      </c>
      <c r="E77" s="2" t="s">
        <v>179</v>
      </c>
    </row>
    <row r="78" spans="1:11" x14ac:dyDescent="0.25">
      <c r="A78" s="1"/>
      <c r="B78" s="1" t="s">
        <v>191</v>
      </c>
    </row>
    <row r="79" spans="1:11" x14ac:dyDescent="0.25">
      <c r="A79" s="3" t="s">
        <v>39</v>
      </c>
      <c r="B79" s="2">
        <f>COUNTIFS('Form Responses 1'!$P$2:$P$500,'SXKD hàng công nghiệp'!$D$1,'Form Responses 1'!$C$2:$C$500,'SXKD hàng công nghiệp'!$A79)</f>
        <v>1</v>
      </c>
    </row>
    <row r="80" spans="1:11" x14ac:dyDescent="0.25">
      <c r="A80" s="3" t="s">
        <v>21</v>
      </c>
      <c r="B80" s="2">
        <f>COUNTIFS('Form Responses 1'!$P$2:$P$500,'SXKD hàng công nghiệp'!$D$1,'Form Responses 1'!$C$2:$C$500,'SXKD hàng công nghiệp'!$A80)</f>
        <v>7</v>
      </c>
    </row>
    <row r="81" spans="1:6" x14ac:dyDescent="0.25">
      <c r="A81" s="3" t="s">
        <v>104</v>
      </c>
      <c r="B81" s="2">
        <f>COUNTIFS('Form Responses 1'!$P$2:$P$500,'SXKD hàng công nghiệp'!$D$1,'Form Responses 1'!$C$2:$C$500,'SXKD hàng công nghiệp'!$A81)</f>
        <v>0</v>
      </c>
    </row>
    <row r="82" spans="1:6" ht="23" x14ac:dyDescent="0.25">
      <c r="A82" s="3" t="s">
        <v>105</v>
      </c>
      <c r="B82" s="2">
        <f>COUNTIFS('Form Responses 1'!$P$2:$P$500,'SXKD hàng công nghiệp'!$D$1,'Form Responses 1'!$C$2:$C$500,'SXKD hàng công nghiệp'!$A82)</f>
        <v>1</v>
      </c>
    </row>
    <row r="83" spans="1:6" x14ac:dyDescent="0.25">
      <c r="A83" s="1"/>
    </row>
    <row r="84" spans="1:6" x14ac:dyDescent="0.25">
      <c r="A84" s="1" t="s">
        <v>3</v>
      </c>
      <c r="E84" s="2" t="s">
        <v>180</v>
      </c>
    </row>
    <row r="85" spans="1:6" x14ac:dyDescent="0.25">
      <c r="A85" s="1"/>
      <c r="B85" s="1" t="s">
        <v>192</v>
      </c>
    </row>
    <row r="86" spans="1:6" x14ac:dyDescent="0.25">
      <c r="A86" s="3" t="s">
        <v>40</v>
      </c>
      <c r="B86" s="3">
        <f>COUNTIFS('Form Responses 1'!$P$2:$P$500,'SXKD hàng công nghiệp'!$D$1,'Form Responses 1'!$D$2:$D$500,'SXKD hàng công nghiệp'!$A86)</f>
        <v>0</v>
      </c>
    </row>
    <row r="87" spans="1:6" x14ac:dyDescent="0.25">
      <c r="A87" s="3" t="s">
        <v>64</v>
      </c>
      <c r="B87" s="3">
        <f>COUNTIFS('Form Responses 1'!$P$2:$P$500,'SXKD hàng công nghiệp'!$D$1,'Form Responses 1'!$D$2:$D$500,'SXKD hàng công nghiệp'!$A87)</f>
        <v>2</v>
      </c>
    </row>
    <row r="88" spans="1:6" x14ac:dyDescent="0.25">
      <c r="A88" s="3" t="s">
        <v>22</v>
      </c>
      <c r="B88" s="3">
        <f>COUNTIFS('Form Responses 1'!$P$2:$P$500,'SXKD hàng công nghiệp'!$D$1,'Form Responses 1'!$D$2:$D$500,'SXKD hàng công nghiệp'!$A88)</f>
        <v>7</v>
      </c>
    </row>
    <row r="89" spans="1:6" x14ac:dyDescent="0.25">
      <c r="A89" s="3" t="s">
        <v>106</v>
      </c>
      <c r="B89" s="3">
        <f>COUNTIFS('Form Responses 1'!$P$2:$P$500,'SXKD hàng công nghiệp'!$D$1,'Form Responses 1'!$D$2:$D$500,'SXKD hàng công nghiệp'!$A89)</f>
        <v>0</v>
      </c>
    </row>
    <row r="90" spans="1:6" x14ac:dyDescent="0.25">
      <c r="A90" s="1"/>
    </row>
    <row r="91" spans="1:6" x14ac:dyDescent="0.25">
      <c r="A91" s="1"/>
    </row>
    <row r="92" spans="1:6" x14ac:dyDescent="0.25">
      <c r="A92" s="1" t="s">
        <v>4</v>
      </c>
      <c r="F92" s="2" t="s">
        <v>181</v>
      </c>
    </row>
    <row r="93" spans="1:6" x14ac:dyDescent="0.25">
      <c r="A93" s="1"/>
      <c r="B93" s="1" t="s">
        <v>193</v>
      </c>
      <c r="C93" s="3"/>
      <c r="D93" s="3"/>
      <c r="E93" s="3"/>
    </row>
    <row r="94" spans="1:6" x14ac:dyDescent="0.25">
      <c r="A94" s="3" t="s">
        <v>73</v>
      </c>
      <c r="B94" s="3">
        <f>COUNTIFS('Form Responses 1'!$P$2:$P$500,'SXKD hàng công nghiệp'!$D$1,'Form Responses 1'!$E$2:$E$500,'SXKD hàng công nghiệp'!$A94)</f>
        <v>4</v>
      </c>
      <c r="C94" s="3"/>
      <c r="D94" s="3"/>
      <c r="E94" s="3"/>
    </row>
    <row r="95" spans="1:6" x14ac:dyDescent="0.25">
      <c r="A95" s="3" t="s">
        <v>23</v>
      </c>
      <c r="B95" s="3">
        <f>COUNTIFS('Form Responses 1'!$P$2:$P$500,'SXKD hàng công nghiệp'!$D$1,'Form Responses 1'!$E$2:$E$500,'SXKD hàng công nghiệp'!$A95)</f>
        <v>5</v>
      </c>
    </row>
    <row r="96" spans="1:6" x14ac:dyDescent="0.25">
      <c r="A96" s="3" t="s">
        <v>83</v>
      </c>
      <c r="B96" s="3">
        <f>COUNTIFS('Form Responses 1'!$P$2:$P$500,'SXKD hàng công nghiệp'!$D$1,'Form Responses 1'!$E$2:$E$500,'SXKD hàng công nghiệp'!$A96)</f>
        <v>0</v>
      </c>
    </row>
    <row r="97" spans="1:4" x14ac:dyDescent="0.25">
      <c r="A97" s="3" t="s">
        <v>107</v>
      </c>
      <c r="B97" s="3">
        <f>COUNTIFS('Form Responses 1'!$P$2:$P$500,'SXKD hàng công nghiệp'!$D$1,'Form Responses 1'!$E$2:$E$500,'SXKD hàng công nghiệp'!$A97)</f>
        <v>0</v>
      </c>
    </row>
    <row r="98" spans="1:4" x14ac:dyDescent="0.25">
      <c r="A98" s="3"/>
      <c r="B98" s="3"/>
    </row>
    <row r="99" spans="1:4" x14ac:dyDescent="0.25">
      <c r="A99" s="3"/>
      <c r="B99" s="3"/>
    </row>
    <row r="100" spans="1:4" x14ac:dyDescent="0.25">
      <c r="A100" s="3"/>
      <c r="B100" s="3"/>
    </row>
    <row r="101" spans="1:4" x14ac:dyDescent="0.25">
      <c r="A101" s="3"/>
      <c r="B101" s="3"/>
    </row>
    <row r="102" spans="1:4" x14ac:dyDescent="0.25">
      <c r="A102" s="3"/>
      <c r="B102" s="3"/>
    </row>
    <row r="103" spans="1:4" x14ac:dyDescent="0.25">
      <c r="A103" s="3"/>
      <c r="B103" s="3"/>
    </row>
    <row r="104" spans="1:4" x14ac:dyDescent="0.25">
      <c r="A104" s="1"/>
    </row>
    <row r="105" spans="1:4" x14ac:dyDescent="0.25">
      <c r="A105" s="1" t="s">
        <v>5</v>
      </c>
    </row>
    <row r="106" spans="1:4" x14ac:dyDescent="0.25">
      <c r="A106" s="5"/>
      <c r="B106" s="5" t="s">
        <v>195</v>
      </c>
      <c r="C106" s="3"/>
      <c r="D106" s="3"/>
    </row>
    <row r="107" spans="1:4" x14ac:dyDescent="0.25">
      <c r="A107" s="3" t="s">
        <v>24</v>
      </c>
      <c r="B107" s="2">
        <f>COUNTIFS('Form Responses 1'!$P$2:$P$500,'SXKD hàng công nghiệp'!$D$1,'Form Responses 1'!$F$2:$F$500,'SXKD hàng công nghiệp'!$A107)</f>
        <v>1</v>
      </c>
    </row>
    <row r="108" spans="1:4" x14ac:dyDescent="0.25">
      <c r="A108" s="3" t="s">
        <v>41</v>
      </c>
      <c r="B108" s="2">
        <f>COUNTIFS('Form Responses 1'!$P$2:$P$500,'SXKD hàng công nghiệp'!$D$1,'Form Responses 1'!$F$2:$F$500,'SXKD hàng công nghiệp'!$A108)</f>
        <v>6</v>
      </c>
    </row>
    <row r="109" spans="1:4" x14ac:dyDescent="0.25">
      <c r="A109" s="3" t="s">
        <v>84</v>
      </c>
      <c r="B109" s="2">
        <f>COUNTIFS('Form Responses 1'!$P$2:$P$500,'SXKD hàng công nghiệp'!$D$1,'Form Responses 1'!$F$2:$F$500,'SXKD hàng công nghiệp'!$A109)</f>
        <v>2</v>
      </c>
    </row>
    <row r="110" spans="1:4" x14ac:dyDescent="0.25">
      <c r="A110" s="3"/>
    </row>
    <row r="111" spans="1:4" x14ac:dyDescent="0.25">
      <c r="A111" s="3"/>
    </row>
    <row r="112" spans="1:4" x14ac:dyDescent="0.25">
      <c r="A112" s="3"/>
    </row>
    <row r="113" spans="1:5" x14ac:dyDescent="0.25">
      <c r="A113" s="3"/>
    </row>
    <row r="114" spans="1:5" x14ac:dyDescent="0.25">
      <c r="A114" s="3"/>
    </row>
    <row r="115" spans="1:5" x14ac:dyDescent="0.25">
      <c r="A115" s="3"/>
    </row>
    <row r="116" spans="1:5" x14ac:dyDescent="0.25">
      <c r="A116" s="3"/>
    </row>
    <row r="117" spans="1:5" x14ac:dyDescent="0.25">
      <c r="A117" s="3"/>
    </row>
    <row r="118" spans="1:5" x14ac:dyDescent="0.25">
      <c r="A118" s="1" t="s">
        <v>6</v>
      </c>
      <c r="E118" s="2" t="s">
        <v>182</v>
      </c>
    </row>
    <row r="119" spans="1:5" x14ac:dyDescent="0.25">
      <c r="A119" s="5"/>
      <c r="B119" s="1" t="s">
        <v>194</v>
      </c>
    </row>
    <row r="120" spans="1:5" x14ac:dyDescent="0.25">
      <c r="A120" s="3" t="s">
        <v>108</v>
      </c>
      <c r="B120" s="2">
        <f>COUNTIFS('Form Responses 1'!$P$2:$P$500,'SXKD hàng công nghiệp'!$D$1,'Form Responses 1'!$G$2:$G$500,'SXKD hàng công nghiệp'!$A120)</f>
        <v>1</v>
      </c>
    </row>
    <row r="121" spans="1:5" ht="23" x14ac:dyDescent="0.25">
      <c r="A121" s="3" t="s">
        <v>25</v>
      </c>
      <c r="B121" s="2">
        <f>COUNTIFS('Form Responses 1'!$P$2:$P$500,'SXKD hàng công nghiệp'!$D$1,'Form Responses 1'!$G$2:$G$500,'SXKD hàng công nghiệp'!$A121)</f>
        <v>2</v>
      </c>
    </row>
    <row r="122" spans="1:5" ht="23" x14ac:dyDescent="0.25">
      <c r="A122" s="3" t="s">
        <v>54</v>
      </c>
      <c r="B122" s="2">
        <f>COUNTIFS('Form Responses 1'!$P$2:$P$500,'SXKD hàng công nghiệp'!$D$1,'Form Responses 1'!$G$2:$G$500,'SXKD hàng công nghiệp'!$A122)</f>
        <v>5</v>
      </c>
    </row>
    <row r="123" spans="1:5" ht="23" x14ac:dyDescent="0.25">
      <c r="A123" s="3" t="s">
        <v>109</v>
      </c>
      <c r="B123" s="2">
        <f>COUNTIFS('Form Responses 1'!$P$2:$P$500,'SXKD hàng công nghiệp'!$D$1,'Form Responses 1'!$G$2:$G$500,'SXKD hàng công nghiệp'!$A123)</f>
        <v>0</v>
      </c>
    </row>
    <row r="124" spans="1:5" ht="23" x14ac:dyDescent="0.25">
      <c r="A124" s="3" t="s">
        <v>74</v>
      </c>
      <c r="B124" s="2">
        <f>COUNTIFS('Form Responses 1'!$P$2:$P$500,'SXKD hàng công nghiệp'!$D$1,'Form Responses 1'!$G$2:$G$500,'SXKD hàng công nghiệp'!$A124)</f>
        <v>1</v>
      </c>
    </row>
    <row r="125" spans="1:5" ht="34.5" x14ac:dyDescent="0.25">
      <c r="A125" s="3" t="s">
        <v>42</v>
      </c>
      <c r="B125" s="2">
        <f>COUNTIFS('Form Responses 1'!$P$2:$P$500,'SXKD hàng công nghiệp'!$D$1,'Form Responses 1'!$G$2:$G$500,'SXKD hàng công nghiệp'!$A125)</f>
        <v>0</v>
      </c>
    </row>
    <row r="126" spans="1:5" x14ac:dyDescent="0.25">
      <c r="A126" s="1"/>
    </row>
    <row r="127" spans="1:5" x14ac:dyDescent="0.25">
      <c r="A127" s="1" t="s">
        <v>7</v>
      </c>
      <c r="E127" s="2" t="s">
        <v>183</v>
      </c>
    </row>
    <row r="128" spans="1:5" x14ac:dyDescent="0.25">
      <c r="A128" s="5"/>
      <c r="B128" s="5" t="s">
        <v>196</v>
      </c>
    </row>
    <row r="129" spans="1:4" ht="23" x14ac:dyDescent="0.25">
      <c r="A129" s="3" t="s">
        <v>91</v>
      </c>
      <c r="B129" s="2">
        <f>COUNTIFS('Form Responses 1'!$P$2:$P$500,'SXKD hàng công nghiệp'!$D$1,'Form Responses 1'!$H$2:$H$500,'SXKD hàng công nghiệp'!$A129)</f>
        <v>2</v>
      </c>
    </row>
    <row r="130" spans="1:4" ht="23" x14ac:dyDescent="0.25">
      <c r="A130" s="3" t="s">
        <v>26</v>
      </c>
      <c r="B130" s="2">
        <f>COUNTIFS('Form Responses 1'!$P$2:$P$500,'SXKD hàng công nghiệp'!$D$1,'Form Responses 1'!$H$2:$H$500,'SXKD hàng công nghiệp'!$A130)</f>
        <v>2</v>
      </c>
    </row>
    <row r="131" spans="1:4" ht="23" x14ac:dyDescent="0.25">
      <c r="A131" s="3" t="s">
        <v>65</v>
      </c>
      <c r="B131" s="2">
        <f>COUNTIFS('Form Responses 1'!$P$2:$P$500,'SXKD hàng công nghiệp'!$D$1,'Form Responses 1'!$H$2:$H$500,'SXKD hàng công nghiệp'!$A131)</f>
        <v>2</v>
      </c>
    </row>
    <row r="132" spans="1:4" ht="23" x14ac:dyDescent="0.25">
      <c r="A132" s="3" t="s">
        <v>43</v>
      </c>
      <c r="B132" s="2">
        <f>COUNTIFS('Form Responses 1'!$P$2:$P$500,'SXKD hàng công nghiệp'!$D$1,'Form Responses 1'!$H$2:$H$500,'SXKD hàng công nghiệp'!$A132)</f>
        <v>3</v>
      </c>
    </row>
    <row r="133" spans="1:4" x14ac:dyDescent="0.25">
      <c r="A133" s="3" t="s">
        <v>110</v>
      </c>
      <c r="B133" s="2">
        <f>COUNTIFS('Form Responses 1'!$P$2:$P$500,'SXKD hàng công nghiệp'!$D$1,'Form Responses 1'!$H$2:$H$500,'SXKD hàng công nghiệp'!$A133)</f>
        <v>0</v>
      </c>
    </row>
    <row r="134" spans="1:4" x14ac:dyDescent="0.25">
      <c r="A134" s="5"/>
    </row>
    <row r="135" spans="1:4" x14ac:dyDescent="0.25">
      <c r="A135" s="1"/>
    </row>
    <row r="136" spans="1:4" x14ac:dyDescent="0.25">
      <c r="A136" s="1" t="s">
        <v>8</v>
      </c>
    </row>
    <row r="137" spans="1:4" x14ac:dyDescent="0.25">
      <c r="A137" s="5"/>
      <c r="B137" s="5" t="s">
        <v>197</v>
      </c>
      <c r="D137" s="2" t="s">
        <v>197</v>
      </c>
    </row>
    <row r="138" spans="1:4" x14ac:dyDescent="0.25">
      <c r="A138" s="3" t="s">
        <v>120</v>
      </c>
      <c r="B138" s="2" cm="1">
        <f t="array" ref="B138">SUMPRODUCT(('Form Responses 1'!$P$2:$P$500='SXKD hàng công nghiệp'!$D$1)*(ISNUMBER(SEARCH('SXKD hàng công nghiệp'!$A138,'Form Responses 1'!$I$2:$I$500))))</f>
        <v>9</v>
      </c>
      <c r="C138" s="2" t="s">
        <v>115</v>
      </c>
      <c r="D138" s="2">
        <f>$B$143</f>
        <v>2</v>
      </c>
    </row>
    <row r="139" spans="1:4" ht="34.5" x14ac:dyDescent="0.25">
      <c r="A139" s="3" t="s">
        <v>111</v>
      </c>
      <c r="B139" s="2" cm="1">
        <f t="array" ref="B139">SUMPRODUCT(('Form Responses 1'!$P$2:$P$500='SXKD hàng công nghiệp'!$D$1)*(ISNUMBER(SEARCH('SXKD hàng công nghiệp'!$A139,'Form Responses 1'!$I$2:$I$500))))</f>
        <v>9</v>
      </c>
      <c r="C139" s="2" t="s">
        <v>116</v>
      </c>
      <c r="D139" s="2">
        <f>$B$144</f>
        <v>3</v>
      </c>
    </row>
    <row r="140" spans="1:4" ht="46" x14ac:dyDescent="0.25">
      <c r="A140" s="3" t="s">
        <v>112</v>
      </c>
      <c r="B140" s="2" cm="1">
        <f t="array" ref="B140">SUMPRODUCT(('Form Responses 1'!$P$2:$P$500='SXKD hàng công nghiệp'!$D$1)*(ISNUMBER(SEARCH('SXKD hàng công nghiệp'!$A140,'Form Responses 1'!$I$2:$I$500))))</f>
        <v>4</v>
      </c>
      <c r="C140" s="2" t="s">
        <v>118</v>
      </c>
      <c r="D140" s="2">
        <f>$B$146</f>
        <v>5</v>
      </c>
    </row>
    <row r="141" spans="1:4" ht="34.5" x14ac:dyDescent="0.25">
      <c r="A141" s="3" t="s">
        <v>113</v>
      </c>
      <c r="B141" s="2" cm="1">
        <f t="array" ref="B141">SUMPRODUCT(('Form Responses 1'!$P$2:$P$500='SXKD hàng công nghiệp'!$D$1)*(ISNUMBER(SEARCH('SXKD hàng công nghiệp'!$A141,'Form Responses 1'!$I$2:$I$500))))</f>
        <v>5</v>
      </c>
      <c r="C141" s="2" t="s">
        <v>112</v>
      </c>
      <c r="D141" s="2">
        <f>$B$140</f>
        <v>4</v>
      </c>
    </row>
    <row r="142" spans="1:4" ht="34.5" x14ac:dyDescent="0.25">
      <c r="A142" s="3" t="s">
        <v>114</v>
      </c>
      <c r="B142" s="2" cm="1">
        <f t="array" ref="B142">SUMPRODUCT(('Form Responses 1'!$P$2:$P$500='SXKD hàng công nghiệp'!$D$1)*(ISNUMBER(SEARCH('SXKD hàng công nghiệp'!$A142,'Form Responses 1'!$I$2:$I$500))))</f>
        <v>6</v>
      </c>
      <c r="C142" s="2" t="s">
        <v>119</v>
      </c>
      <c r="D142" s="2">
        <f>$B$147</f>
        <v>4</v>
      </c>
    </row>
    <row r="143" spans="1:4" ht="34.5" x14ac:dyDescent="0.25">
      <c r="A143" s="3" t="s">
        <v>115</v>
      </c>
      <c r="B143" s="2" cm="1">
        <f t="array" ref="B143">SUMPRODUCT(('Form Responses 1'!$P$2:$P$500='SXKD hàng công nghiệp'!$D$1)*(ISNUMBER(SEARCH('SXKD hàng công nghiệp'!$A143,'Form Responses 1'!$I$2:$I$500))))</f>
        <v>2</v>
      </c>
      <c r="C143" s="2" t="s">
        <v>113</v>
      </c>
      <c r="D143" s="2">
        <f>$B$141</f>
        <v>5</v>
      </c>
    </row>
    <row r="144" spans="1:4" ht="23" x14ac:dyDescent="0.25">
      <c r="A144" s="3" t="s">
        <v>116</v>
      </c>
      <c r="B144" s="2" cm="1">
        <f t="array" ref="B144">SUMPRODUCT(('Form Responses 1'!$P$2:$P$500='SXKD hàng công nghiệp'!$D$1)*(ISNUMBER(SEARCH('SXKD hàng công nghiệp'!$A144,'Form Responses 1'!$I$2:$I$500))))</f>
        <v>3</v>
      </c>
      <c r="C144" s="2" t="s">
        <v>114</v>
      </c>
      <c r="D144" s="2">
        <f>$B$142</f>
        <v>6</v>
      </c>
    </row>
    <row r="145" spans="1:4" ht="23" x14ac:dyDescent="0.25">
      <c r="A145" s="3" t="s">
        <v>117</v>
      </c>
      <c r="B145" s="2" cm="1">
        <f t="array" ref="B145">SUMPRODUCT(('Form Responses 1'!$P$2:$P$500='SXKD hàng công nghiệp'!$D$1)*(ISNUMBER(SEARCH('SXKD hàng công nghiệp'!$A145,'Form Responses 1'!$I$2:$I$500))))</f>
        <v>6</v>
      </c>
      <c r="C145" s="2" t="s">
        <v>117</v>
      </c>
      <c r="D145" s="2">
        <f>$B$145</f>
        <v>6</v>
      </c>
    </row>
    <row r="146" spans="1:4" ht="23" x14ac:dyDescent="0.25">
      <c r="A146" s="3" t="s">
        <v>118</v>
      </c>
      <c r="B146" s="2" cm="1">
        <f t="array" ref="B146">SUMPRODUCT(('Form Responses 1'!$P$2:$P$500='SXKD hàng công nghiệp'!$D$1)*(ISNUMBER(SEARCH('SXKD hàng công nghiệp'!$A146,'Form Responses 1'!$I$2:$I$500))))</f>
        <v>5</v>
      </c>
      <c r="C146" s="2" t="s">
        <v>120</v>
      </c>
      <c r="D146" s="2">
        <f>$B$138</f>
        <v>9</v>
      </c>
    </row>
    <row r="147" spans="1:4" ht="34.5" x14ac:dyDescent="0.25">
      <c r="A147" s="3" t="s">
        <v>119</v>
      </c>
      <c r="B147" s="2" cm="1">
        <f t="array" ref="B147">SUMPRODUCT(('Form Responses 1'!$P$2:$P$500='SXKD hàng công nghiệp'!$D$1)*(ISNUMBER(SEARCH('SXKD hàng công nghiệp'!$A147,'Form Responses 1'!$I$2:$I$500))))</f>
        <v>4</v>
      </c>
      <c r="C147" s="2" t="s">
        <v>111</v>
      </c>
      <c r="D147" s="2">
        <f>$B$139</f>
        <v>9</v>
      </c>
    </row>
    <row r="148" spans="1:4" x14ac:dyDescent="0.25">
      <c r="A148" s="5"/>
    </row>
    <row r="149" spans="1:4" x14ac:dyDescent="0.25">
      <c r="A149" s="1"/>
    </row>
    <row r="150" spans="1:4" x14ac:dyDescent="0.25">
      <c r="A150" s="1" t="s">
        <v>9</v>
      </c>
      <c r="D150" s="2" t="s">
        <v>184</v>
      </c>
    </row>
    <row r="151" spans="1:4" x14ac:dyDescent="0.25">
      <c r="A151" s="5"/>
      <c r="B151" s="5" t="s">
        <v>198</v>
      </c>
      <c r="C151" s="5"/>
      <c r="D151" s="5" t="s">
        <v>198</v>
      </c>
    </row>
    <row r="152" spans="1:4" ht="23" x14ac:dyDescent="0.25">
      <c r="A152" s="3" t="s">
        <v>121</v>
      </c>
      <c r="B152" s="2" cm="1">
        <f t="array" ref="B152">SUMPRODUCT(('Form Responses 1'!$P$2:$P$500='SXKD hàng công nghiệp'!$D$1)*(ISNUMBER(SEARCH('SXKD hàng công nghiệp'!$A152,'Form Responses 1'!$J$2:$J$500))))</f>
        <v>1</v>
      </c>
      <c r="C152" s="3" t="s">
        <v>121</v>
      </c>
      <c r="D152" s="2">
        <f>$B$152</f>
        <v>1</v>
      </c>
    </row>
    <row r="153" spans="1:4" ht="23" x14ac:dyDescent="0.25">
      <c r="A153" s="3" t="s">
        <v>86</v>
      </c>
      <c r="B153" s="2" cm="1">
        <f t="array" ref="B153">SUMPRODUCT(('Form Responses 1'!$P$2:$P$500='SXKD hàng công nghiệp'!$D$1)*(ISNUMBER(SEARCH('SXKD hàng công nghiệp'!$A153,'Form Responses 1'!$J$2:$J$500))))</f>
        <v>8</v>
      </c>
      <c r="C153" s="3" t="s">
        <v>122</v>
      </c>
      <c r="D153" s="2">
        <f>$B$154</f>
        <v>2</v>
      </c>
    </row>
    <row r="154" spans="1:4" ht="34.5" x14ac:dyDescent="0.25">
      <c r="A154" s="3" t="s">
        <v>122</v>
      </c>
      <c r="B154" s="2" cm="1">
        <f t="array" ref="B154">SUMPRODUCT(('Form Responses 1'!$P$2:$P$500='SXKD hàng công nghiệp'!$D$1)*(ISNUMBER(SEARCH('SXKD hàng công nghiệp'!$A154,'Form Responses 1'!$J$2:$J$500))))</f>
        <v>2</v>
      </c>
      <c r="C154" s="3" t="s">
        <v>123</v>
      </c>
      <c r="D154" s="2">
        <f>$B$155</f>
        <v>2</v>
      </c>
    </row>
    <row r="155" spans="1:4" ht="34.5" x14ac:dyDescent="0.25">
      <c r="A155" s="3" t="s">
        <v>123</v>
      </c>
      <c r="B155" s="2" cm="1">
        <f t="array" ref="B155">SUMPRODUCT(('Form Responses 1'!$P$2:$P$500='SXKD hàng công nghiệp'!$D$1)*(ISNUMBER(SEARCH('SXKD hàng công nghiệp'!$A155,'Form Responses 1'!$J$2:$J$500))))</f>
        <v>2</v>
      </c>
      <c r="C155" s="3" t="s">
        <v>124</v>
      </c>
      <c r="D155" s="2">
        <f>$B$156</f>
        <v>4</v>
      </c>
    </row>
    <row r="156" spans="1:4" ht="23" x14ac:dyDescent="0.25">
      <c r="A156" s="3" t="s">
        <v>124</v>
      </c>
      <c r="B156" s="2" cm="1">
        <f t="array" ref="B156">SUMPRODUCT(('Form Responses 1'!$P$2:$P$500='SXKD hàng công nghiệp'!$D$1)*(ISNUMBER(SEARCH('SXKD hàng công nghiệp'!$A156,'Form Responses 1'!$J$2:$J$500))))</f>
        <v>4</v>
      </c>
      <c r="C156" s="3" t="s">
        <v>86</v>
      </c>
      <c r="D156" s="2">
        <f>$B$153</f>
        <v>8</v>
      </c>
    </row>
    <row r="157" spans="1:4" x14ac:dyDescent="0.25">
      <c r="A157" s="3" t="s">
        <v>125</v>
      </c>
      <c r="B157" s="2" cm="1">
        <f t="array" ref="B157">SUMPRODUCT(('Form Responses 1'!$P$2:$P$500='SXKD hàng công nghiệp'!$D$1)*(ISNUMBER(SEARCH('SXKD hàng công nghiệp'!$A157,'Form Responses 1'!$J$2:$J$500))))</f>
        <v>0</v>
      </c>
    </row>
    <row r="158" spans="1:4" x14ac:dyDescent="0.25">
      <c r="A158" s="1"/>
    </row>
    <row r="159" spans="1:4" x14ac:dyDescent="0.25">
      <c r="A159" s="1"/>
    </row>
    <row r="160" spans="1:4" x14ac:dyDescent="0.25">
      <c r="A160" s="1" t="s">
        <v>10</v>
      </c>
    </row>
    <row r="161" spans="1:6" x14ac:dyDescent="0.25">
      <c r="A161" s="5"/>
      <c r="B161" s="5" t="s">
        <v>199</v>
      </c>
      <c r="D161" s="2" t="s">
        <v>199</v>
      </c>
    </row>
    <row r="162" spans="1:6" x14ac:dyDescent="0.25">
      <c r="A162" s="3" t="s">
        <v>46</v>
      </c>
      <c r="B162" s="2" cm="1">
        <f t="array" ref="B162">SUMPRODUCT(('Form Responses 1'!$P$2:$P$500='SXKD hàng công nghiệp'!$D$1)*(ISNUMBER(SEARCH('SXKD hàng công nghiệp'!$A162,'Form Responses 1'!$K$2:$K$500))))</f>
        <v>8</v>
      </c>
      <c r="C162" s="2" t="s">
        <v>126</v>
      </c>
      <c r="D162" s="2">
        <f>$B$164</f>
        <v>1</v>
      </c>
    </row>
    <row r="163" spans="1:6" x14ac:dyDescent="0.25">
      <c r="A163" s="3" t="s">
        <v>452</v>
      </c>
      <c r="B163" s="2" cm="1">
        <f t="array" ref="B163">SUMPRODUCT(('Form Responses 1'!$P$2:$P$500='SXKD hàng công nghiệp'!$D$1)*(ISNUMBER(SEARCH('SXKD hàng công nghiệp'!$A163,'Form Responses 1'!$K$2:$K$500))))</f>
        <v>9</v>
      </c>
      <c r="C163" s="2" t="s">
        <v>127</v>
      </c>
      <c r="D163" s="2">
        <f>$B$165</f>
        <v>4</v>
      </c>
    </row>
    <row r="164" spans="1:6" x14ac:dyDescent="0.25">
      <c r="A164" s="3" t="s">
        <v>126</v>
      </c>
      <c r="B164" s="2" cm="1">
        <f t="array" ref="B164">SUMPRODUCT(('Form Responses 1'!$P$2:$P$500='SXKD hàng công nghiệp'!$D$1)*(ISNUMBER(SEARCH('SXKD hàng công nghiệp'!$A164,'Form Responses 1'!$K$2:$K$500))))</f>
        <v>1</v>
      </c>
      <c r="C164" s="2" t="s">
        <v>46</v>
      </c>
      <c r="D164" s="2">
        <f>$B$162</f>
        <v>8</v>
      </c>
    </row>
    <row r="165" spans="1:6" x14ac:dyDescent="0.25">
      <c r="A165" s="3" t="s">
        <v>127</v>
      </c>
      <c r="B165" s="2" cm="1">
        <f t="array" ref="B165">SUMPRODUCT(('Form Responses 1'!$P$2:$P$500='SXKD hàng công nghiệp'!$D$1)*(ISNUMBER(SEARCH('SXKD hàng công nghiệp'!$A165,'Form Responses 1'!$K$2:$K$500))))</f>
        <v>4</v>
      </c>
      <c r="C165" s="2" t="s">
        <v>452</v>
      </c>
      <c r="D165" s="2">
        <f>$B$163</f>
        <v>9</v>
      </c>
    </row>
    <row r="166" spans="1:6" x14ac:dyDescent="0.25">
      <c r="A166" s="3" t="s">
        <v>110</v>
      </c>
      <c r="B166" s="2" cm="1">
        <f t="array" ref="B166">SUMPRODUCT(('Form Responses 1'!$P$2:$P$500='SXKD hàng công nghiệp'!$D$1)*(ISNUMBER(SEARCH('SXKD hàng công nghiệp'!$A166,'Form Responses 1'!$K$2:$K$500))))</f>
        <v>0</v>
      </c>
    </row>
    <row r="167" spans="1:6" x14ac:dyDescent="0.25">
      <c r="A167" s="1"/>
    </row>
    <row r="168" spans="1:6" x14ac:dyDescent="0.25">
      <c r="A168" s="1"/>
    </row>
    <row r="169" spans="1:6" x14ac:dyDescent="0.25">
      <c r="A169" s="1"/>
    </row>
    <row r="170" spans="1:6" x14ac:dyDescent="0.25">
      <c r="A170" s="6" t="s">
        <v>11</v>
      </c>
    </row>
    <row r="171" spans="1:6" x14ac:dyDescent="0.25">
      <c r="A171" s="5"/>
      <c r="B171" s="1" t="s">
        <v>200</v>
      </c>
      <c r="C171" s="3"/>
      <c r="D171" s="3"/>
      <c r="E171" s="3"/>
    </row>
    <row r="172" spans="1:6" ht="23" x14ac:dyDescent="0.25">
      <c r="A172" s="3" t="s">
        <v>57</v>
      </c>
      <c r="B172" s="2">
        <f>COUNTIFS('Form Responses 1'!$P$2:$P$500,'SXKD hàng công nghiệp'!$D$1,'Form Responses 1'!$L$2:$L$500,'SXKD hàng công nghiệp'!$A172)</f>
        <v>3</v>
      </c>
    </row>
    <row r="173" spans="1:6" x14ac:dyDescent="0.25">
      <c r="A173" s="3" t="s">
        <v>29</v>
      </c>
      <c r="B173" s="2">
        <f>COUNTIFS('Form Responses 1'!$P$2:$P$500,'SXKD hàng công nghiệp'!$D$1,'Form Responses 1'!$L$2:$L$500,'SXKD hàng công nghiệp'!$A173)</f>
        <v>5</v>
      </c>
    </row>
    <row r="174" spans="1:6" x14ac:dyDescent="0.25">
      <c r="A174" s="3" t="s">
        <v>128</v>
      </c>
      <c r="B174" s="2">
        <f>COUNTIFS('Form Responses 1'!$P$2:$P$500,'SXKD hàng công nghiệp'!$D$1,'Form Responses 1'!$L$2:$L$500,'SXKD hàng công nghiệp'!$A174)</f>
        <v>1</v>
      </c>
    </row>
    <row r="175" spans="1:6" x14ac:dyDescent="0.25">
      <c r="A175" s="3" t="s">
        <v>129</v>
      </c>
      <c r="B175" s="2">
        <f>COUNTIFS('Form Responses 1'!$P$2:$P$500,'SXKD hàng công nghiệp'!$D$1,'Form Responses 1'!$L$2:$L$500,'SXKD hàng công nghiệp'!$A175)</f>
        <v>0</v>
      </c>
      <c r="F175" s="3"/>
    </row>
    <row r="176" spans="1:6" x14ac:dyDescent="0.25">
      <c r="A176" s="3" t="s">
        <v>130</v>
      </c>
      <c r="B176" s="2">
        <f>COUNTIFS('Form Responses 1'!$P$2:$P$500,'SXKD hàng công nghiệp'!$D$1,'Form Responses 1'!$L$2:$L$500,'SXKD hàng công nghiệp'!$A176)</f>
        <v>0</v>
      </c>
    </row>
    <row r="177" spans="1:7" x14ac:dyDescent="0.25">
      <c r="A177" s="3" t="s">
        <v>110</v>
      </c>
      <c r="B177" s="2">
        <f>COUNTIFS('Form Responses 1'!$P$2:$P$500,'SXKD hàng công nghiệp'!$D$1,'Form Responses 1'!$L$2:$L$500,'SXKD hàng công nghiệp'!$A177)</f>
        <v>0</v>
      </c>
      <c r="G177" s="3"/>
    </row>
    <row r="178" spans="1:7" x14ac:dyDescent="0.25">
      <c r="A178" s="1"/>
    </row>
    <row r="179" spans="1:7" x14ac:dyDescent="0.25">
      <c r="A179" s="1" t="s">
        <v>12</v>
      </c>
    </row>
    <row r="180" spans="1:7" x14ac:dyDescent="0.25">
      <c r="A180" s="5"/>
      <c r="B180" s="5" t="s">
        <v>201</v>
      </c>
      <c r="D180" s="2" t="s">
        <v>201</v>
      </c>
    </row>
    <row r="181" spans="1:7" x14ac:dyDescent="0.25">
      <c r="A181" s="3" t="s">
        <v>120</v>
      </c>
      <c r="B181" s="2" cm="1">
        <f t="array" ref="B181">SUMPRODUCT(('Form Responses 1'!$P$2:$P$500='SXKD hàng công nghiệp'!$D$1)*(ISNUMBER(SEARCH('SXKD hàng công nghiệp'!$A181,'Form Responses 1'!$M$2:$M$500))))</f>
        <v>5</v>
      </c>
      <c r="C181" s="2" t="s">
        <v>114</v>
      </c>
      <c r="D181" s="2">
        <f>$B$185</f>
        <v>1</v>
      </c>
    </row>
    <row r="182" spans="1:7" ht="34.5" x14ac:dyDescent="0.25">
      <c r="A182" s="3" t="s">
        <v>131</v>
      </c>
      <c r="B182" s="2" cm="1">
        <f t="array" ref="B182">SUMPRODUCT(('Form Responses 1'!$P$2:$P$500='SXKD hàng công nghiệp'!$D$1)*(ISNUMBER(SEARCH('SXKD hàng công nghiệp'!$A182,'Form Responses 1'!$M$2:$M$500))))</f>
        <v>2</v>
      </c>
      <c r="C182" s="2" t="s">
        <v>118</v>
      </c>
      <c r="D182" s="2">
        <f>$B$189</f>
        <v>2</v>
      </c>
    </row>
    <row r="183" spans="1:7" ht="46" x14ac:dyDescent="0.25">
      <c r="A183" s="3" t="s">
        <v>112</v>
      </c>
      <c r="B183" s="2" cm="1">
        <f t="array" ref="B183">SUMPRODUCT(('Form Responses 1'!$P$2:$P$500='SXKD hàng công nghiệp'!$D$1)*(ISNUMBER(SEARCH('SXKD hàng công nghiệp'!$A183,'Form Responses 1'!$M$2:$M$500))))</f>
        <v>2</v>
      </c>
      <c r="C183" s="2" t="s">
        <v>112</v>
      </c>
      <c r="D183" s="2">
        <f>$B$183</f>
        <v>2</v>
      </c>
    </row>
    <row r="184" spans="1:7" ht="34.5" x14ac:dyDescent="0.25">
      <c r="A184" s="3" t="s">
        <v>113</v>
      </c>
      <c r="B184" s="2" cm="1">
        <f t="array" ref="B184">SUMPRODUCT(('Form Responses 1'!$P$2:$P$500='SXKD hàng công nghiệp'!$D$1)*(ISNUMBER(SEARCH('SXKD hàng công nghiệp'!$A184,'Form Responses 1'!$M$2:$M$500))))</f>
        <v>5</v>
      </c>
      <c r="C184" s="2" t="s">
        <v>131</v>
      </c>
      <c r="D184" s="2">
        <f>$B$182</f>
        <v>2</v>
      </c>
    </row>
    <row r="185" spans="1:7" ht="34.5" x14ac:dyDescent="0.25">
      <c r="A185" s="3" t="s">
        <v>114</v>
      </c>
      <c r="B185" s="2" cm="1">
        <f t="array" ref="B185">SUMPRODUCT(('Form Responses 1'!$P$2:$P$500='SXKD hàng công nghiệp'!$D$1)*(ISNUMBER(SEARCH('SXKD hàng công nghiệp'!$A185,'Form Responses 1'!$M$2:$M$500))))</f>
        <v>1</v>
      </c>
      <c r="C185" s="2" t="s">
        <v>115</v>
      </c>
      <c r="D185" s="2">
        <f>$B$186</f>
        <v>3</v>
      </c>
    </row>
    <row r="186" spans="1:7" ht="34.5" x14ac:dyDescent="0.25">
      <c r="A186" s="3" t="s">
        <v>115</v>
      </c>
      <c r="B186" s="2" cm="1">
        <f t="array" ref="B186">SUMPRODUCT(('Form Responses 1'!$P$2:$P$500='SXKD hàng công nghiệp'!$D$1)*(ISNUMBER(SEARCH('SXKD hàng công nghiệp'!$A186,'Form Responses 1'!$M$2:$M$500))))</f>
        <v>3</v>
      </c>
      <c r="C186" s="2" t="s">
        <v>119</v>
      </c>
      <c r="D186" s="2">
        <f>$B$190</f>
        <v>4</v>
      </c>
    </row>
    <row r="187" spans="1:7" ht="23" x14ac:dyDescent="0.25">
      <c r="A187" s="3" t="s">
        <v>116</v>
      </c>
      <c r="B187" s="2" cm="1">
        <f t="array" ref="B187">SUMPRODUCT(('Form Responses 1'!$P$2:$P$500='SXKD hàng công nghiệp'!$D$1)*(ISNUMBER(SEARCH('SXKD hàng công nghiệp'!$A187,'Form Responses 1'!$M$2:$M$500))))</f>
        <v>4</v>
      </c>
      <c r="C187" s="2" t="s">
        <v>116</v>
      </c>
      <c r="D187" s="2">
        <f>$B$187</f>
        <v>4</v>
      </c>
    </row>
    <row r="188" spans="1:7" ht="23" x14ac:dyDescent="0.25">
      <c r="A188" s="3" t="s">
        <v>132</v>
      </c>
      <c r="B188" s="2" cm="1">
        <f t="array" ref="B188">SUMPRODUCT(('Form Responses 1'!$P$2:$P$500='SXKD hàng công nghiệp'!$D$1)*(ISNUMBER(SEARCH('SXKD hàng công nghiệp'!$A188,'Form Responses 1'!$M$2:$M$500))))</f>
        <v>4</v>
      </c>
      <c r="C188" s="2" t="s">
        <v>132</v>
      </c>
      <c r="D188" s="2">
        <f>$B$188</f>
        <v>4</v>
      </c>
    </row>
    <row r="189" spans="1:7" ht="23" x14ac:dyDescent="0.25">
      <c r="A189" s="3" t="s">
        <v>118</v>
      </c>
      <c r="B189" s="2" cm="1">
        <f t="array" ref="B189">SUMPRODUCT(('Form Responses 1'!$P$2:$P$500='SXKD hàng công nghiệp'!$D$1)*(ISNUMBER(SEARCH('SXKD hàng công nghiệp'!$A189,'Form Responses 1'!$M$2:$M$500))))</f>
        <v>2</v>
      </c>
      <c r="C189" s="2" t="s">
        <v>113</v>
      </c>
      <c r="D189" s="2">
        <f>$B$184</f>
        <v>5</v>
      </c>
    </row>
    <row r="190" spans="1:7" ht="34.5" x14ac:dyDescent="0.25">
      <c r="A190" s="3" t="s">
        <v>119</v>
      </c>
      <c r="B190" s="2" cm="1">
        <f t="array" ref="B190">SUMPRODUCT(('Form Responses 1'!$P$2:$P$500='SXKD hàng công nghiệp'!$D$1)*(ISNUMBER(SEARCH('SXKD hàng công nghiệp'!$A190,'Form Responses 1'!$M$2:$M$500))))</f>
        <v>4</v>
      </c>
      <c r="C190" s="2" t="s">
        <v>120</v>
      </c>
      <c r="D190" s="2">
        <f>$B$181</f>
        <v>5</v>
      </c>
    </row>
    <row r="191" spans="1:7" x14ac:dyDescent="0.25">
      <c r="A191" s="3" t="s">
        <v>110</v>
      </c>
      <c r="B191" s="2" cm="1">
        <f t="array" ref="B191">SUMPRODUCT(('Form Responses 1'!$P$2:$P$500='SXKD hàng công nghiệp'!$D$1)*(ISNUMBER(SEARCH('SXKD hàng công nghiệp'!$A191,'Form Responses 1'!$M$2:$M$500))))</f>
        <v>0</v>
      </c>
    </row>
    <row r="192" spans="1:7" x14ac:dyDescent="0.25">
      <c r="A192" s="5"/>
    </row>
    <row r="193" spans="1:4" x14ac:dyDescent="0.25">
      <c r="A193" s="5"/>
    </row>
    <row r="194" spans="1:4" x14ac:dyDescent="0.25">
      <c r="A194" s="5"/>
    </row>
    <row r="195" spans="1:4" x14ac:dyDescent="0.25">
      <c r="A195" s="5"/>
    </row>
    <row r="196" spans="1:4" x14ac:dyDescent="0.25">
      <c r="A196" s="5"/>
    </row>
    <row r="197" spans="1:4" x14ac:dyDescent="0.25">
      <c r="A197" s="5"/>
    </row>
    <row r="198" spans="1:4" x14ac:dyDescent="0.25">
      <c r="A198" s="5"/>
    </row>
    <row r="199" spans="1:4" x14ac:dyDescent="0.25">
      <c r="A199" s="5"/>
    </row>
    <row r="200" spans="1:4" x14ac:dyDescent="0.25">
      <c r="A200" s="1" t="s">
        <v>13</v>
      </c>
    </row>
    <row r="201" spans="1:4" x14ac:dyDescent="0.25">
      <c r="A201" s="5"/>
      <c r="B201" s="5" t="s">
        <v>202</v>
      </c>
      <c r="D201" s="2" t="s">
        <v>202</v>
      </c>
    </row>
    <row r="202" spans="1:4" ht="23" x14ac:dyDescent="0.25">
      <c r="A202" s="3" t="s">
        <v>133</v>
      </c>
      <c r="B202" s="2" cm="1">
        <f t="array" ref="B202">SUMPRODUCT(('Form Responses 1'!$P$2:$P$500='SXKD hàng công nghiệp'!$D$1)*(ISNUMBER(SEARCH('SXKD hàng công nghiệp'!$A202,'Form Responses 1'!$N$2:$N$500))))</f>
        <v>3</v>
      </c>
      <c r="C202" s="2" t="s">
        <v>146</v>
      </c>
      <c r="D202" s="2">
        <f>$B$215</f>
        <v>0</v>
      </c>
    </row>
    <row r="203" spans="1:4" x14ac:dyDescent="0.25">
      <c r="A203" s="3" t="s">
        <v>134</v>
      </c>
      <c r="B203" s="2" cm="1">
        <f t="array" ref="B203">SUMPRODUCT(('Form Responses 1'!$P$2:$P$500='SXKD hàng công nghiệp'!$D$1)*(ISNUMBER(SEARCH('SXKD hàng công nghiệp'!$A203,'Form Responses 1'!$N$2:$N$500))))</f>
        <v>4</v>
      </c>
      <c r="C203" s="2" t="s">
        <v>144</v>
      </c>
      <c r="D203" s="2">
        <f>$B$213</f>
        <v>1</v>
      </c>
    </row>
    <row r="204" spans="1:4" ht="23" x14ac:dyDescent="0.25">
      <c r="A204" s="3" t="s">
        <v>135</v>
      </c>
      <c r="B204" s="2" cm="1">
        <f t="array" ref="B204">SUMPRODUCT(('Form Responses 1'!$P$2:$P$500='SXKD hàng công nghiệp'!$D$1)*(ISNUMBER(SEARCH('SXKD hàng công nghiệp'!$A204,'Form Responses 1'!$N$2:$N$500))))</f>
        <v>1</v>
      </c>
      <c r="C204" s="2" t="s">
        <v>141</v>
      </c>
      <c r="D204" s="2">
        <f>$B$210</f>
        <v>1</v>
      </c>
    </row>
    <row r="205" spans="1:4" ht="23" x14ac:dyDescent="0.25">
      <c r="A205" s="3" t="s">
        <v>136</v>
      </c>
      <c r="B205" s="2" cm="1">
        <f t="array" ref="B205">SUMPRODUCT(('Form Responses 1'!$P$2:$P$500='SXKD hàng công nghiệp'!$D$1)*(ISNUMBER(SEARCH('SXKD hàng công nghiệp'!$A205,'Form Responses 1'!$N$2:$N$500))))</f>
        <v>1</v>
      </c>
      <c r="C205" s="2" t="s">
        <v>135</v>
      </c>
      <c r="D205" s="2">
        <f>$B$204</f>
        <v>1</v>
      </c>
    </row>
    <row r="206" spans="1:4" ht="23" x14ac:dyDescent="0.25">
      <c r="A206" s="3" t="s">
        <v>137</v>
      </c>
      <c r="B206" s="2" cm="1">
        <f t="array" ref="B206">SUMPRODUCT(('Form Responses 1'!$P$2:$P$500='SXKD hàng công nghiệp'!$D$1)*(ISNUMBER(SEARCH('SXKD hàng công nghiệp'!$A206,'Form Responses 1'!$N$2:$N$500))))</f>
        <v>4</v>
      </c>
      <c r="C206" s="2" t="s">
        <v>136</v>
      </c>
      <c r="D206" s="2">
        <f>$B$205</f>
        <v>1</v>
      </c>
    </row>
    <row r="207" spans="1:4" ht="23" x14ac:dyDescent="0.25">
      <c r="A207" s="3" t="s">
        <v>138</v>
      </c>
      <c r="B207" s="2" cm="1">
        <f t="array" ref="B207">SUMPRODUCT(('Form Responses 1'!$P$2:$P$500='SXKD hàng công nghiệp'!$D$1)*(ISNUMBER(SEARCH('SXKD hàng công nghiệp'!$A207,'Form Responses 1'!$N$2:$N$500))))</f>
        <v>2</v>
      </c>
      <c r="C207" s="2" t="s">
        <v>145</v>
      </c>
      <c r="D207" s="2">
        <f>$B$214</f>
        <v>1</v>
      </c>
    </row>
    <row r="208" spans="1:4" ht="34.5" x14ac:dyDescent="0.25">
      <c r="A208" s="3" t="s">
        <v>139</v>
      </c>
      <c r="B208" s="2" cm="1">
        <f t="array" ref="B208">SUMPRODUCT(('Form Responses 1'!$P$2:$P$500='SXKD hàng công nghiệp'!$D$1)*(ISNUMBER(SEARCH('SXKD hàng công nghiệp'!$A208,'Form Responses 1'!$N$2:$N$500))))</f>
        <v>2</v>
      </c>
      <c r="C208" s="2" t="s">
        <v>139</v>
      </c>
      <c r="D208" s="2">
        <f>$B$208</f>
        <v>2</v>
      </c>
    </row>
    <row r="209" spans="1:6" ht="23" x14ac:dyDescent="0.25">
      <c r="A209" s="3" t="s">
        <v>140</v>
      </c>
      <c r="B209" s="2" cm="1">
        <f t="array" ref="B209">SUMPRODUCT(('Form Responses 1'!$P$2:$P$500='SXKD hàng công nghiệp'!$D$1)*(ISNUMBER(SEARCH('SXKD hàng công nghiệp'!$A209,'Form Responses 1'!$N$2:$N$500))))</f>
        <v>3</v>
      </c>
      <c r="C209" s="2" t="s">
        <v>143</v>
      </c>
      <c r="D209" s="2">
        <f>$B$212</f>
        <v>2</v>
      </c>
    </row>
    <row r="210" spans="1:6" ht="23" x14ac:dyDescent="0.25">
      <c r="A210" s="3" t="s">
        <v>141</v>
      </c>
      <c r="B210" s="2" cm="1">
        <f t="array" ref="B210">SUMPRODUCT(('Form Responses 1'!$P$2:$P$500='SXKD hàng công nghiệp'!$D$1)*(ISNUMBER(SEARCH('SXKD hàng công nghiệp'!$A210,'Form Responses 1'!$N$2:$N$500))))</f>
        <v>1</v>
      </c>
      <c r="C210" s="2" t="s">
        <v>138</v>
      </c>
      <c r="D210" s="2">
        <f>$B$207</f>
        <v>2</v>
      </c>
    </row>
    <row r="211" spans="1:6" x14ac:dyDescent="0.25">
      <c r="A211" s="3" t="s">
        <v>142</v>
      </c>
      <c r="B211" s="2" cm="1">
        <f t="array" ref="B211">SUMPRODUCT(('Form Responses 1'!$P$2:$P$500='SXKD hàng công nghiệp'!$D$1)*(ISNUMBER(SEARCH('SXKD hàng công nghiệp'!$A211,'Form Responses 1'!$N$2:$N$500))))</f>
        <v>2</v>
      </c>
      <c r="C211" s="2" t="s">
        <v>142</v>
      </c>
      <c r="D211" s="2">
        <f>$B$211</f>
        <v>2</v>
      </c>
    </row>
    <row r="212" spans="1:6" ht="23" x14ac:dyDescent="0.25">
      <c r="A212" s="3" t="s">
        <v>143</v>
      </c>
      <c r="B212" s="2" cm="1">
        <f t="array" ref="B212">SUMPRODUCT(('Form Responses 1'!$P$2:$P$500='SXKD hàng công nghiệp'!$D$1)*(ISNUMBER(SEARCH('SXKD hàng công nghiệp'!$A212,'Form Responses 1'!$N$2:$N$500))))</f>
        <v>2</v>
      </c>
      <c r="C212" s="2" t="s">
        <v>133</v>
      </c>
      <c r="D212" s="2">
        <f>$B$202</f>
        <v>3</v>
      </c>
    </row>
    <row r="213" spans="1:6" ht="34.5" x14ac:dyDescent="0.25">
      <c r="A213" s="3" t="s">
        <v>144</v>
      </c>
      <c r="B213" s="2" cm="1">
        <f t="array" ref="B213">SUMPRODUCT(('Form Responses 1'!$P$2:$P$500='SXKD hàng công nghiệp'!$D$1)*(ISNUMBER(SEARCH('SXKD hàng công nghiệp'!$A213,'Form Responses 1'!$N$2:$N$500))))</f>
        <v>1</v>
      </c>
      <c r="C213" s="2" t="s">
        <v>140</v>
      </c>
      <c r="D213" s="2">
        <f>$B$209</f>
        <v>3</v>
      </c>
    </row>
    <row r="214" spans="1:6" ht="23" x14ac:dyDescent="0.25">
      <c r="A214" s="3" t="s">
        <v>145</v>
      </c>
      <c r="B214" s="2" cm="1">
        <f t="array" ref="B214">SUMPRODUCT(('Form Responses 1'!$P$2:$P$500='SXKD hàng công nghiệp'!$D$1)*(ISNUMBER(SEARCH('SXKD hàng công nghiệp'!$A214,'Form Responses 1'!$N$2:$N$500))))</f>
        <v>1</v>
      </c>
      <c r="C214" s="2" t="s">
        <v>134</v>
      </c>
      <c r="D214" s="2">
        <f>$B$203</f>
        <v>4</v>
      </c>
    </row>
    <row r="215" spans="1:6" ht="23" x14ac:dyDescent="0.25">
      <c r="A215" s="3" t="s">
        <v>146</v>
      </c>
      <c r="B215" s="2" cm="1">
        <f t="array" ref="B215">SUMPRODUCT(('Form Responses 1'!$P$2:$P$500='SXKD hàng công nghiệp'!$D$1)*(ISNUMBER(SEARCH('SXKD hàng công nghiệp'!$A215,'Form Responses 1'!$N$2:$N$500))))</f>
        <v>0</v>
      </c>
      <c r="C215" s="2" t="s">
        <v>137</v>
      </c>
      <c r="D215" s="2">
        <f>$B$206</f>
        <v>4</v>
      </c>
    </row>
    <row r="216" spans="1:6" x14ac:dyDescent="0.25">
      <c r="A216" s="3" t="s">
        <v>110</v>
      </c>
      <c r="B216" s="2" cm="1">
        <f t="array" ref="B216">SUMPRODUCT(('Form Responses 1'!$P$2:$P$500='SXKD hàng công nghiệp'!$D$1)*(ISNUMBER(SEARCH('SXKD hàng công nghiệp'!$A216,'Form Responses 1'!$N$2:$N$500))))</f>
        <v>0</v>
      </c>
    </row>
    <row r="217" spans="1:6" x14ac:dyDescent="0.25">
      <c r="A217" s="5"/>
    </row>
    <row r="218" spans="1:6" x14ac:dyDescent="0.25">
      <c r="A218" s="1" t="s">
        <v>14</v>
      </c>
    </row>
    <row r="219" spans="1:6" x14ac:dyDescent="0.25">
      <c r="A219" s="5"/>
      <c r="B219" s="3"/>
      <c r="C219" s="3"/>
      <c r="D219" s="3"/>
      <c r="E219" s="3"/>
    </row>
    <row r="220" spans="1:6" x14ac:dyDescent="0.25">
      <c r="A220" s="5"/>
      <c r="B220" s="5" t="s">
        <v>203</v>
      </c>
      <c r="D220" s="2" t="s">
        <v>203</v>
      </c>
    </row>
    <row r="221" spans="1:6" x14ac:dyDescent="0.25">
      <c r="A221" s="3" t="s">
        <v>99</v>
      </c>
      <c r="B221" s="2" cm="1">
        <f t="array" ref="B221">SUMPRODUCT(('Form Responses 1'!$P$2:$P$500='SXKD hàng công nghiệp'!$D$1)*(ISNUMBER(SEARCH('SXKD hàng công nghiệp'!$A221,'Form Responses 1'!$O$2:$O$500))))</f>
        <v>6</v>
      </c>
      <c r="C221" s="2" t="s">
        <v>150</v>
      </c>
      <c r="D221" s="2">
        <f>$B$226</f>
        <v>0</v>
      </c>
    </row>
    <row r="222" spans="1:6" x14ac:dyDescent="0.25">
      <c r="A222" s="3" t="s">
        <v>100</v>
      </c>
      <c r="B222" s="2" cm="1">
        <f t="array" ref="B222">SUMPRODUCT(('Form Responses 1'!$P$2:$P$500='SXKD hàng công nghiệp'!$D$1)*(ISNUMBER(SEARCH('SXKD hàng công nghiệp'!$A222,'Form Responses 1'!$O$2:$O$500))))</f>
        <v>7</v>
      </c>
      <c r="C222" s="2" t="s">
        <v>149</v>
      </c>
      <c r="D222" s="2">
        <f>$B$225</f>
        <v>1</v>
      </c>
    </row>
    <row r="223" spans="1:6" ht="23" x14ac:dyDescent="0.25">
      <c r="A223" s="3" t="s">
        <v>147</v>
      </c>
      <c r="B223" s="2" cm="1">
        <f t="array" ref="B223">SUMPRODUCT(('Form Responses 1'!$P$2:$P$500='SXKD hàng công nghiệp'!$D$1)*(ISNUMBER(SEARCH('SXKD hàng công nghiệp'!$A223,'Form Responses 1'!$O$2:$O$500))))</f>
        <v>4</v>
      </c>
      <c r="C223" s="2" t="s">
        <v>151</v>
      </c>
      <c r="D223" s="2">
        <f>$B$227</f>
        <v>1</v>
      </c>
      <c r="F223" s="3"/>
    </row>
    <row r="224" spans="1:6" ht="23" x14ac:dyDescent="0.25">
      <c r="A224" s="3" t="s">
        <v>148</v>
      </c>
      <c r="B224" s="2" cm="1">
        <f t="array" ref="B224">SUMPRODUCT(('Form Responses 1'!$P$2:$P$500='SXKD hàng công nghiệp'!$D$1)*(ISNUMBER(SEARCH('SXKD hàng công nghiệp'!$A224,'Form Responses 1'!$O$2:$O$500))))</f>
        <v>6</v>
      </c>
      <c r="C224" s="2" t="s">
        <v>152</v>
      </c>
      <c r="D224" s="2">
        <f>$B$228</f>
        <v>2</v>
      </c>
    </row>
    <row r="225" spans="1:10" ht="23" x14ac:dyDescent="0.25">
      <c r="A225" s="3" t="s">
        <v>149</v>
      </c>
      <c r="B225" s="2" cm="1">
        <f t="array" ref="B225">SUMPRODUCT(('Form Responses 1'!$P$2:$P$500='SXKD hàng công nghiệp'!$D$1)*(ISNUMBER(SEARCH('SXKD hàng công nghiệp'!$A225,'Form Responses 1'!$O$2:$O$500))))</f>
        <v>1</v>
      </c>
      <c r="C225" s="2" t="s">
        <v>147</v>
      </c>
      <c r="D225" s="2">
        <f>$B$223</f>
        <v>4</v>
      </c>
    </row>
    <row r="226" spans="1:10" ht="23" x14ac:dyDescent="0.25">
      <c r="A226" s="3" t="s">
        <v>150</v>
      </c>
      <c r="B226" s="2" cm="1">
        <f t="array" ref="B226">SUMPRODUCT(('Form Responses 1'!$P$2:$P$500='SXKD hàng công nghiệp'!$D$1)*(ISNUMBER(SEARCH('SXKD hàng công nghiệp'!$A226,'Form Responses 1'!$O$2:$O$500))))</f>
        <v>0</v>
      </c>
      <c r="C226" s="2" t="s">
        <v>148</v>
      </c>
      <c r="D226" s="2">
        <f>$B$224</f>
        <v>6</v>
      </c>
    </row>
    <row r="227" spans="1:10" ht="23" x14ac:dyDescent="0.25">
      <c r="A227" s="3" t="s">
        <v>151</v>
      </c>
      <c r="B227" s="2" cm="1">
        <f t="array" ref="B227">SUMPRODUCT(('Form Responses 1'!$P$2:$P$500='SXKD hàng công nghiệp'!$D$1)*(ISNUMBER(SEARCH('SXKD hàng công nghiệp'!$A227,'Form Responses 1'!$O$2:$O$500))))</f>
        <v>1</v>
      </c>
      <c r="C227" s="2" t="s">
        <v>99</v>
      </c>
      <c r="D227" s="2">
        <f>$B$221</f>
        <v>6</v>
      </c>
      <c r="G227" s="3"/>
    </row>
    <row r="228" spans="1:10" ht="23" x14ac:dyDescent="0.25">
      <c r="A228" s="3" t="s">
        <v>152</v>
      </c>
      <c r="B228" s="2" cm="1">
        <f t="array" ref="B228">SUMPRODUCT(('Form Responses 1'!$P$2:$P$500='SXKD hàng công nghiệp'!$D$1)*(ISNUMBER(SEARCH('SXKD hàng công nghiệp'!$A228,'Form Responses 1'!$O$2:$O$500))))</f>
        <v>2</v>
      </c>
      <c r="C228" s="2" t="s">
        <v>100</v>
      </c>
      <c r="D228" s="2">
        <f>$B$222</f>
        <v>7</v>
      </c>
    </row>
    <row r="229" spans="1:10" x14ac:dyDescent="0.25">
      <c r="A229" s="3" t="s">
        <v>110</v>
      </c>
      <c r="B229" s="2" cm="1">
        <f t="array" ref="B229">SUMPRODUCT(('Form Responses 1'!$P$2:$P$500='SXKD hàng công nghiệp'!$D$1)*(ISNUMBER(SEARCH('SXKD hàng công nghiệp'!$A229,'Form Responses 1'!$O$2:$O$500))))</f>
        <v>0</v>
      </c>
    </row>
    <row r="233" spans="1:10" x14ac:dyDescent="0.25">
      <c r="H233" s="3"/>
      <c r="I233" s="3"/>
    </row>
    <row r="234" spans="1:10" x14ac:dyDescent="0.25">
      <c r="A234" s="5"/>
    </row>
    <row r="235" spans="1:10" x14ac:dyDescent="0.25">
      <c r="J235" s="3"/>
    </row>
  </sheetData>
  <sortState xmlns:xlrd2="http://schemas.microsoft.com/office/spreadsheetml/2017/richdata2" ref="C221:D228">
    <sortCondition ref="D221:D228"/>
  </sortState>
  <pageMargins left="0.7" right="0.7" top="0.75" bottom="0.75" header="0.3" footer="0.3"/>
  <pageSetup paperSize="9" orientation="portrait" verticalDpi="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BE6861-1662-4915-8B25-994DFAF6FAFC}">
  <sheetPr codeName="Sheet12"/>
  <dimension ref="A1:K229"/>
  <sheetViews>
    <sheetView topLeftCell="A208" zoomScale="85" zoomScaleNormal="85" workbookViewId="0">
      <selection activeCell="D214" sqref="C214:D222"/>
    </sheetView>
  </sheetViews>
  <sheetFormatPr defaultColWidth="8.90625" defaultRowHeight="11.5" x14ac:dyDescent="0.25"/>
  <cols>
    <col min="1" max="1" width="28.6328125" style="2" customWidth="1"/>
    <col min="2" max="3" width="15" style="2" customWidth="1"/>
    <col min="4" max="4" width="19" style="2" customWidth="1"/>
    <col min="5" max="21" width="15" style="2" customWidth="1"/>
    <col min="22" max="16384" width="8.90625" style="2"/>
  </cols>
  <sheetData>
    <row r="1" spans="1:8" ht="14" x14ac:dyDescent="0.25">
      <c r="A1" s="1" t="s">
        <v>15</v>
      </c>
      <c r="D1" s="7" t="s">
        <v>307</v>
      </c>
      <c r="E1" s="4">
        <f>COUNTIF('Form Responses 1'!$P:$P,'Xây dựng, đầu tư (2)'!$D$1)</f>
        <v>7</v>
      </c>
      <c r="G1" s="2" t="s">
        <v>410</v>
      </c>
      <c r="H1" s="2">
        <f>COUNTIFS('Form Responses 1'!$P:$P,$D$1,'Form Responses 1'!$C:$C,"*" &amp; $G$1 &amp; "*")</f>
        <v>4</v>
      </c>
    </row>
    <row r="2" spans="1:8" x14ac:dyDescent="0.25">
      <c r="A2" s="1" t="s">
        <v>16</v>
      </c>
      <c r="C2" s="2" t="s">
        <v>174</v>
      </c>
    </row>
    <row r="3" spans="1:8" x14ac:dyDescent="0.25">
      <c r="A3" s="5"/>
      <c r="B3" s="1" t="s">
        <v>172</v>
      </c>
    </row>
    <row r="4" spans="1:8" x14ac:dyDescent="0.25">
      <c r="A4" s="3" t="s">
        <v>153</v>
      </c>
      <c r="B4" s="2">
        <f>COUNTIFS('Form Responses 1'!$P$2:$P$500,'Xây dựng, đầu tư (2)'!$D$1,'Form Responses 1'!$Q$2:$Q$500,'Xây dựng, đầu tư (2)'!$A4, 'Form Responses 1'!$C$2:$C$500,  "*" &amp; $G$1 &amp; "*")</f>
        <v>0</v>
      </c>
    </row>
    <row r="5" spans="1:8" x14ac:dyDescent="0.25">
      <c r="A5" s="3" t="s">
        <v>154</v>
      </c>
      <c r="B5" s="2">
        <f>COUNTIFS('Form Responses 1'!$P$2:$P$500,'Xây dựng, đầu tư (2)'!$D$1,'Form Responses 1'!$Q$2:$Q$500,'Xây dựng, đầu tư (2)'!$A5, 'Form Responses 1'!$C$2:$C$500,  "*" &amp; $G$1 &amp; "*")</f>
        <v>0</v>
      </c>
    </row>
    <row r="6" spans="1:8" ht="23" x14ac:dyDescent="0.25">
      <c r="A6" s="3" t="s">
        <v>155</v>
      </c>
      <c r="B6" s="2">
        <f>COUNTIFS('Form Responses 1'!$P$2:$P$500,'Xây dựng, đầu tư (2)'!$D$1,'Form Responses 1'!$Q$2:$Q$500,'Xây dựng, đầu tư (2)'!$A6, 'Form Responses 1'!$C$2:$C$500,  "*" &amp; $G$1 &amp; "*")</f>
        <v>0</v>
      </c>
    </row>
    <row r="7" spans="1:8" ht="34.5" x14ac:dyDescent="0.25">
      <c r="A7" s="3" t="s">
        <v>80</v>
      </c>
      <c r="B7" s="2">
        <f>COUNTIFS('Form Responses 1'!$P$2:$P$500,'Xây dựng, đầu tư (2)'!$D$1,'Form Responses 1'!$Q$2:$Q$500,'Xây dựng, đầu tư (2)'!$A7, 'Form Responses 1'!$C$2:$C$500,  "*" &amp; $G$1 &amp; "*")</f>
        <v>1</v>
      </c>
    </row>
    <row r="8" spans="1:8" ht="34.5" x14ac:dyDescent="0.25">
      <c r="A8" s="3" t="s">
        <v>62</v>
      </c>
      <c r="B8" s="2">
        <f>COUNTIFS('Form Responses 1'!$P$2:$P$500,'Xây dựng, đầu tư (2)'!$D$1,'Form Responses 1'!$Q$2:$Q$500,'Xây dựng, đầu tư (2)'!$A8, 'Form Responses 1'!$C$2:$C$500,  "*" &amp; $G$1 &amp; "*")</f>
        <v>2</v>
      </c>
    </row>
    <row r="9" spans="1:8" ht="34.5" x14ac:dyDescent="0.25">
      <c r="A9" s="3" t="s">
        <v>34</v>
      </c>
      <c r="B9" s="2">
        <f>COUNTIFS('Form Responses 1'!$P$2:$P$500,'Xây dựng, đầu tư (2)'!$D$1,'Form Responses 1'!$Q$2:$Q$500,'Xây dựng, đầu tư (2)'!$A9, 'Form Responses 1'!$C$2:$C$500,  "*" &amp; $G$1 &amp; "*")</f>
        <v>1</v>
      </c>
    </row>
    <row r="10" spans="1:8" ht="23" x14ac:dyDescent="0.25">
      <c r="A10" s="3" t="s">
        <v>50</v>
      </c>
      <c r="B10" s="2">
        <f>COUNTIFS('Form Responses 1'!$P$2:$P$500,'Xây dựng, đầu tư (2)'!$D$1,'Form Responses 1'!$Q$2:$Q$500,'Xây dựng, đầu tư (2)'!$A10, 'Form Responses 1'!$C$2:$C$500,  "*" &amp; $G$1 &amp; "*")</f>
        <v>0</v>
      </c>
    </row>
    <row r="11" spans="1:8" x14ac:dyDescent="0.25">
      <c r="A11" s="3" t="s">
        <v>110</v>
      </c>
      <c r="B11" s="2">
        <f>COUNTIFS('Form Responses 1'!$P$2:$P$500,'Xây dựng, đầu tư (2)'!$D$1,'Form Responses 1'!$Q$2:$Q$500,'Xây dựng, đầu tư (2)'!$A11, 'Form Responses 1'!$C$2:$C$500,  "*" &amp; $G$1 &amp; "*")</f>
        <v>0</v>
      </c>
    </row>
    <row r="12" spans="1:8" x14ac:dyDescent="0.25">
      <c r="A12" s="1"/>
    </row>
    <row r="13" spans="1:8" x14ac:dyDescent="0.25">
      <c r="A13" s="1"/>
    </row>
    <row r="14" spans="1:8" x14ac:dyDescent="0.25">
      <c r="A14" s="1"/>
    </row>
    <row r="15" spans="1:8" x14ac:dyDescent="0.25">
      <c r="A15" s="1"/>
    </row>
    <row r="16" spans="1:8" x14ac:dyDescent="0.25">
      <c r="A16" s="1"/>
    </row>
    <row r="17" spans="1:11" x14ac:dyDescent="0.25">
      <c r="A17" s="1"/>
    </row>
    <row r="18" spans="1:11" x14ac:dyDescent="0.25">
      <c r="A18" s="1"/>
    </row>
    <row r="19" spans="1:11" x14ac:dyDescent="0.25">
      <c r="A19" s="1" t="s">
        <v>17</v>
      </c>
      <c r="D19" s="2" t="s">
        <v>175</v>
      </c>
    </row>
    <row r="20" spans="1:11" ht="138" x14ac:dyDescent="0.25">
      <c r="A20" s="5"/>
      <c r="B20" s="3" t="s">
        <v>156</v>
      </c>
      <c r="C20" s="3" t="s">
        <v>63</v>
      </c>
      <c r="D20" s="3" t="s">
        <v>35</v>
      </c>
      <c r="E20" s="3" t="s">
        <v>51</v>
      </c>
    </row>
    <row r="21" spans="1:11" x14ac:dyDescent="0.25">
      <c r="B21" s="2">
        <f>COUNTIFS('Form Responses 1'!$P$2:$P$500,'Xây dựng, đầu tư (2)'!$D$1,'Form Responses 1'!$R$2:$R$500,'Xây dựng, đầu tư (2)'!B$20, 'Form Responses 1'!$C$2:$C$500,  "*" &amp; $G$1 &amp; "*")</f>
        <v>0</v>
      </c>
      <c r="C21" s="2">
        <f>COUNTIFS('Form Responses 1'!$P$2:$P$500,'Xây dựng, đầu tư (2)'!$D$1,'Form Responses 1'!$R$2:$R$500,'Xây dựng, đầu tư (2)'!C$20, 'Form Responses 1'!$C$2:$C$500,  "*" &amp; $G$1 &amp; "*")</f>
        <v>3</v>
      </c>
      <c r="D21" s="2">
        <f>COUNTIFS('Form Responses 1'!$P$2:$P$500,'Xây dựng, đầu tư (2)'!$D$1,'Form Responses 1'!$R$2:$R$500,'Xây dựng, đầu tư (2)'!D$20, 'Form Responses 1'!$C$2:$C$500,  "*" &amp; $G$1 &amp; "*")</f>
        <v>0</v>
      </c>
      <c r="E21" s="2">
        <f>COUNTIFS('Form Responses 1'!$P$2:$P$500,'Xây dựng, đầu tư (2)'!$D$1,'Form Responses 1'!$R$2:$R$500,'Xây dựng, đầu tư (2)'!E$20, 'Form Responses 1'!$C$2:$C$500,  "*" &amp; $G$1 &amp; "*")</f>
        <v>1</v>
      </c>
      <c r="K21" s="1"/>
    </row>
    <row r="22" spans="1:11" x14ac:dyDescent="0.25">
      <c r="A22" s="5"/>
      <c r="B22" s="1" t="s">
        <v>173</v>
      </c>
      <c r="K22" s="1"/>
    </row>
    <row r="23" spans="1:11" x14ac:dyDescent="0.25">
      <c r="A23" s="2" t="s">
        <v>205</v>
      </c>
      <c r="B23" s="2">
        <f>$B$21</f>
        <v>0</v>
      </c>
      <c r="K23" s="1"/>
    </row>
    <row r="24" spans="1:11" x14ac:dyDescent="0.25">
      <c r="A24" s="2" t="s">
        <v>206</v>
      </c>
      <c r="B24" s="2">
        <f>$C$21</f>
        <v>3</v>
      </c>
      <c r="K24" s="1"/>
    </row>
    <row r="25" spans="1:11" x14ac:dyDescent="0.25">
      <c r="A25" s="2" t="s">
        <v>207</v>
      </c>
      <c r="B25" s="2">
        <f>$D$21</f>
        <v>0</v>
      </c>
      <c r="K25" s="1"/>
    </row>
    <row r="26" spans="1:11" x14ac:dyDescent="0.25">
      <c r="A26" s="2" t="s">
        <v>208</v>
      </c>
      <c r="B26" s="2">
        <f>$E$21</f>
        <v>1</v>
      </c>
      <c r="K26" s="1"/>
    </row>
    <row r="27" spans="1:11" x14ac:dyDescent="0.25">
      <c r="A27" s="1"/>
      <c r="K27" s="1"/>
    </row>
    <row r="28" spans="1:11" x14ac:dyDescent="0.25">
      <c r="A28" s="1" t="s">
        <v>18</v>
      </c>
      <c r="F28" s="2" t="s">
        <v>176</v>
      </c>
      <c r="K28" s="1"/>
    </row>
    <row r="29" spans="1:11" x14ac:dyDescent="0.25">
      <c r="A29" s="5"/>
      <c r="B29" s="3"/>
      <c r="C29" s="3"/>
      <c r="D29" s="3"/>
      <c r="E29" s="3"/>
      <c r="F29" s="3"/>
      <c r="G29" s="3"/>
      <c r="K29" s="1"/>
    </row>
    <row r="30" spans="1:11" x14ac:dyDescent="0.25">
      <c r="A30" s="5"/>
      <c r="B30" s="1" t="s">
        <v>189</v>
      </c>
      <c r="D30" s="2" t="s">
        <v>189</v>
      </c>
      <c r="K30" s="1"/>
    </row>
    <row r="31" spans="1:11" ht="46" x14ac:dyDescent="0.25">
      <c r="A31" s="3" t="s">
        <v>157</v>
      </c>
      <c r="B31" s="2">
        <f>COUNTIFS('Form Responses 1'!$P$2:$P$500,'Xây dựng, đầu tư (2)'!$D$1,'Form Responses 1'!$S$2:$S$500, "*" &amp; $A31 &amp; "*", 'Form Responses 1'!$C$2:$C$500,  "*" &amp; $G$1 &amp; "*")</f>
        <v>2</v>
      </c>
      <c r="C31" s="3" t="s">
        <v>158</v>
      </c>
      <c r="D31" s="2">
        <f>$B$36</f>
        <v>0</v>
      </c>
      <c r="K31" s="1"/>
    </row>
    <row r="32" spans="1:11" ht="46" x14ac:dyDescent="0.25">
      <c r="A32" s="3" t="s">
        <v>185</v>
      </c>
      <c r="B32" s="2">
        <f>COUNTIFS('Form Responses 1'!$P$2:$P$500,'Xây dựng, đầu tư (2)'!$D$1,'Form Responses 1'!$S$2:$S$500, "*" &amp; $A32 &amp; "*", 'Form Responses 1'!$C$2:$C$500,  "*" &amp; $G$1 &amp; "*")</f>
        <v>2</v>
      </c>
      <c r="C32" s="3" t="s">
        <v>185</v>
      </c>
      <c r="D32" s="2">
        <f>$B$32</f>
        <v>2</v>
      </c>
      <c r="K32" s="1"/>
    </row>
    <row r="33" spans="1:11" ht="69" x14ac:dyDescent="0.25">
      <c r="A33" s="3" t="s">
        <v>186</v>
      </c>
      <c r="B33" s="2">
        <f>COUNTIFS('Form Responses 1'!$P$2:$P$500,'Xây dựng, đầu tư (2)'!$D$1,'Form Responses 1'!$S$2:$S$500, "*" &amp; $A33 &amp; "*", 'Form Responses 1'!$C$2:$C$500,  "*" &amp; $G$1 &amp; "*")</f>
        <v>1</v>
      </c>
      <c r="C33" s="3" t="s">
        <v>186</v>
      </c>
      <c r="D33" s="2">
        <f>$B$33</f>
        <v>1</v>
      </c>
      <c r="K33" s="1"/>
    </row>
    <row r="34" spans="1:11" ht="23" x14ac:dyDescent="0.25">
      <c r="A34" s="3" t="s">
        <v>187</v>
      </c>
      <c r="B34" s="2">
        <f>COUNTIFS('Form Responses 1'!$P$2:$P$500,'Xây dựng, đầu tư (2)'!$D$1,'Form Responses 1'!$S$2:$S$500, "*" &amp; $A34 &amp; "*", 'Form Responses 1'!$C$2:$C$500,  "*" &amp; $G$1 &amp; "*")</f>
        <v>4</v>
      </c>
      <c r="C34" s="3" t="s">
        <v>188</v>
      </c>
      <c r="D34" s="2">
        <f>$B$35</f>
        <v>2</v>
      </c>
      <c r="K34" s="1"/>
    </row>
    <row r="35" spans="1:11" ht="46" x14ac:dyDescent="0.25">
      <c r="A35" s="3" t="s">
        <v>188</v>
      </c>
      <c r="B35" s="2">
        <f>COUNTIFS('Form Responses 1'!$P$2:$P$500,'Xây dựng, đầu tư (2)'!$D$1,'Form Responses 1'!$S$2:$S$500, "*" &amp; $A35 &amp; "*", 'Form Responses 1'!$C$2:$C$500,  "*" &amp; $G$1 &amp; "*")</f>
        <v>2</v>
      </c>
      <c r="C35" s="3" t="s">
        <v>157</v>
      </c>
      <c r="D35" s="2">
        <f>$B$31</f>
        <v>2</v>
      </c>
      <c r="K35" s="1"/>
    </row>
    <row r="36" spans="1:11" ht="23" x14ac:dyDescent="0.25">
      <c r="A36" s="3" t="s">
        <v>158</v>
      </c>
      <c r="B36" s="2">
        <f>COUNTIFS('Form Responses 1'!$P$2:$P$500,'Xây dựng, đầu tư (2)'!$D$1,'Form Responses 1'!$S$2:$S$500, "*" &amp; $A36 &amp; "*", 'Form Responses 1'!$C$2:$C$500,  "*" &amp; $G$1 &amp; "*")</f>
        <v>0</v>
      </c>
      <c r="C36" s="3" t="s">
        <v>187</v>
      </c>
      <c r="D36" s="2">
        <f>$B$34</f>
        <v>4</v>
      </c>
      <c r="K36" s="1"/>
    </row>
    <row r="37" spans="1:11" x14ac:dyDescent="0.25">
      <c r="A37" s="1"/>
      <c r="C37" s="1"/>
      <c r="K37" s="1"/>
    </row>
    <row r="38" spans="1:11" x14ac:dyDescent="0.25">
      <c r="A38" s="1"/>
      <c r="K38" s="1"/>
    </row>
    <row r="39" spans="1:11" x14ac:dyDescent="0.25">
      <c r="A39" s="1"/>
      <c r="K39" s="1"/>
    </row>
    <row r="40" spans="1:11" x14ac:dyDescent="0.25">
      <c r="A40" s="1"/>
      <c r="K40" s="1"/>
    </row>
    <row r="41" spans="1:11" x14ac:dyDescent="0.25">
      <c r="A41" s="1" t="s">
        <v>19</v>
      </c>
      <c r="D41" s="2" t="s">
        <v>177</v>
      </c>
      <c r="K41" s="1"/>
    </row>
    <row r="42" spans="1:11" x14ac:dyDescent="0.25">
      <c r="A42" s="5"/>
      <c r="D42" s="2" t="s">
        <v>190</v>
      </c>
    </row>
    <row r="43" spans="1:11" x14ac:dyDescent="0.25">
      <c r="A43" s="3" t="s">
        <v>159</v>
      </c>
      <c r="B43" s="2">
        <f>COUNTIFS('Form Responses 1'!$P$2:$P$500,'Xây dựng, đầu tư (2)'!$D$1,'Form Responses 1'!$T$2:$T$500, "*" &amp; $A43 &amp; "*", 'Form Responses 1'!$C$2:$C$500,  "*" &amp; $G$1 &amp; "*")</f>
        <v>3</v>
      </c>
      <c r="C43" s="2" t="s">
        <v>163</v>
      </c>
      <c r="D43" s="2">
        <f>$B$47</f>
        <v>1</v>
      </c>
    </row>
    <row r="44" spans="1:11" x14ac:dyDescent="0.25">
      <c r="A44" s="3" t="s">
        <v>160</v>
      </c>
      <c r="B44" s="2">
        <f>COUNTIFS('Form Responses 1'!$P$2:$P$500,'Xây dựng, đầu tư (2)'!$D$1,'Form Responses 1'!$T$2:$T$500, "*" &amp; $A44 &amp; "*", 'Form Responses 1'!$C$2:$C$500,  "*" &amp; $G$1 &amp; "*")</f>
        <v>2</v>
      </c>
      <c r="C44" s="2" t="s">
        <v>164</v>
      </c>
      <c r="D44" s="2">
        <f>$B$48</f>
        <v>1</v>
      </c>
    </row>
    <row r="45" spans="1:11" x14ac:dyDescent="0.25">
      <c r="A45" s="3" t="s">
        <v>161</v>
      </c>
      <c r="B45" s="2">
        <f>COUNTIFS('Form Responses 1'!$P$2:$P$500,'Xây dựng, đầu tư (2)'!$D$1,'Form Responses 1'!$T$2:$T$500, "*" &amp; $A45 &amp; "*", 'Form Responses 1'!$C$2:$C$500,  "*" &amp; $G$1 &amp; "*")</f>
        <v>1</v>
      </c>
      <c r="C45" s="2" t="s">
        <v>165</v>
      </c>
      <c r="D45" s="2">
        <f>$B$49</f>
        <v>1</v>
      </c>
    </row>
    <row r="46" spans="1:11" x14ac:dyDescent="0.25">
      <c r="A46" s="3" t="s">
        <v>162</v>
      </c>
      <c r="B46" s="2">
        <f>COUNTIFS('Form Responses 1'!$P$2:$P$500,'Xây dựng, đầu tư (2)'!$D$1,'Form Responses 1'!$T$2:$T$500, "*" &amp; $A46 &amp; "*", 'Form Responses 1'!$C$2:$C$500,  "*" &amp; $G$1 &amp; "*")</f>
        <v>0</v>
      </c>
      <c r="C46" s="2" t="s">
        <v>167</v>
      </c>
      <c r="D46" s="2">
        <f>$B$51</f>
        <v>0</v>
      </c>
    </row>
    <row r="47" spans="1:11" x14ac:dyDescent="0.25">
      <c r="A47" s="3" t="s">
        <v>163</v>
      </c>
      <c r="B47" s="2">
        <f>COUNTIFS('Form Responses 1'!$P$2:$P$500,'Xây dựng, đầu tư (2)'!$D$1,'Form Responses 1'!$T$2:$T$500, "*" &amp; $A47 &amp; "*", 'Form Responses 1'!$C$2:$C$500,  "*" &amp; $G$1 &amp; "*")</f>
        <v>1</v>
      </c>
      <c r="C47" s="2" t="s">
        <v>166</v>
      </c>
      <c r="D47" s="2">
        <f>$B$50</f>
        <v>0</v>
      </c>
    </row>
    <row r="48" spans="1:11" x14ac:dyDescent="0.25">
      <c r="A48" s="3" t="s">
        <v>164</v>
      </c>
      <c r="B48" s="2">
        <f>COUNTIFS('Form Responses 1'!$P$2:$P$500,'Xây dựng, đầu tư (2)'!$D$1,'Form Responses 1'!$T$2:$T$500, "*" &amp; $A48 &amp; "*", 'Form Responses 1'!$C$2:$C$500,  "*" &amp; $G$1 &amp; "*")</f>
        <v>1</v>
      </c>
      <c r="C48" s="2" t="s">
        <v>161</v>
      </c>
      <c r="D48" s="2">
        <f>$B$45</f>
        <v>1</v>
      </c>
    </row>
    <row r="49" spans="1:11" x14ac:dyDescent="0.25">
      <c r="A49" s="3" t="s">
        <v>165</v>
      </c>
      <c r="B49" s="2">
        <f>COUNTIFS('Form Responses 1'!$P$2:$P$500,'Xây dựng, đầu tư (2)'!$D$1,'Form Responses 1'!$T$2:$T$500, "*" &amp; $A49 &amp; "*", 'Form Responses 1'!$C$2:$C$500,  "*" &amp; $G$1 &amp; "*")</f>
        <v>1</v>
      </c>
      <c r="C49" s="2" t="s">
        <v>162</v>
      </c>
      <c r="D49" s="2">
        <f>$B$46</f>
        <v>0</v>
      </c>
    </row>
    <row r="50" spans="1:11" x14ac:dyDescent="0.25">
      <c r="A50" s="3" t="s">
        <v>166</v>
      </c>
      <c r="B50" s="2">
        <f>COUNTIFS('Form Responses 1'!$P$2:$P$500,'Xây dựng, đầu tư (2)'!$D$1,'Form Responses 1'!$T$2:$T$500, "*" &amp; $A50 &amp; "*", 'Form Responses 1'!$C$2:$C$500,  "*" &amp; $G$1 &amp; "*")</f>
        <v>0</v>
      </c>
      <c r="C50" s="2" t="s">
        <v>171</v>
      </c>
      <c r="D50" s="2">
        <f>$B$55</f>
        <v>1</v>
      </c>
    </row>
    <row r="51" spans="1:11" x14ac:dyDescent="0.25">
      <c r="A51" s="3" t="s">
        <v>167</v>
      </c>
      <c r="B51" s="2">
        <f>COUNTIFS('Form Responses 1'!$P$2:$P$500,'Xây dựng, đầu tư (2)'!$D$1,'Form Responses 1'!$T$2:$T$500, "*" &amp; $A51 &amp; "*", 'Form Responses 1'!$C$2:$C$500,  "*" &amp; $G$1 &amp; "*")</f>
        <v>0</v>
      </c>
      <c r="C51" s="2" t="s">
        <v>170</v>
      </c>
      <c r="D51" s="2">
        <f>$B$54</f>
        <v>1</v>
      </c>
    </row>
    <row r="52" spans="1:11" x14ac:dyDescent="0.25">
      <c r="A52" s="3" t="s">
        <v>168</v>
      </c>
      <c r="B52" s="2">
        <f>COUNTIFS('Form Responses 1'!$P$2:$P$500,'Xây dựng, đầu tư (2)'!$D$1,'Form Responses 1'!$T$2:$T$500, "*" &amp; $A52 &amp; "*", 'Form Responses 1'!$C$2:$C$500,  "*" &amp; $G$1 &amp; "*")</f>
        <v>0</v>
      </c>
      <c r="C52" s="2" t="s">
        <v>169</v>
      </c>
      <c r="D52" s="2">
        <f>$B$53</f>
        <v>0</v>
      </c>
    </row>
    <row r="53" spans="1:11" x14ac:dyDescent="0.25">
      <c r="A53" s="3" t="s">
        <v>169</v>
      </c>
      <c r="B53" s="2">
        <f>COUNTIFS('Form Responses 1'!$P$2:$P$500,'Xây dựng, đầu tư (2)'!$D$1,'Form Responses 1'!$T$2:$T$500, "*" &amp; $A53 &amp; "*", 'Form Responses 1'!$C$2:$C$500,  "*" &amp; $G$1 &amp; "*")</f>
        <v>0</v>
      </c>
      <c r="C53" s="2" t="s">
        <v>159</v>
      </c>
      <c r="D53" s="2">
        <f>$B$43</f>
        <v>3</v>
      </c>
    </row>
    <row r="54" spans="1:11" x14ac:dyDescent="0.25">
      <c r="A54" s="3" t="s">
        <v>170</v>
      </c>
      <c r="B54" s="2">
        <f>COUNTIFS('Form Responses 1'!$P$2:$P$500,'Xây dựng, đầu tư (2)'!$D$1,'Form Responses 1'!$T$2:$T$500, "*" &amp; $A54 &amp; "*", 'Form Responses 1'!$C$2:$C$500,  "*" &amp; $G$1 &amp; "*")</f>
        <v>1</v>
      </c>
      <c r="C54" s="2" t="s">
        <v>160</v>
      </c>
      <c r="D54" s="2">
        <f>$B$44</f>
        <v>2</v>
      </c>
    </row>
    <row r="55" spans="1:11" ht="34.5" x14ac:dyDescent="0.25">
      <c r="A55" s="3" t="s">
        <v>171</v>
      </c>
      <c r="B55" s="2">
        <f>COUNTIFS('Form Responses 1'!$P$2:$P$500,'Xây dựng, đầu tư (2)'!$D$1,'Form Responses 1'!$T$2:$T$500, "*" &amp; $A55 &amp; "*", 'Form Responses 1'!$C$2:$C$500,  "*" &amp; $G$1 &amp; "*")</f>
        <v>1</v>
      </c>
      <c r="C55" s="2" t="s">
        <v>168</v>
      </c>
      <c r="D55" s="2">
        <f>$B$52</f>
        <v>0</v>
      </c>
    </row>
    <row r="56" spans="1:11" x14ac:dyDescent="0.25">
      <c r="A56" s="3" t="s">
        <v>110</v>
      </c>
      <c r="B56" s="2">
        <f>COUNTIFS('Form Responses 1'!$P$2:$P$500,'Xây dựng, đầu tư (2)'!$D$1,'Form Responses 1'!$T$2:$T$500, "*" &amp; $A56 &amp; "*", 'Form Responses 1'!$C$2:$C$500,  "*" &amp; $G$1 &amp; "*")</f>
        <v>0</v>
      </c>
    </row>
    <row r="57" spans="1:11" x14ac:dyDescent="0.25">
      <c r="A57" s="1"/>
    </row>
    <row r="58" spans="1:11" x14ac:dyDescent="0.25">
      <c r="A58" s="1"/>
    </row>
    <row r="59" spans="1:11" x14ac:dyDescent="0.25">
      <c r="A59" s="1"/>
    </row>
    <row r="60" spans="1:11" x14ac:dyDescent="0.25">
      <c r="A60" s="1"/>
    </row>
    <row r="61" spans="1:11" x14ac:dyDescent="0.25">
      <c r="A61" s="1"/>
    </row>
    <row r="62" spans="1:11" x14ac:dyDescent="0.25">
      <c r="A62" s="5"/>
    </row>
    <row r="63" spans="1:11" x14ac:dyDescent="0.25">
      <c r="A63" s="5"/>
    </row>
    <row r="64" spans="1:11" x14ac:dyDescent="0.25">
      <c r="A64" s="2" t="s">
        <v>1</v>
      </c>
      <c r="F64" s="2" t="s">
        <v>178</v>
      </c>
      <c r="K64" s="1"/>
    </row>
    <row r="65" spans="1:11" x14ac:dyDescent="0.25">
      <c r="B65" s="1" t="s">
        <v>204</v>
      </c>
      <c r="K65" s="1"/>
    </row>
    <row r="66" spans="1:11" x14ac:dyDescent="0.25">
      <c r="A66" s="3" t="s">
        <v>101</v>
      </c>
      <c r="B66" s="2">
        <f>COUNTIFS('Form Responses 1'!$P$2:$P$500,'Xây dựng, đầu tư (2)'!$D$1,'Form Responses 1'!$B$2:$B$500,'Xây dựng, đầu tư (2)'!$A66, 'Form Responses 1'!$C$2:$C$500,  "*" &amp; $G$1 &amp; "*")</f>
        <v>0</v>
      </c>
    </row>
    <row r="67" spans="1:11" x14ac:dyDescent="0.25">
      <c r="A67" s="3" t="s">
        <v>102</v>
      </c>
      <c r="B67" s="2">
        <f>COUNTIFS('Form Responses 1'!$P$2:$P$500,'Xây dựng, đầu tư (2)'!$D$1,'Form Responses 1'!$B$2:$B$500,'Xây dựng, đầu tư (2)'!$A67, 'Form Responses 1'!$C$2:$C$500,  "*" &amp; $G$1 &amp; "*")</f>
        <v>0</v>
      </c>
    </row>
    <row r="68" spans="1:11" ht="23" x14ac:dyDescent="0.25">
      <c r="A68" s="3" t="s">
        <v>103</v>
      </c>
      <c r="B68" s="2">
        <f>COUNTIFS('Form Responses 1'!$P$2:$P$500,'Xây dựng, đầu tư (2)'!$D$1,'Form Responses 1'!$B$2:$B$500,'Xây dựng, đầu tư (2)'!$A68, 'Form Responses 1'!$C$2:$C$500,  "*" &amp; $G$1 &amp; "*")</f>
        <v>2</v>
      </c>
    </row>
    <row r="69" spans="1:11" ht="23" x14ac:dyDescent="0.25">
      <c r="A69" s="3" t="s">
        <v>82</v>
      </c>
      <c r="B69" s="2">
        <f>COUNTIFS('Form Responses 1'!$P$2:$P$500,'Xây dựng, đầu tư (2)'!$D$1,'Form Responses 1'!$B$2:$B$500,'Xây dựng, đầu tư (2)'!$A69, 'Form Responses 1'!$C$2:$C$500,  "*" &amp; $G$1 &amp; "*")</f>
        <v>1</v>
      </c>
    </row>
    <row r="70" spans="1:11" ht="23" x14ac:dyDescent="0.25">
      <c r="A70" s="3" t="s">
        <v>20</v>
      </c>
      <c r="B70" s="2">
        <f>COUNTIFS('Form Responses 1'!$P$2:$P$500,'Xây dựng, đầu tư (2)'!$D$1,'Form Responses 1'!$B$2:$B$500,'Xây dựng, đầu tư (2)'!$A70, 'Form Responses 1'!$C$2:$C$500,  "*" &amp; $G$1 &amp; "*")</f>
        <v>1</v>
      </c>
    </row>
    <row r="71" spans="1:11" ht="23" x14ac:dyDescent="0.25">
      <c r="A71" s="3" t="s">
        <v>38</v>
      </c>
      <c r="B71" s="2">
        <f>COUNTIFS('Form Responses 1'!$P$2:$P$500,'Xây dựng, đầu tư (2)'!$D$1,'Form Responses 1'!$B$2:$B$500,'Xây dựng, đầu tư (2)'!$A71, 'Form Responses 1'!$C$2:$C$500,  "*" &amp; $G$1 &amp; "*")</f>
        <v>0</v>
      </c>
    </row>
    <row r="72" spans="1:11" x14ac:dyDescent="0.25">
      <c r="A72" s="1"/>
    </row>
    <row r="73" spans="1:11" x14ac:dyDescent="0.25">
      <c r="A73" s="1"/>
    </row>
    <row r="74" spans="1:11" x14ac:dyDescent="0.25">
      <c r="A74" s="1"/>
    </row>
    <row r="75" spans="1:11" x14ac:dyDescent="0.25">
      <c r="A75" s="1"/>
    </row>
    <row r="76" spans="1:11" x14ac:dyDescent="0.25">
      <c r="A76" s="1"/>
    </row>
    <row r="77" spans="1:11" x14ac:dyDescent="0.25">
      <c r="A77" s="1" t="s">
        <v>2</v>
      </c>
      <c r="E77" s="2" t="s">
        <v>179</v>
      </c>
    </row>
    <row r="78" spans="1:11" x14ac:dyDescent="0.25">
      <c r="A78" s="1"/>
      <c r="B78" s="1" t="s">
        <v>191</v>
      </c>
    </row>
    <row r="79" spans="1:11" x14ac:dyDescent="0.25">
      <c r="A79" s="3" t="s">
        <v>39</v>
      </c>
      <c r="B79" s="2">
        <f>COUNTIFS('Form Responses 1'!$P$2:$P$500,'Xây dựng, đầu tư (2)'!$D$1,'Form Responses 1'!$C$2:$C$500,'Xây dựng, đầu tư (2)'!$A79, 'Form Responses 1'!$C$2:$C$500,  "*" &amp; $G$1 &amp; "*")</f>
        <v>0</v>
      </c>
    </row>
    <row r="80" spans="1:11" x14ac:dyDescent="0.25">
      <c r="A80" s="3" t="s">
        <v>21</v>
      </c>
      <c r="B80" s="2">
        <f>COUNTIFS('Form Responses 1'!$P$2:$P$500,'Xây dựng, đầu tư (2)'!$D$1,'Form Responses 1'!$C$2:$C$500,'Xây dựng, đầu tư (2)'!$A80, 'Form Responses 1'!$C$2:$C$500,  "*" &amp; $G$1 &amp; "*")</f>
        <v>4</v>
      </c>
    </row>
    <row r="81" spans="1:6" x14ac:dyDescent="0.25">
      <c r="A81" s="3" t="s">
        <v>104</v>
      </c>
      <c r="B81" s="2">
        <f>COUNTIFS('Form Responses 1'!$P$2:$P$500,'Xây dựng, đầu tư (2)'!$D$1,'Form Responses 1'!$C$2:$C$500,'Xây dựng, đầu tư (2)'!$A81, 'Form Responses 1'!$C$2:$C$500,  "*" &amp; $G$1 &amp; "*")</f>
        <v>0</v>
      </c>
    </row>
    <row r="82" spans="1:6" ht="23" x14ac:dyDescent="0.25">
      <c r="A82" s="3" t="s">
        <v>105</v>
      </c>
      <c r="B82" s="2">
        <f>COUNTIFS('Form Responses 1'!$P$2:$P$500,'Xây dựng, đầu tư (2)'!$D$1,'Form Responses 1'!$C$2:$C$500,'Xây dựng, đầu tư (2)'!$A82, 'Form Responses 1'!$C$2:$C$500,  "*" &amp; $G$1 &amp; "*")</f>
        <v>0</v>
      </c>
    </row>
    <row r="83" spans="1:6" x14ac:dyDescent="0.25">
      <c r="A83" s="1"/>
    </row>
    <row r="84" spans="1:6" x14ac:dyDescent="0.25">
      <c r="A84" s="1" t="s">
        <v>3</v>
      </c>
      <c r="E84" s="2" t="s">
        <v>180</v>
      </c>
    </row>
    <row r="85" spans="1:6" x14ac:dyDescent="0.25">
      <c r="A85" s="1"/>
      <c r="B85" s="1" t="s">
        <v>192</v>
      </c>
    </row>
    <row r="86" spans="1:6" x14ac:dyDescent="0.25">
      <c r="A86" s="3" t="s">
        <v>40</v>
      </c>
      <c r="B86" s="3">
        <f>COUNTIFS('Form Responses 1'!$P$2:$P$500,'Xây dựng, đầu tư (2)'!$D$1,'Form Responses 1'!$D$2:$D$500,'Xây dựng, đầu tư (2)'!$A86, 'Form Responses 1'!$C$2:$C$500,  "*" &amp; $G$1 &amp; "*")</f>
        <v>0</v>
      </c>
    </row>
    <row r="87" spans="1:6" x14ac:dyDescent="0.25">
      <c r="A87" s="3" t="s">
        <v>64</v>
      </c>
      <c r="B87" s="3">
        <f>COUNTIFS('Form Responses 1'!$P$2:$P$500,'Xây dựng, đầu tư (2)'!$D$1,'Form Responses 1'!$D$2:$D$500,'Xây dựng, đầu tư (2)'!$A87, 'Form Responses 1'!$C$2:$C$500,  "*" &amp; $G$1 &amp; "*")</f>
        <v>0</v>
      </c>
    </row>
    <row r="88" spans="1:6" x14ac:dyDescent="0.25">
      <c r="A88" s="3" t="s">
        <v>22</v>
      </c>
      <c r="B88" s="3">
        <f>COUNTIFS('Form Responses 1'!$P$2:$P$500,'Xây dựng, đầu tư (2)'!$D$1,'Form Responses 1'!$D$2:$D$500,'Xây dựng, đầu tư (2)'!$A88, 'Form Responses 1'!$C$2:$C$500,  "*" &amp; $G$1 &amp; "*")</f>
        <v>4</v>
      </c>
    </row>
    <row r="89" spans="1:6" x14ac:dyDescent="0.25">
      <c r="A89" s="3" t="s">
        <v>106</v>
      </c>
      <c r="B89" s="3">
        <f>COUNTIFS('Form Responses 1'!$P$2:$P$500,'Xây dựng, đầu tư (2)'!$D$1,'Form Responses 1'!$D$2:$D$500,'Xây dựng, đầu tư (2)'!$A89, 'Form Responses 1'!$C$2:$C$500,  "*" &amp; $G$1 &amp; "*")</f>
        <v>0</v>
      </c>
    </row>
    <row r="90" spans="1:6" x14ac:dyDescent="0.25">
      <c r="A90" s="1"/>
    </row>
    <row r="91" spans="1:6" x14ac:dyDescent="0.25">
      <c r="A91" s="1"/>
    </row>
    <row r="92" spans="1:6" x14ac:dyDescent="0.25">
      <c r="A92" s="1" t="s">
        <v>4</v>
      </c>
      <c r="F92" s="2" t="s">
        <v>181</v>
      </c>
    </row>
    <row r="93" spans="1:6" x14ac:dyDescent="0.25">
      <c r="A93" s="1"/>
      <c r="B93" s="1" t="s">
        <v>193</v>
      </c>
      <c r="C93" s="3"/>
      <c r="D93" s="3"/>
      <c r="E93" s="3"/>
    </row>
    <row r="94" spans="1:6" x14ac:dyDescent="0.25">
      <c r="A94" s="3" t="s">
        <v>73</v>
      </c>
      <c r="B94" s="3">
        <f>COUNTIFS('Form Responses 1'!$P$2:$P$500,'Xây dựng, đầu tư (2)'!$D$1,'Form Responses 1'!$E$2:$E$500,'Xây dựng, đầu tư (2)'!$A94, 'Form Responses 1'!$C$2:$C$500,  "*" &amp; $G$1 &amp; "*")</f>
        <v>1</v>
      </c>
      <c r="C94" s="3"/>
      <c r="D94" s="3"/>
      <c r="E94" s="3"/>
    </row>
    <row r="95" spans="1:6" x14ac:dyDescent="0.25">
      <c r="A95" s="3" t="s">
        <v>23</v>
      </c>
      <c r="B95" s="3">
        <f>COUNTIFS('Form Responses 1'!$P$2:$P$500,'Xây dựng, đầu tư (2)'!$D$1,'Form Responses 1'!$E$2:$E$500,'Xây dựng, đầu tư (2)'!$A95, 'Form Responses 1'!$C$2:$C$500,  "*" &amp; $G$1 &amp; "*")</f>
        <v>2</v>
      </c>
    </row>
    <row r="96" spans="1:6" x14ac:dyDescent="0.25">
      <c r="A96" s="3" t="s">
        <v>83</v>
      </c>
      <c r="B96" s="3">
        <f>COUNTIFS('Form Responses 1'!$P$2:$P$500,'Xây dựng, đầu tư (2)'!$D$1,'Form Responses 1'!$E$2:$E$500,'Xây dựng, đầu tư (2)'!$A96, 'Form Responses 1'!$C$2:$C$500,  "*" &amp; $G$1 &amp; "*")</f>
        <v>1</v>
      </c>
    </row>
    <row r="97" spans="1:4" x14ac:dyDescent="0.25">
      <c r="A97" s="3" t="s">
        <v>107</v>
      </c>
      <c r="B97" s="3">
        <f>COUNTIFS('Form Responses 1'!$P$2:$P$500,'Xây dựng, đầu tư (2)'!$D$1,'Form Responses 1'!$E$2:$E$500,'Xây dựng, đầu tư (2)'!$A97, 'Form Responses 1'!$C$2:$C$500,  "*" &amp; $G$1 &amp; "*")</f>
        <v>0</v>
      </c>
    </row>
    <row r="98" spans="1:4" x14ac:dyDescent="0.25">
      <c r="A98" s="3"/>
      <c r="B98" s="3"/>
    </row>
    <row r="99" spans="1:4" x14ac:dyDescent="0.25">
      <c r="A99" s="3"/>
      <c r="B99" s="3"/>
    </row>
    <row r="100" spans="1:4" x14ac:dyDescent="0.25">
      <c r="A100" s="3"/>
      <c r="B100" s="3"/>
    </row>
    <row r="101" spans="1:4" x14ac:dyDescent="0.25">
      <c r="A101" s="3"/>
      <c r="B101" s="3"/>
    </row>
    <row r="102" spans="1:4" x14ac:dyDescent="0.25">
      <c r="A102" s="3"/>
      <c r="B102" s="3"/>
    </row>
    <row r="103" spans="1:4" x14ac:dyDescent="0.25">
      <c r="A103" s="3"/>
      <c r="B103" s="3"/>
    </row>
    <row r="104" spans="1:4" x14ac:dyDescent="0.25">
      <c r="A104" s="1"/>
    </row>
    <row r="105" spans="1:4" x14ac:dyDescent="0.25">
      <c r="A105" s="1" t="s">
        <v>5</v>
      </c>
    </row>
    <row r="106" spans="1:4" x14ac:dyDescent="0.25">
      <c r="A106" s="5"/>
      <c r="B106" s="5" t="s">
        <v>195</v>
      </c>
      <c r="C106" s="3"/>
      <c r="D106" s="3"/>
    </row>
    <row r="107" spans="1:4" x14ac:dyDescent="0.25">
      <c r="A107" s="3" t="s">
        <v>24</v>
      </c>
      <c r="B107" s="2">
        <f>COUNTIFS('Form Responses 1'!$P$2:$P$500,'Xây dựng, đầu tư (2)'!$D$1,'Form Responses 1'!$F$2:$F$500,'Xây dựng, đầu tư (2)'!$A107, 'Form Responses 1'!$C$2:$C$500,  "*" &amp; $G$1 &amp; "*")</f>
        <v>1</v>
      </c>
    </row>
    <row r="108" spans="1:4" x14ac:dyDescent="0.25">
      <c r="A108" s="3" t="s">
        <v>41</v>
      </c>
      <c r="B108" s="2">
        <f>COUNTIFS('Form Responses 1'!$P$2:$P$500,'Xây dựng, đầu tư (2)'!$D$1,'Form Responses 1'!$F$2:$F$500,'Xây dựng, đầu tư (2)'!$A108, 'Form Responses 1'!$C$2:$C$500,  "*" &amp; $G$1 &amp; "*")</f>
        <v>3</v>
      </c>
    </row>
    <row r="109" spans="1:4" x14ac:dyDescent="0.25">
      <c r="A109" s="3" t="s">
        <v>84</v>
      </c>
      <c r="B109" s="2">
        <f>COUNTIFS('Form Responses 1'!$P$2:$P$500,'Xây dựng, đầu tư (2)'!$D$1,'Form Responses 1'!$F$2:$F$500,'Xây dựng, đầu tư (2)'!$A109, 'Form Responses 1'!$C$2:$C$500,  "*" &amp; $G$1 &amp; "*")</f>
        <v>0</v>
      </c>
    </row>
    <row r="110" spans="1:4" x14ac:dyDescent="0.25">
      <c r="A110" s="3"/>
    </row>
    <row r="111" spans="1:4" x14ac:dyDescent="0.25">
      <c r="A111" s="3"/>
    </row>
    <row r="112" spans="1:4" x14ac:dyDescent="0.25">
      <c r="A112" s="3"/>
    </row>
    <row r="113" spans="1:5" x14ac:dyDescent="0.25">
      <c r="A113" s="3"/>
    </row>
    <row r="114" spans="1:5" x14ac:dyDescent="0.25">
      <c r="A114" s="3"/>
    </row>
    <row r="115" spans="1:5" x14ac:dyDescent="0.25">
      <c r="A115" s="3"/>
    </row>
    <row r="116" spans="1:5" x14ac:dyDescent="0.25">
      <c r="A116" s="3"/>
    </row>
    <row r="117" spans="1:5" x14ac:dyDescent="0.25">
      <c r="A117" s="3"/>
    </row>
    <row r="118" spans="1:5" x14ac:dyDescent="0.25">
      <c r="A118" s="1" t="s">
        <v>6</v>
      </c>
      <c r="E118" s="2" t="s">
        <v>182</v>
      </c>
    </row>
    <row r="119" spans="1:5" x14ac:dyDescent="0.25">
      <c r="A119" s="5"/>
      <c r="B119" s="1" t="s">
        <v>194</v>
      </c>
    </row>
    <row r="120" spans="1:5" x14ac:dyDescent="0.25">
      <c r="A120" s="3" t="s">
        <v>108</v>
      </c>
      <c r="B120" s="2">
        <f>COUNTIFS('Form Responses 1'!$P$2:$P$500,'Xây dựng, đầu tư (2)'!$D$1,'Form Responses 1'!$G$2:$G$500,'Xây dựng, đầu tư (2)'!$A120, 'Form Responses 1'!$C$2:$C$500,  "*" &amp; $G$1 &amp; "*")</f>
        <v>1</v>
      </c>
    </row>
    <row r="121" spans="1:5" ht="23" x14ac:dyDescent="0.25">
      <c r="A121" s="3" t="s">
        <v>25</v>
      </c>
      <c r="B121" s="2">
        <f>COUNTIFS('Form Responses 1'!$P$2:$P$500,'Xây dựng, đầu tư (2)'!$D$1,'Form Responses 1'!$G$2:$G$500,'Xây dựng, đầu tư (2)'!$A121, 'Form Responses 1'!$C$2:$C$500,  "*" &amp; $G$1 &amp; "*")</f>
        <v>1</v>
      </c>
    </row>
    <row r="122" spans="1:5" ht="23" x14ac:dyDescent="0.25">
      <c r="A122" s="3" t="s">
        <v>54</v>
      </c>
      <c r="B122" s="2">
        <f>COUNTIFS('Form Responses 1'!$P$2:$P$500,'Xây dựng, đầu tư (2)'!$D$1,'Form Responses 1'!$G$2:$G$500,'Xây dựng, đầu tư (2)'!$A122, 'Form Responses 1'!$C$2:$C$500,  "*" &amp; $G$1 &amp; "*")</f>
        <v>2</v>
      </c>
    </row>
    <row r="123" spans="1:5" ht="23" x14ac:dyDescent="0.25">
      <c r="A123" s="3" t="s">
        <v>109</v>
      </c>
      <c r="B123" s="2">
        <f>COUNTIFS('Form Responses 1'!$P$2:$P$500,'Xây dựng, đầu tư (2)'!$D$1,'Form Responses 1'!$G$2:$G$500,'Xây dựng, đầu tư (2)'!$A123, 'Form Responses 1'!$C$2:$C$500,  "*" &amp; $G$1 &amp; "*")</f>
        <v>0</v>
      </c>
    </row>
    <row r="124" spans="1:5" ht="23" x14ac:dyDescent="0.25">
      <c r="A124" s="3" t="s">
        <v>74</v>
      </c>
      <c r="B124" s="2">
        <f>COUNTIFS('Form Responses 1'!$P$2:$P$500,'Xây dựng, đầu tư (2)'!$D$1,'Form Responses 1'!$G$2:$G$500,'Xây dựng, đầu tư (2)'!$A124, 'Form Responses 1'!$C$2:$C$500,  "*" &amp; $G$1 &amp; "*")</f>
        <v>0</v>
      </c>
    </row>
    <row r="125" spans="1:5" ht="34.5" x14ac:dyDescent="0.25">
      <c r="A125" s="3" t="s">
        <v>42</v>
      </c>
      <c r="B125" s="2">
        <f>COUNTIFS('Form Responses 1'!$P$2:$P$500,'Xây dựng, đầu tư (2)'!$D$1,'Form Responses 1'!$G$2:$G$500,'Xây dựng, đầu tư (2)'!$A125, 'Form Responses 1'!$C$2:$C$500,  "*" &amp; $G$1 &amp; "*")</f>
        <v>0</v>
      </c>
    </row>
    <row r="126" spans="1:5" x14ac:dyDescent="0.25">
      <c r="A126" s="1"/>
    </row>
    <row r="127" spans="1:5" x14ac:dyDescent="0.25">
      <c r="A127" s="1" t="s">
        <v>7</v>
      </c>
      <c r="E127" s="2" t="s">
        <v>183</v>
      </c>
    </row>
    <row r="128" spans="1:5" x14ac:dyDescent="0.25">
      <c r="A128" s="5"/>
      <c r="B128" s="5" t="s">
        <v>196</v>
      </c>
    </row>
    <row r="129" spans="1:4" ht="23" x14ac:dyDescent="0.25">
      <c r="A129" s="3" t="s">
        <v>91</v>
      </c>
      <c r="B129" s="2">
        <f>COUNTIFS('Form Responses 1'!$P$2:$P$500,'Xây dựng, đầu tư (2)'!$D$1,'Form Responses 1'!$H$2:$H$500,'Xây dựng, đầu tư (2)'!$A129, 'Form Responses 1'!$C$2:$C$500,  "*" &amp; $G$1 &amp; "*")</f>
        <v>2</v>
      </c>
    </row>
    <row r="130" spans="1:4" ht="23" x14ac:dyDescent="0.25">
      <c r="A130" s="3" t="s">
        <v>26</v>
      </c>
      <c r="B130" s="2">
        <f>COUNTIFS('Form Responses 1'!$P$2:$P$500,'Xây dựng, đầu tư (2)'!$D$1,'Form Responses 1'!$H$2:$H$500,'Xây dựng, đầu tư (2)'!$A130, 'Form Responses 1'!$C$2:$C$500,  "*" &amp; $G$1 &amp; "*")</f>
        <v>1</v>
      </c>
    </row>
    <row r="131" spans="1:4" ht="23" x14ac:dyDescent="0.25">
      <c r="A131" s="3" t="s">
        <v>65</v>
      </c>
      <c r="B131" s="2">
        <f>COUNTIFS('Form Responses 1'!$P$2:$P$500,'Xây dựng, đầu tư (2)'!$D$1,'Form Responses 1'!$H$2:$H$500,'Xây dựng, đầu tư (2)'!$A131, 'Form Responses 1'!$C$2:$C$500,  "*" &amp; $G$1 &amp; "*")</f>
        <v>1</v>
      </c>
    </row>
    <row r="132" spans="1:4" ht="23" x14ac:dyDescent="0.25">
      <c r="A132" s="3" t="s">
        <v>43</v>
      </c>
      <c r="B132" s="2">
        <f>COUNTIFS('Form Responses 1'!$P$2:$P$500,'Xây dựng, đầu tư (2)'!$D$1,'Form Responses 1'!$H$2:$H$500,'Xây dựng, đầu tư (2)'!$A132, 'Form Responses 1'!$C$2:$C$500,  "*" &amp; $G$1 &amp; "*")</f>
        <v>0</v>
      </c>
    </row>
    <row r="133" spans="1:4" x14ac:dyDescent="0.25">
      <c r="A133" s="3" t="s">
        <v>110</v>
      </c>
      <c r="B133" s="2">
        <f>COUNTIFS('Form Responses 1'!$P$2:$P$500,'Xây dựng, đầu tư (2)'!$D$1,'Form Responses 1'!$H$2:$H$500,'Xây dựng, đầu tư (2)'!$A133, 'Form Responses 1'!$C$2:$C$500,  "*" &amp; $G$1 &amp; "*")</f>
        <v>0</v>
      </c>
    </row>
    <row r="134" spans="1:4" x14ac:dyDescent="0.25">
      <c r="A134" s="5"/>
    </row>
    <row r="135" spans="1:4" x14ac:dyDescent="0.25">
      <c r="A135" s="1"/>
    </row>
    <row r="136" spans="1:4" x14ac:dyDescent="0.25">
      <c r="A136" s="1" t="s">
        <v>8</v>
      </c>
    </row>
    <row r="137" spans="1:4" x14ac:dyDescent="0.25">
      <c r="A137" s="5"/>
      <c r="B137" s="5" t="s">
        <v>197</v>
      </c>
      <c r="D137" s="2" t="s">
        <v>197</v>
      </c>
    </row>
    <row r="138" spans="1:4" x14ac:dyDescent="0.25">
      <c r="A138" s="3" t="s">
        <v>120</v>
      </c>
      <c r="B138" s="2">
        <f>COUNTIFS('Form Responses 1'!$P$2:$P$500,'Xây dựng, đầu tư (2)'!$D$1,'Form Responses 1'!$I$2:$I$500, "*" &amp; $A138 &amp; "*", 'Form Responses 1'!$C$2:$C$500,  "*" &amp; $G$1 &amp; "*")</f>
        <v>4</v>
      </c>
      <c r="C138" s="2" t="s">
        <v>115</v>
      </c>
      <c r="D138" s="2">
        <f>$B$143</f>
        <v>2</v>
      </c>
    </row>
    <row r="139" spans="1:4" ht="34.5" x14ac:dyDescent="0.25">
      <c r="A139" s="3" t="s">
        <v>111</v>
      </c>
      <c r="B139" s="2">
        <f>COUNTIFS('Form Responses 1'!$P$2:$P$500,'Xây dựng, đầu tư (2)'!$D$1,'Form Responses 1'!$I$2:$I$500, "*" &amp; $A139 &amp; "*", 'Form Responses 1'!$C$2:$C$500,  "*" &amp; $G$1 &amp; "*")</f>
        <v>1</v>
      </c>
      <c r="C139" s="2" t="s">
        <v>118</v>
      </c>
      <c r="D139" s="2">
        <f>$B$146</f>
        <v>1</v>
      </c>
    </row>
    <row r="140" spans="1:4" ht="46" x14ac:dyDescent="0.25">
      <c r="A140" s="3" t="s">
        <v>112</v>
      </c>
      <c r="B140" s="2">
        <f>COUNTIFS('Form Responses 1'!$P$2:$P$500,'Xây dựng, đầu tư (2)'!$D$1,'Form Responses 1'!$I$2:$I$500, "*" &amp; $A140 &amp; "*", 'Form Responses 1'!$C$2:$C$500,  "*" &amp; $G$1 &amp; "*")</f>
        <v>2</v>
      </c>
      <c r="C140" s="2" t="s">
        <v>116</v>
      </c>
      <c r="D140" s="2">
        <f>$B$144</f>
        <v>0</v>
      </c>
    </row>
    <row r="141" spans="1:4" ht="34.5" x14ac:dyDescent="0.25">
      <c r="A141" s="3" t="s">
        <v>113</v>
      </c>
      <c r="B141" s="2">
        <f>COUNTIFS('Form Responses 1'!$P$2:$P$500,'Xây dựng, đầu tư (2)'!$D$1,'Form Responses 1'!$I$2:$I$500, "*" &amp; $A141 &amp; "*", 'Form Responses 1'!$C$2:$C$500,  "*" &amp; $G$1 &amp; "*")</f>
        <v>2</v>
      </c>
      <c r="C141" s="2" t="s">
        <v>113</v>
      </c>
      <c r="D141" s="2">
        <f>$B$141</f>
        <v>2</v>
      </c>
    </row>
    <row r="142" spans="1:4" ht="34.5" x14ac:dyDescent="0.25">
      <c r="A142" s="3" t="s">
        <v>114</v>
      </c>
      <c r="B142" s="2">
        <f>COUNTIFS('Form Responses 1'!$P$2:$P$500,'Xây dựng, đầu tư (2)'!$D$1,'Form Responses 1'!$I$2:$I$500, "*" &amp; $A142 &amp; "*", 'Form Responses 1'!$C$2:$C$500,  "*" &amp; $G$1 &amp; "*")</f>
        <v>3</v>
      </c>
      <c r="C142" s="2" t="s">
        <v>112</v>
      </c>
      <c r="D142" s="2">
        <f>$B$140</f>
        <v>2</v>
      </c>
    </row>
    <row r="143" spans="1:4" ht="23" x14ac:dyDescent="0.25">
      <c r="A143" s="3" t="s">
        <v>115</v>
      </c>
      <c r="B143" s="2">
        <f>COUNTIFS('Form Responses 1'!$P$2:$P$500,'Xây dựng, đầu tư (2)'!$D$1,'Form Responses 1'!$I$2:$I$500, "*" &amp; $A143 &amp; "*", 'Form Responses 1'!$C$2:$C$500,  "*" &amp; $G$1 &amp; "*")</f>
        <v>2</v>
      </c>
      <c r="C143" s="2" t="s">
        <v>117</v>
      </c>
      <c r="D143" s="2">
        <f>$B$145</f>
        <v>1</v>
      </c>
    </row>
    <row r="144" spans="1:4" ht="23" x14ac:dyDescent="0.25">
      <c r="A144" s="3" t="s">
        <v>116</v>
      </c>
      <c r="B144" s="2">
        <f>COUNTIFS('Form Responses 1'!$P$2:$P$500,'Xây dựng, đầu tư (2)'!$D$1,'Form Responses 1'!$I$2:$I$500, "*" &amp; $A144 &amp; "*", 'Form Responses 1'!$C$2:$C$500,  "*" &amp; $G$1 &amp; "*")</f>
        <v>0</v>
      </c>
      <c r="C144" s="2" t="s">
        <v>114</v>
      </c>
      <c r="D144" s="2">
        <f>$B$142</f>
        <v>3</v>
      </c>
    </row>
    <row r="145" spans="1:5" ht="23" x14ac:dyDescent="0.25">
      <c r="A145" s="3" t="s">
        <v>117</v>
      </c>
      <c r="B145" s="2">
        <f>COUNTIFS('Form Responses 1'!$P$2:$P$500,'Xây dựng, đầu tư (2)'!$D$1,'Form Responses 1'!$I$2:$I$500, "*" &amp; $A145 &amp; "*", 'Form Responses 1'!$C$2:$C$500,  "*" &amp; $G$1 &amp; "*")</f>
        <v>1</v>
      </c>
      <c r="C145" s="2" t="s">
        <v>119</v>
      </c>
      <c r="D145" s="2">
        <f>$B$147</f>
        <v>2</v>
      </c>
    </row>
    <row r="146" spans="1:5" ht="23" x14ac:dyDescent="0.25">
      <c r="A146" s="3" t="s">
        <v>118</v>
      </c>
      <c r="B146" s="2">
        <f>COUNTIFS('Form Responses 1'!$P$2:$P$500,'Xây dựng, đầu tư (2)'!$D$1,'Form Responses 1'!$I$2:$I$500, "*" &amp; $A146 &amp; "*", 'Form Responses 1'!$C$2:$C$500,  "*" &amp; $G$1 &amp; "*")</f>
        <v>1</v>
      </c>
      <c r="C146" s="2" t="s">
        <v>111</v>
      </c>
      <c r="D146" s="2">
        <f>$B$139</f>
        <v>1</v>
      </c>
    </row>
    <row r="147" spans="1:5" ht="34.5" x14ac:dyDescent="0.25">
      <c r="A147" s="3" t="s">
        <v>119</v>
      </c>
      <c r="B147" s="2">
        <f>COUNTIFS('Form Responses 1'!$P$2:$P$500,'Xây dựng, đầu tư (2)'!$D$1,'Form Responses 1'!$I$2:$I$500, "*" &amp; $A147 &amp; "*", 'Form Responses 1'!$C$2:$C$500,  "*" &amp; $G$1 &amp; "*")</f>
        <v>2</v>
      </c>
      <c r="C147" s="2" t="s">
        <v>120</v>
      </c>
      <c r="D147" s="2">
        <f>$B$138</f>
        <v>4</v>
      </c>
    </row>
    <row r="148" spans="1:5" x14ac:dyDescent="0.25">
      <c r="A148" s="5"/>
    </row>
    <row r="149" spans="1:5" x14ac:dyDescent="0.25">
      <c r="A149" s="1"/>
    </row>
    <row r="150" spans="1:5" x14ac:dyDescent="0.25">
      <c r="A150" s="1" t="s">
        <v>9</v>
      </c>
      <c r="D150" s="2" t="s">
        <v>184</v>
      </c>
    </row>
    <row r="151" spans="1:5" x14ac:dyDescent="0.25">
      <c r="A151" s="5"/>
      <c r="C151" s="5"/>
      <c r="D151" s="5" t="s">
        <v>198</v>
      </c>
    </row>
    <row r="152" spans="1:5" ht="23" x14ac:dyDescent="0.25">
      <c r="A152" s="3" t="s">
        <v>121</v>
      </c>
      <c r="B152" s="2">
        <f>COUNTIFS('Form Responses 1'!$P$2:$P$500,'Xây dựng, đầu tư (2)'!$D$1,'Form Responses 1'!$J$2:$J$500, "*" &amp; $A152 &amp; "*", 'Form Responses 1'!$C$2:$C$500,  "*" &amp; $G$1 &amp; "*")</f>
        <v>1</v>
      </c>
      <c r="C152" s="3" t="s">
        <v>121</v>
      </c>
      <c r="D152" s="2">
        <f>$B$152</f>
        <v>1</v>
      </c>
    </row>
    <row r="153" spans="1:5" ht="23" x14ac:dyDescent="0.25">
      <c r="A153" s="3" t="s">
        <v>86</v>
      </c>
      <c r="B153" s="2">
        <f>COUNTIFS('Form Responses 1'!$P$2:$P$500,'Xây dựng, đầu tư (2)'!$D$1,'Form Responses 1'!$J$2:$J$500, "*" &amp; $A153 &amp; "*", 'Form Responses 1'!$C$2:$C$500,  "*" &amp; $G$1 &amp; "*")</f>
        <v>1</v>
      </c>
      <c r="C153" s="3" t="s">
        <v>122</v>
      </c>
      <c r="D153" s="2">
        <f>$B$154</f>
        <v>0</v>
      </c>
    </row>
    <row r="154" spans="1:5" ht="34.5" x14ac:dyDescent="0.25">
      <c r="A154" s="3" t="s">
        <v>122</v>
      </c>
      <c r="B154" s="2">
        <f>COUNTIFS('Form Responses 1'!$P$2:$P$500,'Xây dựng, đầu tư (2)'!$D$1,'Form Responses 1'!$J$2:$J$500, "*" &amp; $A154 &amp; "*", 'Form Responses 1'!$C$2:$C$500,  "*" &amp; $G$1 &amp; "*")</f>
        <v>0</v>
      </c>
      <c r="C154" s="3" t="s">
        <v>124</v>
      </c>
      <c r="D154" s="2">
        <f>$B$156</f>
        <v>2</v>
      </c>
    </row>
    <row r="155" spans="1:5" ht="23" x14ac:dyDescent="0.25">
      <c r="A155" s="3" t="s">
        <v>123</v>
      </c>
      <c r="B155" s="2">
        <f>COUNTIFS('Form Responses 1'!$P$2:$P$500,'Xây dựng, đầu tư (2)'!$D$1,'Form Responses 1'!$J$2:$J$500, "*" &amp; $A155 &amp; "*", 'Form Responses 1'!$C$2:$C$500,  "*" &amp; $G$1 &amp; "*")</f>
        <v>1</v>
      </c>
      <c r="C155" s="3" t="s">
        <v>86</v>
      </c>
      <c r="D155" s="2">
        <f>$B$153</f>
        <v>1</v>
      </c>
    </row>
    <row r="156" spans="1:5" ht="34.5" x14ac:dyDescent="0.25">
      <c r="A156" s="3" t="s">
        <v>124</v>
      </c>
      <c r="B156" s="2">
        <f>COUNTIFS('Form Responses 1'!$P$2:$P$500,'Xây dựng, đầu tư (2)'!$D$1,'Form Responses 1'!$J$2:$J$500, "*" &amp; $A156 &amp; "*", 'Form Responses 1'!$C$2:$C$500,  "*" &amp; $G$1 &amp; "*")</f>
        <v>2</v>
      </c>
      <c r="C156" s="3" t="s">
        <v>123</v>
      </c>
      <c r="D156" s="2">
        <f>$B$155</f>
        <v>1</v>
      </c>
    </row>
    <row r="157" spans="1:5" x14ac:dyDescent="0.25">
      <c r="A157" s="3" t="s">
        <v>125</v>
      </c>
    </row>
    <row r="158" spans="1:5" x14ac:dyDescent="0.25">
      <c r="A158" s="1"/>
    </row>
    <row r="159" spans="1:5" x14ac:dyDescent="0.25">
      <c r="A159" s="1"/>
    </row>
    <row r="160" spans="1:5" x14ac:dyDescent="0.25">
      <c r="A160" s="1" t="s">
        <v>10</v>
      </c>
      <c r="E160" s="2" t="s">
        <v>474</v>
      </c>
    </row>
    <row r="161" spans="1:6" x14ac:dyDescent="0.25">
      <c r="A161" s="5"/>
      <c r="D161" s="2" t="s">
        <v>199</v>
      </c>
    </row>
    <row r="162" spans="1:6" x14ac:dyDescent="0.25">
      <c r="A162" s="3" t="s">
        <v>46</v>
      </c>
      <c r="B162" s="2">
        <f>COUNTIFS('Form Responses 1'!$P$2:$P$500,'Xây dựng, đầu tư (2)'!$D$1,'Form Responses 1'!$K$2:$K$500, "*" &amp; $A162 &amp; "*", 'Form Responses 1'!$C$2:$C$500,  "*" &amp; $G$1 &amp; "*")</f>
        <v>3</v>
      </c>
      <c r="C162" s="2" t="s">
        <v>126</v>
      </c>
      <c r="D162" s="2">
        <f>$B$164</f>
        <v>0</v>
      </c>
    </row>
    <row r="163" spans="1:6" x14ac:dyDescent="0.25">
      <c r="A163" s="3" t="s">
        <v>452</v>
      </c>
      <c r="B163" s="2">
        <f>COUNTIFS('Form Responses 1'!$P$2:$P$500,'Xây dựng, đầu tư (2)'!$D$1,'Form Responses 1'!$K$2:$K$500, "*" &amp; $A163 &amp; "*", 'Form Responses 1'!$C$2:$C$500,  "*" &amp; $G$1 &amp; "*")</f>
        <v>3</v>
      </c>
      <c r="C163" s="2" t="s">
        <v>127</v>
      </c>
      <c r="D163" s="2">
        <f>$B$165</f>
        <v>1</v>
      </c>
    </row>
    <row r="164" spans="1:6" x14ac:dyDescent="0.25">
      <c r="A164" s="3" t="s">
        <v>126</v>
      </c>
      <c r="B164" s="2">
        <f>COUNTIFS('Form Responses 1'!$P$2:$P$500,'Xây dựng, đầu tư (2)'!$D$1,'Form Responses 1'!$K$2:$K$500, "*" &amp; $A164 &amp; "*", 'Form Responses 1'!$C$2:$C$500,  "*" &amp; $G$1 &amp; "*")</f>
        <v>0</v>
      </c>
      <c r="C164" s="2" t="s">
        <v>46</v>
      </c>
      <c r="D164" s="2">
        <f>$B$162</f>
        <v>3</v>
      </c>
    </row>
    <row r="165" spans="1:6" x14ac:dyDescent="0.25">
      <c r="A165" s="3" t="s">
        <v>127</v>
      </c>
      <c r="B165" s="2">
        <f>COUNTIFS('Form Responses 1'!$P$2:$P$500,'Xây dựng, đầu tư (2)'!$D$1,'Form Responses 1'!$K$2:$K$500, "*" &amp; $A165 &amp; "*", 'Form Responses 1'!$C$2:$C$500,  "*" &amp; $G$1 &amp; "*")</f>
        <v>1</v>
      </c>
      <c r="C165" s="2" t="s">
        <v>452</v>
      </c>
      <c r="D165" s="2">
        <f>$B$163</f>
        <v>3</v>
      </c>
    </row>
    <row r="166" spans="1:6" x14ac:dyDescent="0.25">
      <c r="A166" s="3" t="s">
        <v>110</v>
      </c>
      <c r="B166" s="2">
        <f>COUNTIFS('Form Responses 1'!$P$2:$P$500,'Xây dựng, đầu tư (2)'!$D$1,'Form Responses 1'!$K$2:$K$500, "*" &amp; $A166 &amp; "*", 'Form Responses 1'!$C$2:$C$500,  "*" &amp; $G$1 &amp; "*")</f>
        <v>0</v>
      </c>
    </row>
    <row r="167" spans="1:6" x14ac:dyDescent="0.25">
      <c r="A167" s="1"/>
    </row>
    <row r="168" spans="1:6" x14ac:dyDescent="0.25">
      <c r="A168" s="1"/>
    </row>
    <row r="169" spans="1:6" x14ac:dyDescent="0.25">
      <c r="A169" s="1"/>
    </row>
    <row r="170" spans="1:6" x14ac:dyDescent="0.25">
      <c r="A170" s="6" t="s">
        <v>11</v>
      </c>
    </row>
    <row r="171" spans="1:6" x14ac:dyDescent="0.25">
      <c r="A171" s="5"/>
      <c r="B171" s="1" t="s">
        <v>200</v>
      </c>
      <c r="C171" s="3"/>
      <c r="D171" s="3"/>
      <c r="E171" s="3"/>
    </row>
    <row r="172" spans="1:6" ht="23" x14ac:dyDescent="0.25">
      <c r="A172" s="3" t="s">
        <v>57</v>
      </c>
      <c r="B172" s="2">
        <f>COUNTIFS('Form Responses 1'!$P$2:$P$500,'Xây dựng, đầu tư (2)'!$D$1,'Form Responses 1'!$L$2:$L$500,'Xây dựng, đầu tư (2)'!$A172, 'Form Responses 1'!$C$2:$C$500,  "*" &amp; $G$1 &amp; "*")</f>
        <v>1</v>
      </c>
    </row>
    <row r="173" spans="1:6" x14ac:dyDescent="0.25">
      <c r="A173" s="3" t="s">
        <v>29</v>
      </c>
      <c r="B173" s="2">
        <f>COUNTIFS('Form Responses 1'!$P$2:$P$500,'Xây dựng, đầu tư (2)'!$D$1,'Form Responses 1'!$L$2:$L$500,'Xây dựng, đầu tư (2)'!$A173, 'Form Responses 1'!$C$2:$C$500,  "*" &amp; $G$1 &amp; "*")</f>
        <v>3</v>
      </c>
    </row>
    <row r="174" spans="1:6" x14ac:dyDescent="0.25">
      <c r="A174" s="3" t="s">
        <v>128</v>
      </c>
      <c r="B174" s="2">
        <f>COUNTIFS('Form Responses 1'!$P$2:$P$500,'Xây dựng, đầu tư (2)'!$D$1,'Form Responses 1'!$L$2:$L$500,'Xây dựng, đầu tư (2)'!$A174, 'Form Responses 1'!$C$2:$C$500,  "*" &amp; $G$1 &amp; "*")</f>
        <v>0</v>
      </c>
    </row>
    <row r="175" spans="1:6" x14ac:dyDescent="0.25">
      <c r="A175" s="3" t="s">
        <v>129</v>
      </c>
      <c r="B175" s="2">
        <f>COUNTIFS('Form Responses 1'!$P$2:$P$500,'Xây dựng, đầu tư (2)'!$D$1,'Form Responses 1'!$L$2:$L$500,'Xây dựng, đầu tư (2)'!$A175, 'Form Responses 1'!$C$2:$C$500,  "*" &amp; $G$1 &amp; "*")</f>
        <v>0</v>
      </c>
      <c r="F175" s="3"/>
    </row>
    <row r="176" spans="1:6" x14ac:dyDescent="0.25">
      <c r="A176" s="3" t="s">
        <v>130</v>
      </c>
      <c r="B176" s="2">
        <f>COUNTIFS('Form Responses 1'!$P$2:$P$500,'Xây dựng, đầu tư (2)'!$D$1,'Form Responses 1'!$L$2:$L$500,'Xây dựng, đầu tư (2)'!$A176, 'Form Responses 1'!$C$2:$C$500,  "*" &amp; $G$1 &amp; "*")</f>
        <v>0</v>
      </c>
    </row>
    <row r="177" spans="1:7" x14ac:dyDescent="0.25">
      <c r="A177" s="3" t="s">
        <v>110</v>
      </c>
      <c r="B177" s="2">
        <f>COUNTIFS('Form Responses 1'!$P$2:$P$500,'Xây dựng, đầu tư (2)'!$D$1,'Form Responses 1'!$L$2:$L$500,'Xây dựng, đầu tư (2)'!$A177, 'Form Responses 1'!$C$2:$C$500,  "*" &amp; $G$1 &amp; "*")</f>
        <v>0</v>
      </c>
      <c r="G177" s="3"/>
    </row>
    <row r="178" spans="1:7" x14ac:dyDescent="0.25">
      <c r="A178" s="1"/>
    </row>
    <row r="179" spans="1:7" x14ac:dyDescent="0.25">
      <c r="A179" s="1" t="s">
        <v>12</v>
      </c>
      <c r="E179" s="2" t="s">
        <v>475</v>
      </c>
    </row>
    <row r="180" spans="1:7" x14ac:dyDescent="0.25">
      <c r="A180" s="5"/>
      <c r="B180" s="5" t="s">
        <v>201</v>
      </c>
      <c r="D180" s="2" t="s">
        <v>201</v>
      </c>
    </row>
    <row r="181" spans="1:7" x14ac:dyDescent="0.25">
      <c r="A181" s="3" t="s">
        <v>120</v>
      </c>
      <c r="B181" s="2">
        <f>COUNTIFS('Form Responses 1'!$P$2:$P$500,'Xây dựng, đầu tư (2)'!$D$1,'Form Responses 1'!$M$2:$M$500, "*" &amp; $A181 &amp; "*", 'Form Responses 1'!$C$2:$C$500,  "*" &amp; $G$1 &amp; "*")</f>
        <v>2</v>
      </c>
      <c r="C181" s="2" t="s">
        <v>119</v>
      </c>
      <c r="D181" s="2">
        <f>$B$190</f>
        <v>0</v>
      </c>
    </row>
    <row r="182" spans="1:7" ht="34.5" x14ac:dyDescent="0.25">
      <c r="A182" s="3" t="s">
        <v>131</v>
      </c>
      <c r="B182" s="2">
        <f>COUNTIFS('Form Responses 1'!$P$2:$P$500,'Xây dựng, đầu tư (2)'!$D$1,'Form Responses 1'!$M$2:$M$500, "*" &amp; $A182 &amp; "*", 'Form Responses 1'!$C$2:$C$500,  "*" &amp; $G$1 &amp; "*")</f>
        <v>0</v>
      </c>
      <c r="C182" s="2" t="s">
        <v>131</v>
      </c>
      <c r="D182" s="2">
        <f>$B$182</f>
        <v>0</v>
      </c>
    </row>
    <row r="183" spans="1:7" ht="46" x14ac:dyDescent="0.25">
      <c r="A183" s="3" t="s">
        <v>112</v>
      </c>
      <c r="B183" s="2">
        <f>COUNTIFS('Form Responses 1'!$P$2:$P$500,'Xây dựng, đầu tư (2)'!$D$1,'Form Responses 1'!$M$2:$M$500, "*" &amp; $A183 &amp; "*", 'Form Responses 1'!$C$2:$C$500,  "*" &amp; $G$1 &amp; "*")</f>
        <v>1</v>
      </c>
      <c r="C183" s="2" t="s">
        <v>113</v>
      </c>
      <c r="D183" s="2">
        <f>$B$184</f>
        <v>0</v>
      </c>
    </row>
    <row r="184" spans="1:7" ht="34.5" x14ac:dyDescent="0.25">
      <c r="A184" s="3" t="s">
        <v>113</v>
      </c>
      <c r="B184" s="2">
        <f>COUNTIFS('Form Responses 1'!$P$2:$P$500,'Xây dựng, đầu tư (2)'!$D$1,'Form Responses 1'!$M$2:$M$500, "*" &amp; $A184 &amp; "*", 'Form Responses 1'!$C$2:$C$500,  "*" &amp; $G$1 &amp; "*")</f>
        <v>0</v>
      </c>
      <c r="C184" s="2" t="s">
        <v>115</v>
      </c>
      <c r="D184" s="2">
        <f>$B$186</f>
        <v>0</v>
      </c>
    </row>
    <row r="185" spans="1:7" ht="34.5" x14ac:dyDescent="0.25">
      <c r="A185" s="3" t="s">
        <v>114</v>
      </c>
      <c r="B185" s="2">
        <f>COUNTIFS('Form Responses 1'!$P$2:$P$500,'Xây dựng, đầu tư (2)'!$D$1,'Form Responses 1'!$M$2:$M$500, "*" &amp; $A185 &amp; "*", 'Form Responses 1'!$C$2:$C$500,  "*" &amp; $G$1 &amp; "*")</f>
        <v>1</v>
      </c>
      <c r="C185" s="2" t="s">
        <v>118</v>
      </c>
      <c r="D185" s="2">
        <f>$B$189</f>
        <v>1</v>
      </c>
    </row>
    <row r="186" spans="1:7" ht="23" x14ac:dyDescent="0.25">
      <c r="A186" s="3" t="s">
        <v>115</v>
      </c>
      <c r="B186" s="2">
        <f>COUNTIFS('Form Responses 1'!$P$2:$P$500,'Xây dựng, đầu tư (2)'!$D$1,'Form Responses 1'!$M$2:$M$500, "*" &amp; $A186 &amp; "*", 'Form Responses 1'!$C$2:$C$500,  "*" &amp; $G$1 &amp; "*")</f>
        <v>0</v>
      </c>
      <c r="C186" s="2" t="s">
        <v>112</v>
      </c>
      <c r="D186" s="2">
        <f>$B$183</f>
        <v>1</v>
      </c>
    </row>
    <row r="187" spans="1:7" ht="23" x14ac:dyDescent="0.25">
      <c r="A187" s="3" t="s">
        <v>116</v>
      </c>
      <c r="B187" s="2">
        <f>COUNTIFS('Form Responses 1'!$P$2:$P$500,'Xây dựng, đầu tư (2)'!$D$1,'Form Responses 1'!$M$2:$M$500, "*" &amp; $A187 &amp; "*", 'Form Responses 1'!$C$2:$C$500,  "*" &amp; $G$1 &amp; "*")</f>
        <v>3</v>
      </c>
      <c r="C187" s="2" t="s">
        <v>132</v>
      </c>
      <c r="D187" s="2">
        <f>$B$188</f>
        <v>1</v>
      </c>
    </row>
    <row r="188" spans="1:7" ht="23" x14ac:dyDescent="0.25">
      <c r="A188" s="3" t="s">
        <v>132</v>
      </c>
      <c r="B188" s="2">
        <f>COUNTIFS('Form Responses 1'!$P$2:$P$500,'Xây dựng, đầu tư (2)'!$D$1,'Form Responses 1'!$M$2:$M$500, "*" &amp; $A188 &amp; "*", 'Form Responses 1'!$C$2:$C$500,  "*" &amp; $G$1 &amp; "*")</f>
        <v>1</v>
      </c>
      <c r="C188" s="2" t="s">
        <v>114</v>
      </c>
      <c r="D188" s="2">
        <f>$B$185</f>
        <v>1</v>
      </c>
    </row>
    <row r="189" spans="1:7" ht="23" x14ac:dyDescent="0.25">
      <c r="A189" s="3" t="s">
        <v>118</v>
      </c>
      <c r="B189" s="2">
        <f>COUNTIFS('Form Responses 1'!$P$2:$P$500,'Xây dựng, đầu tư (2)'!$D$1,'Form Responses 1'!$M$2:$M$500, "*" &amp; $A189 &amp; "*", 'Form Responses 1'!$C$2:$C$500,  "*" &amp; $G$1 &amp; "*")</f>
        <v>1</v>
      </c>
      <c r="C189" s="2" t="s">
        <v>120</v>
      </c>
      <c r="D189" s="2">
        <f>$B$181</f>
        <v>2</v>
      </c>
    </row>
    <row r="190" spans="1:7" ht="34.5" x14ac:dyDescent="0.25">
      <c r="A190" s="3" t="s">
        <v>119</v>
      </c>
      <c r="B190" s="2">
        <f>COUNTIFS('Form Responses 1'!$P$2:$P$500,'Xây dựng, đầu tư (2)'!$D$1,'Form Responses 1'!$M$2:$M$500, "*" &amp; $A190 &amp; "*", 'Form Responses 1'!$C$2:$C$500,  "*" &amp; $G$1 &amp; "*")</f>
        <v>0</v>
      </c>
      <c r="C190" s="2" t="s">
        <v>116</v>
      </c>
      <c r="D190" s="2">
        <f>$B$187</f>
        <v>3</v>
      </c>
    </row>
    <row r="191" spans="1:7" x14ac:dyDescent="0.25">
      <c r="A191" s="3" t="s">
        <v>110</v>
      </c>
      <c r="B191" s="2">
        <f>COUNTIFS('Form Responses 1'!$P$2:$P$500,'Xây dựng, đầu tư (2)'!$D$1,'Form Responses 1'!$M$2:$M$500, "*" &amp; $A191 &amp; "*", 'Form Responses 1'!$C$2:$C$500,  "*" &amp; $G$1 &amp; "*")</f>
        <v>0</v>
      </c>
    </row>
    <row r="192" spans="1:7" x14ac:dyDescent="0.25">
      <c r="A192" s="5"/>
    </row>
    <row r="193" spans="1:4" x14ac:dyDescent="0.25">
      <c r="A193" s="5"/>
    </row>
    <row r="194" spans="1:4" x14ac:dyDescent="0.25">
      <c r="A194" s="1" t="s">
        <v>13</v>
      </c>
    </row>
    <row r="195" spans="1:4" x14ac:dyDescent="0.25">
      <c r="A195" s="5"/>
      <c r="D195" s="2" t="s">
        <v>202</v>
      </c>
    </row>
    <row r="196" spans="1:4" ht="23" x14ac:dyDescent="0.25">
      <c r="A196" s="3" t="s">
        <v>133</v>
      </c>
      <c r="B196" s="2">
        <f>COUNTIFS('Form Responses 1'!$P$2:$P$500,'Xây dựng, đầu tư (2)'!$D$1,'Form Responses 1'!$N$2:$N$500, "*" &amp; $A196 &amp; "*", 'Form Responses 1'!$C$2:$C$500,  "*" &amp; $G$1 &amp; "*")</f>
        <v>1</v>
      </c>
      <c r="C196" s="2" t="s">
        <v>146</v>
      </c>
      <c r="D196" s="2">
        <f>$B$209</f>
        <v>0</v>
      </c>
    </row>
    <row r="197" spans="1:4" x14ac:dyDescent="0.25">
      <c r="A197" s="3" t="s">
        <v>134</v>
      </c>
      <c r="B197" s="2">
        <f>COUNTIFS('Form Responses 1'!$P$2:$P$500,'Xây dựng, đầu tư (2)'!$D$1,'Form Responses 1'!$N$2:$N$500, "*" &amp; $A197 &amp; "*", 'Form Responses 1'!$C$2:$C$500,  "*" &amp; $G$1 &amp; "*")</f>
        <v>3</v>
      </c>
      <c r="C197" s="2" t="s">
        <v>145</v>
      </c>
      <c r="D197" s="2">
        <f>$B$208</f>
        <v>0</v>
      </c>
    </row>
    <row r="198" spans="1:4" ht="23" x14ac:dyDescent="0.25">
      <c r="A198" s="3" t="s">
        <v>135</v>
      </c>
      <c r="B198" s="2">
        <f>COUNTIFS('Form Responses 1'!$P$2:$P$500,'Xây dựng, đầu tư (2)'!$D$1,'Form Responses 1'!$N$2:$N$500, "*" &amp; $A198 &amp; "*", 'Form Responses 1'!$C$2:$C$500,  "*" &amp; $G$1 &amp; "*")</f>
        <v>0</v>
      </c>
      <c r="C198" s="2" t="s">
        <v>135</v>
      </c>
      <c r="D198" s="2">
        <f>$B$198</f>
        <v>0</v>
      </c>
    </row>
    <row r="199" spans="1:4" ht="23" x14ac:dyDescent="0.25">
      <c r="A199" s="3" t="s">
        <v>136</v>
      </c>
      <c r="B199" s="2">
        <f>COUNTIFS('Form Responses 1'!$P$2:$P$500,'Xây dựng, đầu tư (2)'!$D$1,'Form Responses 1'!$N$2:$N$500, "*" &amp; $A199 &amp; "*", 'Form Responses 1'!$C$2:$C$500,  "*" &amp; $G$1 &amp; "*")</f>
        <v>1</v>
      </c>
      <c r="C199" s="2" t="s">
        <v>141</v>
      </c>
      <c r="D199" s="2">
        <f>$B$204</f>
        <v>0</v>
      </c>
    </row>
    <row r="200" spans="1:4" ht="23" x14ac:dyDescent="0.25">
      <c r="A200" s="3" t="s">
        <v>137</v>
      </c>
      <c r="B200" s="2">
        <f>COUNTIFS('Form Responses 1'!$P$2:$P$500,'Xây dựng, đầu tư (2)'!$D$1,'Form Responses 1'!$N$2:$N$500, "*" &amp; $A200 &amp; "*", 'Form Responses 1'!$C$2:$C$500,  "*" &amp; $G$1 &amp; "*")</f>
        <v>2</v>
      </c>
      <c r="C200" s="2" t="s">
        <v>144</v>
      </c>
      <c r="D200" s="2">
        <f>$B$207</f>
        <v>0</v>
      </c>
    </row>
    <row r="201" spans="1:4" ht="23" x14ac:dyDescent="0.25">
      <c r="A201" s="3" t="s">
        <v>138</v>
      </c>
      <c r="B201" s="2">
        <f>COUNTIFS('Form Responses 1'!$P$2:$P$500,'Xây dựng, đầu tư (2)'!$D$1,'Form Responses 1'!$N$2:$N$500, "*" &amp; $A201 &amp; "*", 'Form Responses 1'!$C$2:$C$500,  "*" &amp; $G$1 &amp; "*")</f>
        <v>3</v>
      </c>
      <c r="C201" s="2" t="s">
        <v>140</v>
      </c>
      <c r="D201" s="2">
        <f>$B$203</f>
        <v>0</v>
      </c>
    </row>
    <row r="202" spans="1:4" ht="34.5" x14ac:dyDescent="0.25">
      <c r="A202" s="3" t="s">
        <v>139</v>
      </c>
      <c r="B202" s="2">
        <f>COUNTIFS('Form Responses 1'!$P$2:$P$500,'Xây dựng, đầu tư (2)'!$D$1,'Form Responses 1'!$N$2:$N$500, "*" &amp; $A202 &amp; "*", 'Form Responses 1'!$C$2:$C$500,  "*" &amp; $G$1 &amp; "*")</f>
        <v>1</v>
      </c>
      <c r="C202" s="2" t="s">
        <v>143</v>
      </c>
      <c r="D202" s="2">
        <f>$B$206</f>
        <v>0</v>
      </c>
    </row>
    <row r="203" spans="1:4" ht="23" x14ac:dyDescent="0.25">
      <c r="A203" s="3" t="s">
        <v>140</v>
      </c>
      <c r="B203" s="2">
        <f>COUNTIFS('Form Responses 1'!$P$2:$P$500,'Xây dựng, đầu tư (2)'!$D$1,'Form Responses 1'!$N$2:$N$500, "*" &amp; $A203 &amp; "*", 'Form Responses 1'!$C$2:$C$500,  "*" &amp; $G$1 &amp; "*")</f>
        <v>0</v>
      </c>
      <c r="C203" s="2" t="s">
        <v>139</v>
      </c>
      <c r="D203" s="2">
        <f>$B$202</f>
        <v>1</v>
      </c>
    </row>
    <row r="204" spans="1:4" ht="23" x14ac:dyDescent="0.25">
      <c r="A204" s="3" t="s">
        <v>141</v>
      </c>
      <c r="B204" s="2">
        <f>COUNTIFS('Form Responses 1'!$P$2:$P$500,'Xây dựng, đầu tư (2)'!$D$1,'Form Responses 1'!$N$2:$N$500, "*" &amp; $A204 &amp; "*", 'Form Responses 1'!$C$2:$C$500,  "*" &amp; $G$1 &amp; "*")</f>
        <v>0</v>
      </c>
      <c r="C204" s="2" t="s">
        <v>136</v>
      </c>
      <c r="D204" s="2">
        <f>$B$199</f>
        <v>1</v>
      </c>
    </row>
    <row r="205" spans="1:4" x14ac:dyDescent="0.25">
      <c r="A205" s="3" t="s">
        <v>142</v>
      </c>
      <c r="B205" s="2">
        <f>COUNTIFS('Form Responses 1'!$P$2:$P$500,'Xây dựng, đầu tư (2)'!$D$1,'Form Responses 1'!$N$2:$N$500, "*" &amp; $A205 &amp; "*", 'Form Responses 1'!$C$2:$C$500,  "*" &amp; $G$1 &amp; "*")</f>
        <v>1</v>
      </c>
      <c r="C205" s="2" t="s">
        <v>142</v>
      </c>
      <c r="D205" s="2">
        <f>$B$205</f>
        <v>1</v>
      </c>
    </row>
    <row r="206" spans="1:4" ht="23" x14ac:dyDescent="0.25">
      <c r="A206" s="3" t="s">
        <v>143</v>
      </c>
      <c r="B206" s="2">
        <f>COUNTIFS('Form Responses 1'!$P$2:$P$500,'Xây dựng, đầu tư (2)'!$D$1,'Form Responses 1'!$N$2:$N$500, "*" &amp; $A206 &amp; "*", 'Form Responses 1'!$C$2:$C$500,  "*" &amp; $G$1 &amp; "*")</f>
        <v>0</v>
      </c>
      <c r="C206" s="2" t="s">
        <v>133</v>
      </c>
      <c r="D206" s="2">
        <f>$B$196</f>
        <v>1</v>
      </c>
    </row>
    <row r="207" spans="1:4" ht="34.5" x14ac:dyDescent="0.25">
      <c r="A207" s="3" t="s">
        <v>144</v>
      </c>
      <c r="B207" s="2">
        <f>COUNTIFS('Form Responses 1'!$P$2:$P$500,'Xây dựng, đầu tư (2)'!$D$1,'Form Responses 1'!$N$2:$N$500, "*" &amp; $A207 &amp; "*", 'Form Responses 1'!$C$2:$C$500,  "*" &amp; $G$1 &amp; "*")</f>
        <v>0</v>
      </c>
      <c r="C207" s="2" t="s">
        <v>137</v>
      </c>
      <c r="D207" s="2">
        <f>$B$200</f>
        <v>2</v>
      </c>
    </row>
    <row r="208" spans="1:4" ht="23" x14ac:dyDescent="0.25">
      <c r="A208" s="3" t="s">
        <v>145</v>
      </c>
      <c r="B208" s="2">
        <f>COUNTIFS('Form Responses 1'!$P$2:$P$500,'Xây dựng, đầu tư (2)'!$D$1,'Form Responses 1'!$N$2:$N$500, "*" &amp; $A208 &amp; "*", 'Form Responses 1'!$C$2:$C$500,  "*" &amp; $G$1 &amp; "*")</f>
        <v>0</v>
      </c>
      <c r="C208" s="2" t="s">
        <v>138</v>
      </c>
      <c r="D208" s="2">
        <f>$B$201</f>
        <v>3</v>
      </c>
    </row>
    <row r="209" spans="1:7" ht="23" x14ac:dyDescent="0.25">
      <c r="A209" s="3" t="s">
        <v>146</v>
      </c>
      <c r="B209" s="2">
        <f>COUNTIFS('Form Responses 1'!$P$2:$P$500,'Xây dựng, đầu tư (2)'!$D$1,'Form Responses 1'!$N$2:$N$500, "*" &amp; $A209 &amp; "*", 'Form Responses 1'!$C$2:$C$500,  "*" &amp; $G$1 &amp; "*")</f>
        <v>0</v>
      </c>
      <c r="C209" s="2" t="s">
        <v>134</v>
      </c>
      <c r="D209" s="2">
        <f>$B$197</f>
        <v>3</v>
      </c>
    </row>
    <row r="210" spans="1:7" x14ac:dyDescent="0.25">
      <c r="A210" s="3" t="s">
        <v>110</v>
      </c>
      <c r="B210" s="2">
        <f>COUNTIFS('Form Responses 1'!$P$2:$P$500,'Xây dựng, đầu tư (2)'!$D$1,'Form Responses 1'!$N$2:$N$500, "*" &amp; $A210 &amp; "*", 'Form Responses 1'!$C$2:$C$500,  "*" &amp; $G$1 &amp; "*")</f>
        <v>0</v>
      </c>
    </row>
    <row r="211" spans="1:7" x14ac:dyDescent="0.25">
      <c r="A211" s="5"/>
    </row>
    <row r="212" spans="1:7" x14ac:dyDescent="0.25">
      <c r="A212" s="1" t="s">
        <v>14</v>
      </c>
    </row>
    <row r="213" spans="1:7" x14ac:dyDescent="0.25">
      <c r="A213" s="5"/>
      <c r="C213" s="3"/>
      <c r="D213" s="3"/>
      <c r="E213" s="3"/>
    </row>
    <row r="214" spans="1:7" x14ac:dyDescent="0.25">
      <c r="A214" s="5"/>
      <c r="D214" s="2" t="s">
        <v>203</v>
      </c>
    </row>
    <row r="215" spans="1:7" x14ac:dyDescent="0.25">
      <c r="A215" s="3" t="s">
        <v>99</v>
      </c>
      <c r="B215" s="2">
        <f>COUNTIFS('Form Responses 1'!$P$2:$P$500,'Xây dựng, đầu tư (2)'!$D$1,'Form Responses 1'!$O$2:$O$500, "*" &amp; $A215 &amp; "*", 'Form Responses 1'!$C$2:$C$500,  "*" &amp; $G$1 &amp; "*")</f>
        <v>4</v>
      </c>
      <c r="C215" s="2" t="s">
        <v>150</v>
      </c>
      <c r="D215" s="2">
        <f>$B$220</f>
        <v>0</v>
      </c>
    </row>
    <row r="216" spans="1:7" x14ac:dyDescent="0.25">
      <c r="A216" s="3" t="s">
        <v>100</v>
      </c>
      <c r="B216" s="2">
        <f>COUNTIFS('Form Responses 1'!$P$2:$P$500,'Xây dựng, đầu tư (2)'!$D$1,'Form Responses 1'!$O$2:$O$500, "*" &amp; $A216 &amp; "*", 'Form Responses 1'!$C$2:$C$500,  "*" &amp; $G$1 &amp; "*")</f>
        <v>4</v>
      </c>
      <c r="C216" s="2" t="s">
        <v>151</v>
      </c>
      <c r="D216" s="2">
        <f>$B$221</f>
        <v>0</v>
      </c>
    </row>
    <row r="217" spans="1:7" ht="23" x14ac:dyDescent="0.25">
      <c r="A217" s="3" t="s">
        <v>147</v>
      </c>
      <c r="B217" s="2">
        <f>COUNTIFS('Form Responses 1'!$P$2:$P$500,'Xây dựng, đầu tư (2)'!$D$1,'Form Responses 1'!$O$2:$O$500, "*" &amp; $A217 &amp; "*", 'Form Responses 1'!$C$2:$C$500,  "*" &amp; $G$1 &amp; "*")</f>
        <v>2</v>
      </c>
      <c r="C217" s="2" t="s">
        <v>149</v>
      </c>
      <c r="D217" s="2">
        <f>$B$219</f>
        <v>0</v>
      </c>
      <c r="F217" s="3"/>
    </row>
    <row r="218" spans="1:7" ht="23" x14ac:dyDescent="0.25">
      <c r="A218" s="3" t="s">
        <v>148</v>
      </c>
      <c r="B218" s="2">
        <f>COUNTIFS('Form Responses 1'!$P$2:$P$500,'Xây dựng, đầu tư (2)'!$D$1,'Form Responses 1'!$O$2:$O$500, "*" &amp; $A218 &amp; "*", 'Form Responses 1'!$C$2:$C$500,  "*" &amp; $G$1 &amp; "*")</f>
        <v>2</v>
      </c>
      <c r="C218" s="2" t="s">
        <v>152</v>
      </c>
      <c r="D218" s="2">
        <f>$B$222</f>
        <v>0</v>
      </c>
    </row>
    <row r="219" spans="1:7" ht="23" x14ac:dyDescent="0.25">
      <c r="A219" s="3" t="s">
        <v>149</v>
      </c>
      <c r="B219" s="2">
        <f>COUNTIFS('Form Responses 1'!$P$2:$P$500,'Xây dựng, đầu tư (2)'!$D$1,'Form Responses 1'!$O$2:$O$500, "*" &amp; $A219 &amp; "*", 'Form Responses 1'!$C$2:$C$500,  "*" &amp; $G$1 &amp; "*")</f>
        <v>0</v>
      </c>
      <c r="C219" s="2" t="s">
        <v>148</v>
      </c>
      <c r="D219" s="2">
        <f>$B$218</f>
        <v>2</v>
      </c>
    </row>
    <row r="220" spans="1:7" ht="23" x14ac:dyDescent="0.25">
      <c r="A220" s="3" t="s">
        <v>150</v>
      </c>
      <c r="B220" s="2">
        <f>COUNTIFS('Form Responses 1'!$P$2:$P$500,'Xây dựng, đầu tư (2)'!$D$1,'Form Responses 1'!$O$2:$O$500, "*" &amp; $A220 &amp; "*", 'Form Responses 1'!$C$2:$C$500,  "*" &amp; $G$1 &amp; "*")</f>
        <v>0</v>
      </c>
      <c r="C220" s="2" t="s">
        <v>147</v>
      </c>
      <c r="D220" s="2">
        <f>$B$217</f>
        <v>2</v>
      </c>
    </row>
    <row r="221" spans="1:7" ht="23" x14ac:dyDescent="0.25">
      <c r="A221" s="3" t="s">
        <v>151</v>
      </c>
      <c r="B221" s="2">
        <f>COUNTIFS('Form Responses 1'!$P$2:$P$500,'Xây dựng, đầu tư (2)'!$D$1,'Form Responses 1'!$O$2:$O$500, "*" &amp; $A221 &amp; "*", 'Form Responses 1'!$C$2:$C$500,  "*" &amp; $G$1 &amp; "*")</f>
        <v>0</v>
      </c>
      <c r="C221" s="2" t="s">
        <v>99</v>
      </c>
      <c r="D221" s="2">
        <f>$B$215</f>
        <v>4</v>
      </c>
      <c r="G221" s="3"/>
    </row>
    <row r="222" spans="1:7" ht="23" x14ac:dyDescent="0.25">
      <c r="A222" s="3" t="s">
        <v>152</v>
      </c>
      <c r="B222" s="2">
        <f>COUNTIFS('Form Responses 1'!$P$2:$P$500,'Xây dựng, đầu tư (2)'!$D$1,'Form Responses 1'!$O$2:$O$500, "*" &amp; $A222 &amp; "*", 'Form Responses 1'!$C$2:$C$500,  "*" &amp; $G$1 &amp; "*")</f>
        <v>0</v>
      </c>
      <c r="C222" s="2" t="s">
        <v>100</v>
      </c>
      <c r="D222" s="2">
        <f>$B$216</f>
        <v>4</v>
      </c>
    </row>
    <row r="223" spans="1:7" x14ac:dyDescent="0.25">
      <c r="A223" s="3" t="s">
        <v>110</v>
      </c>
      <c r="B223" s="2">
        <f>COUNTIFS('Form Responses 1'!$P$2:$P$500,'Xây dựng, đầu tư (2)'!$D$1,'Form Responses 1'!$O$2:$O$500, "*" &amp; $A223 &amp; "*", 'Form Responses 1'!$C$2:$C$500,  "*" &amp; $G$1 &amp; "*")</f>
        <v>0</v>
      </c>
    </row>
    <row r="227" spans="1:10" x14ac:dyDescent="0.25">
      <c r="H227" s="3"/>
      <c r="I227" s="3"/>
    </row>
    <row r="228" spans="1:10" x14ac:dyDescent="0.25">
      <c r="A228" s="5"/>
    </row>
    <row r="229" spans="1:10" x14ac:dyDescent="0.25">
      <c r="J229" s="3"/>
    </row>
  </sheetData>
  <sortState xmlns:xlrd2="http://schemas.microsoft.com/office/spreadsheetml/2017/richdata2" ref="C215:D222">
    <sortCondition ref="D215:D222"/>
  </sortState>
  <pageMargins left="0.7" right="0.7" top="0.75" bottom="0.75" header="0.3" footer="0.3"/>
  <pageSetup paperSize="9" orientation="portrait" verticalDpi="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AC69C2-5857-462A-A3EE-8D05C4F0556C}">
  <sheetPr codeName="Sheet13"/>
  <dimension ref="A1:K235"/>
  <sheetViews>
    <sheetView topLeftCell="A201" zoomScale="85" zoomScaleNormal="85" workbookViewId="0">
      <selection activeCell="A197" sqref="A197"/>
    </sheetView>
  </sheetViews>
  <sheetFormatPr defaultColWidth="8.90625" defaultRowHeight="11.5" x14ac:dyDescent="0.25"/>
  <cols>
    <col min="1" max="1" width="28.6328125" style="2" customWidth="1"/>
    <col min="2" max="3" width="15" style="2" customWidth="1"/>
    <col min="4" max="4" width="19" style="2" customWidth="1"/>
    <col min="5" max="21" width="15" style="2" customWidth="1"/>
    <col min="22" max="16384" width="8.90625" style="2"/>
  </cols>
  <sheetData>
    <row r="1" spans="1:5" ht="14" x14ac:dyDescent="0.25">
      <c r="A1" s="1" t="s">
        <v>15</v>
      </c>
      <c r="D1" s="7" t="s">
        <v>307</v>
      </c>
      <c r="E1" s="4">
        <f>COUNTIF('Form Responses 1'!$P:$P,'Xây dựng, đầu tư'!$D$1)</f>
        <v>7</v>
      </c>
    </row>
    <row r="2" spans="1:5" x14ac:dyDescent="0.25">
      <c r="A2" s="1" t="s">
        <v>16</v>
      </c>
      <c r="C2" s="2" t="s">
        <v>174</v>
      </c>
    </row>
    <row r="3" spans="1:5" x14ac:dyDescent="0.25">
      <c r="A3" s="5"/>
      <c r="B3" s="1" t="s">
        <v>172</v>
      </c>
    </row>
    <row r="4" spans="1:5" x14ac:dyDescent="0.25">
      <c r="A4" s="3" t="s">
        <v>153</v>
      </c>
      <c r="B4" s="2">
        <f>COUNTIFS('Form Responses 1'!$P$2:$P$500,'Xây dựng, đầu tư'!$D$1,'Form Responses 1'!$Q$2:$Q$500,'Xây dựng, đầu tư'!$A4)</f>
        <v>0</v>
      </c>
    </row>
    <row r="5" spans="1:5" x14ac:dyDescent="0.25">
      <c r="A5" s="3" t="s">
        <v>154</v>
      </c>
      <c r="B5" s="2">
        <f>COUNTIFS('Form Responses 1'!$P$2:$P$500,'Xây dựng, đầu tư'!$D$1,'Form Responses 1'!$Q$2:$Q$500,'Xây dựng, đầu tư'!$A5)</f>
        <v>0</v>
      </c>
    </row>
    <row r="6" spans="1:5" ht="23" x14ac:dyDescent="0.25">
      <c r="A6" s="3" t="s">
        <v>155</v>
      </c>
      <c r="B6" s="2">
        <f>COUNTIFS('Form Responses 1'!$P$2:$P$500,'Xây dựng, đầu tư'!$D$1,'Form Responses 1'!$Q$2:$Q$500,'Xây dựng, đầu tư'!$A6)</f>
        <v>1</v>
      </c>
    </row>
    <row r="7" spans="1:5" ht="34.5" x14ac:dyDescent="0.25">
      <c r="A7" s="3" t="s">
        <v>80</v>
      </c>
      <c r="B7" s="2">
        <f>COUNTIFS('Form Responses 1'!$P$2:$P$500,'Xây dựng, đầu tư'!$D$1,'Form Responses 1'!$Q$2:$Q$500,'Xây dựng, đầu tư'!$A7)</f>
        <v>1</v>
      </c>
    </row>
    <row r="8" spans="1:5" ht="34.5" x14ac:dyDescent="0.25">
      <c r="A8" s="3" t="s">
        <v>62</v>
      </c>
      <c r="B8" s="2">
        <f>COUNTIFS('Form Responses 1'!$P$2:$P$500,'Xây dựng, đầu tư'!$D$1,'Form Responses 1'!$Q$2:$Q$500,'Xây dựng, đầu tư'!$A8)</f>
        <v>4</v>
      </c>
    </row>
    <row r="9" spans="1:5" ht="34.5" x14ac:dyDescent="0.25">
      <c r="A9" s="3" t="s">
        <v>34</v>
      </c>
      <c r="B9" s="2">
        <f>COUNTIFS('Form Responses 1'!$P$2:$P$500,'Xây dựng, đầu tư'!$D$1,'Form Responses 1'!$Q$2:$Q$500,'Xây dựng, đầu tư'!$A9)</f>
        <v>1</v>
      </c>
    </row>
    <row r="10" spans="1:5" ht="23" x14ac:dyDescent="0.25">
      <c r="A10" s="3" t="s">
        <v>50</v>
      </c>
      <c r="B10" s="2">
        <f>COUNTIFS('Form Responses 1'!$P$2:$P$500,'Xây dựng, đầu tư'!$D$1,'Form Responses 1'!$Q$2:$Q$500,'Xây dựng, đầu tư'!$A10)</f>
        <v>0</v>
      </c>
    </row>
    <row r="11" spans="1:5" x14ac:dyDescent="0.25">
      <c r="A11" s="3" t="s">
        <v>110</v>
      </c>
      <c r="B11" s="2">
        <f>COUNTIFS('Form Responses 1'!$P$2:$P$500,'Xây dựng, đầu tư'!$D$1,'Form Responses 1'!$Q$2:$Q$500,'Xây dựng, đầu tư'!$A11)</f>
        <v>0</v>
      </c>
    </row>
    <row r="12" spans="1:5" x14ac:dyDescent="0.25">
      <c r="A12" s="1"/>
    </row>
    <row r="13" spans="1:5" x14ac:dyDescent="0.25">
      <c r="A13" s="1"/>
    </row>
    <row r="14" spans="1:5" x14ac:dyDescent="0.25">
      <c r="A14" s="1"/>
    </row>
    <row r="15" spans="1:5" x14ac:dyDescent="0.25">
      <c r="A15" s="1"/>
    </row>
    <row r="16" spans="1:5" x14ac:dyDescent="0.25">
      <c r="A16" s="1"/>
    </row>
    <row r="17" spans="1:11" x14ac:dyDescent="0.25">
      <c r="A17" s="1"/>
    </row>
    <row r="18" spans="1:11" x14ac:dyDescent="0.25">
      <c r="A18" s="1"/>
    </row>
    <row r="19" spans="1:11" x14ac:dyDescent="0.25">
      <c r="A19" s="1" t="s">
        <v>17</v>
      </c>
      <c r="D19" s="2" t="s">
        <v>175</v>
      </c>
    </row>
    <row r="20" spans="1:11" ht="138" x14ac:dyDescent="0.25">
      <c r="A20" s="5"/>
      <c r="B20" s="3" t="s">
        <v>156</v>
      </c>
      <c r="C20" s="3" t="s">
        <v>63</v>
      </c>
      <c r="D20" s="3" t="s">
        <v>35</v>
      </c>
      <c r="E20" s="3" t="s">
        <v>51</v>
      </c>
    </row>
    <row r="21" spans="1:11" x14ac:dyDescent="0.25">
      <c r="B21" s="2">
        <f>COUNTIFS('Form Responses 1'!$P$2:$P$500,'Xây dựng, đầu tư'!$D$1,'Form Responses 1'!$R$2:$R$500,'Xây dựng, đầu tư'!B$20)</f>
        <v>0</v>
      </c>
      <c r="C21" s="2">
        <f>COUNTIFS('Form Responses 1'!$P$2:$P$500,'Xây dựng, đầu tư'!$D$1,'Form Responses 1'!$R$2:$R$500,'Xây dựng, đầu tư'!C$20)</f>
        <v>3</v>
      </c>
      <c r="D21" s="2">
        <f>COUNTIFS('Form Responses 1'!$P$2:$P$500,'Xây dựng, đầu tư'!$D$1,'Form Responses 1'!$R$2:$R$500,'Xây dựng, đầu tư'!D$20)</f>
        <v>2</v>
      </c>
      <c r="E21" s="2">
        <f>COUNTIFS('Form Responses 1'!$P$2:$P$500,'Xây dựng, đầu tư'!$D$1,'Form Responses 1'!$R$2:$R$500,'Xây dựng, đầu tư'!E$20)</f>
        <v>2</v>
      </c>
      <c r="K21" s="1"/>
    </row>
    <row r="22" spans="1:11" x14ac:dyDescent="0.25">
      <c r="A22" s="5"/>
      <c r="B22" s="1" t="s">
        <v>173</v>
      </c>
      <c r="K22" s="1"/>
    </row>
    <row r="23" spans="1:11" x14ac:dyDescent="0.25">
      <c r="A23" s="2" t="s">
        <v>205</v>
      </c>
      <c r="B23" s="2">
        <f>$B$21</f>
        <v>0</v>
      </c>
      <c r="K23" s="1"/>
    </row>
    <row r="24" spans="1:11" x14ac:dyDescent="0.25">
      <c r="A24" s="2" t="s">
        <v>206</v>
      </c>
      <c r="B24" s="2">
        <f>$C$21</f>
        <v>3</v>
      </c>
      <c r="K24" s="1"/>
    </row>
    <row r="25" spans="1:11" x14ac:dyDescent="0.25">
      <c r="A25" s="2" t="s">
        <v>207</v>
      </c>
      <c r="B25" s="2">
        <f>$D$21</f>
        <v>2</v>
      </c>
      <c r="K25" s="1"/>
    </row>
    <row r="26" spans="1:11" x14ac:dyDescent="0.25">
      <c r="A26" s="2" t="s">
        <v>208</v>
      </c>
      <c r="B26" s="2">
        <f>$E$21</f>
        <v>2</v>
      </c>
      <c r="K26" s="1"/>
    </row>
    <row r="27" spans="1:11" x14ac:dyDescent="0.25">
      <c r="A27" s="1"/>
      <c r="K27" s="1"/>
    </row>
    <row r="28" spans="1:11" x14ac:dyDescent="0.25">
      <c r="A28" s="1" t="s">
        <v>18</v>
      </c>
      <c r="F28" s="2" t="s">
        <v>176</v>
      </c>
      <c r="K28" s="1"/>
    </row>
    <row r="29" spans="1:11" x14ac:dyDescent="0.25">
      <c r="A29" s="5"/>
      <c r="B29" s="3"/>
      <c r="C29" s="3"/>
      <c r="D29" s="3"/>
      <c r="E29" s="3"/>
      <c r="F29" s="3"/>
      <c r="G29" s="3"/>
      <c r="K29" s="1"/>
    </row>
    <row r="30" spans="1:11" x14ac:dyDescent="0.25">
      <c r="A30" s="5"/>
      <c r="B30" s="1" t="s">
        <v>189</v>
      </c>
      <c r="D30" s="2" t="s">
        <v>189</v>
      </c>
      <c r="K30" s="1"/>
    </row>
    <row r="31" spans="1:11" ht="46" x14ac:dyDescent="0.25">
      <c r="A31" s="3" t="s">
        <v>157</v>
      </c>
      <c r="B31" s="2" cm="1">
        <f t="array" ref="B31">SUMPRODUCT(('Form Responses 1'!$P$2:$P$500='Xây dựng, đầu tư'!$D$1)*(ISNUMBER(SEARCH('Xây dựng, đầu tư'!$A31,'Form Responses 1'!$S$2:$S$500))))</f>
        <v>4</v>
      </c>
      <c r="C31" s="3" t="s">
        <v>158</v>
      </c>
      <c r="D31" s="2">
        <f>$B$36</f>
        <v>0</v>
      </c>
      <c r="K31" s="1"/>
    </row>
    <row r="32" spans="1:11" ht="69" x14ac:dyDescent="0.25">
      <c r="A32" s="3" t="s">
        <v>185</v>
      </c>
      <c r="B32" s="2" cm="1">
        <f t="array" ref="B32">SUMPRODUCT(('Form Responses 1'!$P$2:$P$500='Xây dựng, đầu tư'!$D$1)*(ISNUMBER(SEARCH('Xây dựng, đầu tư'!$A32,'Form Responses 1'!$S$2:$S$500))))</f>
        <v>3</v>
      </c>
      <c r="C32" s="3" t="s">
        <v>186</v>
      </c>
      <c r="D32" s="2">
        <f>$B$33</f>
        <v>2</v>
      </c>
      <c r="K32" s="1"/>
    </row>
    <row r="33" spans="1:11" ht="34.5" x14ac:dyDescent="0.25">
      <c r="A33" s="3" t="s">
        <v>186</v>
      </c>
      <c r="B33" s="2" cm="1">
        <f t="array" ref="B33">SUMPRODUCT(('Form Responses 1'!$P$2:$P$500='Xây dựng, đầu tư'!$D$1)*(ISNUMBER(SEARCH('Xây dựng, đầu tư'!$A33,'Form Responses 1'!$S$2:$S$500))))</f>
        <v>2</v>
      </c>
      <c r="C33" s="3" t="s">
        <v>188</v>
      </c>
      <c r="D33" s="2">
        <f>$B$35</f>
        <v>2</v>
      </c>
      <c r="K33" s="1"/>
    </row>
    <row r="34" spans="1:11" ht="46" x14ac:dyDescent="0.25">
      <c r="A34" s="3" t="s">
        <v>187</v>
      </c>
      <c r="B34" s="2" cm="1">
        <f t="array" ref="B34">SUMPRODUCT(('Form Responses 1'!$P$2:$P$500='Xây dựng, đầu tư'!$D$1)*(ISNUMBER(SEARCH('Xây dựng, đầu tư'!$A34,'Form Responses 1'!$S$2:$S$500))))</f>
        <v>6</v>
      </c>
      <c r="C34" s="3" t="s">
        <v>185</v>
      </c>
      <c r="D34" s="2">
        <f>$B$32</f>
        <v>3</v>
      </c>
      <c r="K34" s="1"/>
    </row>
    <row r="35" spans="1:11" ht="46" x14ac:dyDescent="0.25">
      <c r="A35" s="3" t="s">
        <v>188</v>
      </c>
      <c r="B35" s="2" cm="1">
        <f t="array" ref="B35">SUMPRODUCT(('Form Responses 1'!$P$2:$P$500='Xây dựng, đầu tư'!$D$1)*(ISNUMBER(SEARCH('Xây dựng, đầu tư'!$A35,'Form Responses 1'!$S$2:$S$500))))</f>
        <v>2</v>
      </c>
      <c r="C35" s="3" t="s">
        <v>157</v>
      </c>
      <c r="D35" s="2">
        <f>$B$31</f>
        <v>4</v>
      </c>
      <c r="K35" s="1"/>
    </row>
    <row r="36" spans="1:11" ht="23" x14ac:dyDescent="0.25">
      <c r="A36" s="3" t="s">
        <v>158</v>
      </c>
      <c r="B36" s="2" cm="1">
        <f t="array" ref="B36">SUMPRODUCT(('Form Responses 1'!$P$2:$P$500='Xây dựng, đầu tư'!$D$1)*(ISNUMBER(SEARCH('Xây dựng, đầu tư'!$A36,'Form Responses 1'!$S$2:$S$500))))</f>
        <v>0</v>
      </c>
      <c r="C36" s="3" t="s">
        <v>187</v>
      </c>
      <c r="D36" s="2">
        <f>$B$34</f>
        <v>6</v>
      </c>
      <c r="K36" s="1"/>
    </row>
    <row r="37" spans="1:11" x14ac:dyDescent="0.25">
      <c r="A37" s="1"/>
      <c r="C37" s="1"/>
      <c r="K37" s="1"/>
    </row>
    <row r="38" spans="1:11" x14ac:dyDescent="0.25">
      <c r="A38" s="1"/>
      <c r="K38" s="1"/>
    </row>
    <row r="39" spans="1:11" x14ac:dyDescent="0.25">
      <c r="A39" s="1"/>
      <c r="K39" s="1"/>
    </row>
    <row r="40" spans="1:11" x14ac:dyDescent="0.25">
      <c r="A40" s="1"/>
      <c r="K40" s="1"/>
    </row>
    <row r="41" spans="1:11" x14ac:dyDescent="0.25">
      <c r="A41" s="1" t="s">
        <v>19</v>
      </c>
      <c r="D41" s="2" t="s">
        <v>177</v>
      </c>
      <c r="K41" s="1"/>
    </row>
    <row r="42" spans="1:11" x14ac:dyDescent="0.25">
      <c r="A42" s="5"/>
      <c r="B42" s="1" t="s">
        <v>190</v>
      </c>
      <c r="D42" s="2" t="s">
        <v>190</v>
      </c>
    </row>
    <row r="43" spans="1:11" x14ac:dyDescent="0.25">
      <c r="A43" s="3" t="s">
        <v>159</v>
      </c>
      <c r="B43" s="2" cm="1">
        <f t="array" ref="B43">SUMPRODUCT(('Form Responses 1'!$P$2:$P$500='Xây dựng, đầu tư'!$D$1)*(ISNUMBER(SEARCH('Xây dựng, đầu tư'!$A43,'Form Responses 1'!$T$2:$T$500))))</f>
        <v>3</v>
      </c>
      <c r="C43" s="2" t="s">
        <v>167</v>
      </c>
      <c r="D43" s="2">
        <f>$B$51</f>
        <v>0</v>
      </c>
    </row>
    <row r="44" spans="1:11" x14ac:dyDescent="0.25">
      <c r="A44" s="3" t="s">
        <v>160</v>
      </c>
      <c r="B44" s="2" cm="1">
        <f t="array" ref="B44">SUMPRODUCT(('Form Responses 1'!$P$2:$P$500='Xây dựng, đầu tư'!$D$1)*(ISNUMBER(SEARCH('Xây dựng, đầu tư'!$A44,'Form Responses 1'!$T$2:$T$500))))</f>
        <v>2</v>
      </c>
      <c r="C44" s="2" t="s">
        <v>162</v>
      </c>
      <c r="D44" s="2">
        <f>$B$46</f>
        <v>0</v>
      </c>
    </row>
    <row r="45" spans="1:11" x14ac:dyDescent="0.25">
      <c r="A45" s="3" t="s">
        <v>161</v>
      </c>
      <c r="B45" s="2" cm="1">
        <f t="array" ref="B45">SUMPRODUCT(('Form Responses 1'!$P$2:$P$500='Xây dựng, đầu tư'!$D$1)*(ISNUMBER(SEARCH('Xây dựng, đầu tư'!$A45,'Form Responses 1'!$T$2:$T$500))))</f>
        <v>1</v>
      </c>
      <c r="C45" s="2" t="s">
        <v>166</v>
      </c>
      <c r="D45" s="2">
        <f>$B$50</f>
        <v>0</v>
      </c>
    </row>
    <row r="46" spans="1:11" x14ac:dyDescent="0.25">
      <c r="A46" s="3" t="s">
        <v>162</v>
      </c>
      <c r="B46" s="2" cm="1">
        <f t="array" ref="B46">SUMPRODUCT(('Form Responses 1'!$P$2:$P$500='Xây dựng, đầu tư'!$D$1)*(ISNUMBER(SEARCH('Xây dựng, đầu tư'!$A46,'Form Responses 1'!$T$2:$T$500))))</f>
        <v>0</v>
      </c>
      <c r="C46" s="2" t="s">
        <v>169</v>
      </c>
      <c r="D46" s="2">
        <f>$B$53</f>
        <v>0</v>
      </c>
    </row>
    <row r="47" spans="1:11" x14ac:dyDescent="0.25">
      <c r="A47" s="3" t="s">
        <v>163</v>
      </c>
      <c r="B47" s="2" cm="1">
        <f t="array" ref="B47">SUMPRODUCT(('Form Responses 1'!$P$2:$P$500='Xây dựng, đầu tư'!$D$1)*(ISNUMBER(SEARCH('Xây dựng, đầu tư'!$A47,'Form Responses 1'!$T$2:$T$500))))</f>
        <v>4</v>
      </c>
      <c r="C47" s="2" t="s">
        <v>168</v>
      </c>
      <c r="D47" s="2">
        <f>$B$52</f>
        <v>0</v>
      </c>
    </row>
    <row r="48" spans="1:11" x14ac:dyDescent="0.25">
      <c r="A48" s="3" t="s">
        <v>164</v>
      </c>
      <c r="B48" s="2" cm="1">
        <f t="array" ref="B48">SUMPRODUCT(('Form Responses 1'!$P$2:$P$500='Xây dựng, đầu tư'!$D$1)*(ISNUMBER(SEARCH('Xây dựng, đầu tư'!$A48,'Form Responses 1'!$T$2:$T$500))))</f>
        <v>2</v>
      </c>
      <c r="C48" s="2" t="s">
        <v>161</v>
      </c>
      <c r="D48" s="2">
        <f>$B$45</f>
        <v>1</v>
      </c>
    </row>
    <row r="49" spans="1:11" x14ac:dyDescent="0.25">
      <c r="A49" s="3" t="s">
        <v>165</v>
      </c>
      <c r="B49" s="2" cm="1">
        <f t="array" ref="B49">SUMPRODUCT(('Form Responses 1'!$P$2:$P$500='Xây dựng, đầu tư'!$D$1)*(ISNUMBER(SEARCH('Xây dựng, đầu tư'!$A49,'Form Responses 1'!$T$2:$T$500))))</f>
        <v>2</v>
      </c>
      <c r="C49" s="2" t="s">
        <v>170</v>
      </c>
      <c r="D49" s="2">
        <f>$B$54</f>
        <v>1</v>
      </c>
    </row>
    <row r="50" spans="1:11" x14ac:dyDescent="0.25">
      <c r="A50" s="3" t="s">
        <v>166</v>
      </c>
      <c r="B50" s="2" cm="1">
        <f t="array" ref="B50">SUMPRODUCT(('Form Responses 1'!$P$2:$P$500='Xây dựng, đầu tư'!$D$1)*(ISNUMBER(SEARCH('Xây dựng, đầu tư'!$A50,'Form Responses 1'!$T$2:$T$500))))</f>
        <v>0</v>
      </c>
      <c r="C50" s="2" t="s">
        <v>171</v>
      </c>
      <c r="D50" s="2">
        <f>$B$55</f>
        <v>1</v>
      </c>
    </row>
    <row r="51" spans="1:11" x14ac:dyDescent="0.25">
      <c r="A51" s="3" t="s">
        <v>167</v>
      </c>
      <c r="B51" s="2" cm="1">
        <f t="array" ref="B51">SUMPRODUCT(('Form Responses 1'!$P$2:$P$500='Xây dựng, đầu tư'!$D$1)*(ISNUMBER(SEARCH('Xây dựng, đầu tư'!$A51,'Form Responses 1'!$T$2:$T$500))))</f>
        <v>0</v>
      </c>
      <c r="C51" s="2" t="s">
        <v>164</v>
      </c>
      <c r="D51" s="2">
        <f>$B$48</f>
        <v>2</v>
      </c>
    </row>
    <row r="52" spans="1:11" x14ac:dyDescent="0.25">
      <c r="A52" s="3" t="s">
        <v>168</v>
      </c>
      <c r="B52" s="2" cm="1">
        <f t="array" ref="B52">SUMPRODUCT(('Form Responses 1'!$P$2:$P$500='Xây dựng, đầu tư'!$D$1)*(ISNUMBER(SEARCH('Xây dựng, đầu tư'!$A52,'Form Responses 1'!$T$2:$T$500))))</f>
        <v>0</v>
      </c>
      <c r="C52" s="2" t="s">
        <v>165</v>
      </c>
      <c r="D52" s="2">
        <f>$B$49</f>
        <v>2</v>
      </c>
    </row>
    <row r="53" spans="1:11" x14ac:dyDescent="0.25">
      <c r="A53" s="3" t="s">
        <v>169</v>
      </c>
      <c r="B53" s="2" cm="1">
        <f t="array" ref="B53">SUMPRODUCT(('Form Responses 1'!$P$2:$P$500='Xây dựng, đầu tư'!$D$1)*(ISNUMBER(SEARCH('Xây dựng, đầu tư'!$A53,'Form Responses 1'!$T$2:$T$500))))</f>
        <v>0</v>
      </c>
      <c r="C53" s="2" t="s">
        <v>160</v>
      </c>
      <c r="D53" s="2">
        <f>$B$44</f>
        <v>2</v>
      </c>
    </row>
    <row r="54" spans="1:11" x14ac:dyDescent="0.25">
      <c r="A54" s="3" t="s">
        <v>170</v>
      </c>
      <c r="B54" s="2" cm="1">
        <f t="array" ref="B54">SUMPRODUCT(('Form Responses 1'!$P$2:$P$500='Xây dựng, đầu tư'!$D$1)*(ISNUMBER(SEARCH('Xây dựng, đầu tư'!$A54,'Form Responses 1'!$T$2:$T$500))))</f>
        <v>1</v>
      </c>
      <c r="C54" s="2" t="s">
        <v>159</v>
      </c>
      <c r="D54" s="2">
        <f>$B$43</f>
        <v>3</v>
      </c>
    </row>
    <row r="55" spans="1:11" ht="34.5" x14ac:dyDescent="0.25">
      <c r="A55" s="3" t="s">
        <v>171</v>
      </c>
      <c r="B55" s="2" cm="1">
        <f t="array" ref="B55">SUMPRODUCT(('Form Responses 1'!$P$2:$P$500='Xây dựng, đầu tư'!$D$1)*(ISNUMBER(SEARCH('Xây dựng, đầu tư'!$A55,'Form Responses 1'!$T$2:$T$500))))</f>
        <v>1</v>
      </c>
      <c r="C55" s="2" t="s">
        <v>163</v>
      </c>
      <c r="D55" s="2">
        <f>$B$47</f>
        <v>4</v>
      </c>
    </row>
    <row r="56" spans="1:11" x14ac:dyDescent="0.25">
      <c r="A56" s="3" t="s">
        <v>110</v>
      </c>
      <c r="B56" s="2" cm="1">
        <f t="array" ref="B56">SUMPRODUCT(('Form Responses 1'!$P$2:$P$500='Xây dựng, đầu tư'!$D$1)*(ISNUMBER(SEARCH('Xây dựng, đầu tư'!$A56,'Form Responses 1'!$T$2:$T$500))))</f>
        <v>0</v>
      </c>
    </row>
    <row r="57" spans="1:11" x14ac:dyDescent="0.25">
      <c r="A57" s="1"/>
    </row>
    <row r="58" spans="1:11" x14ac:dyDescent="0.25">
      <c r="A58" s="1"/>
    </row>
    <row r="59" spans="1:11" x14ac:dyDescent="0.25">
      <c r="A59" s="1"/>
    </row>
    <row r="60" spans="1:11" x14ac:dyDescent="0.25">
      <c r="A60" s="1"/>
    </row>
    <row r="61" spans="1:11" x14ac:dyDescent="0.25">
      <c r="A61" s="1"/>
    </row>
    <row r="62" spans="1:11" x14ac:dyDescent="0.25">
      <c r="A62" s="5"/>
    </row>
    <row r="63" spans="1:11" x14ac:dyDescent="0.25">
      <c r="A63" s="5"/>
    </row>
    <row r="64" spans="1:11" x14ac:dyDescent="0.25">
      <c r="A64" s="2" t="s">
        <v>1</v>
      </c>
      <c r="F64" s="2" t="s">
        <v>178</v>
      </c>
      <c r="K64" s="1"/>
    </row>
    <row r="65" spans="1:11" x14ac:dyDescent="0.25">
      <c r="B65" s="1" t="s">
        <v>204</v>
      </c>
      <c r="K65" s="1"/>
    </row>
    <row r="66" spans="1:11" x14ac:dyDescent="0.25">
      <c r="A66" s="3" t="s">
        <v>101</v>
      </c>
      <c r="B66" s="2">
        <f>COUNTIFS('Form Responses 1'!$P$2:$P$500,'Xây dựng, đầu tư'!$D$1,'Form Responses 1'!$B$2:$B$500,'Xây dựng, đầu tư'!$A66)</f>
        <v>0</v>
      </c>
    </row>
    <row r="67" spans="1:11" x14ac:dyDescent="0.25">
      <c r="A67" s="3" t="s">
        <v>102</v>
      </c>
      <c r="B67" s="2">
        <f>COUNTIFS('Form Responses 1'!$P$2:$P$500,'Xây dựng, đầu tư'!$D$1,'Form Responses 1'!$B$2:$B$500,'Xây dựng, đầu tư'!$A67)</f>
        <v>1</v>
      </c>
    </row>
    <row r="68" spans="1:11" ht="23" x14ac:dyDescent="0.25">
      <c r="A68" s="3" t="s">
        <v>103</v>
      </c>
      <c r="B68" s="2">
        <f>COUNTIFS('Form Responses 1'!$P$2:$P$500,'Xây dựng, đầu tư'!$D$1,'Form Responses 1'!$B$2:$B$500,'Xây dựng, đầu tư'!$A68)</f>
        <v>4</v>
      </c>
    </row>
    <row r="69" spans="1:11" ht="23" x14ac:dyDescent="0.25">
      <c r="A69" s="3" t="s">
        <v>82</v>
      </c>
      <c r="B69" s="2">
        <f>COUNTIFS('Form Responses 1'!$P$2:$P$500,'Xây dựng, đầu tư'!$D$1,'Form Responses 1'!$B$2:$B$500,'Xây dựng, đầu tư'!$A69)</f>
        <v>1</v>
      </c>
    </row>
    <row r="70" spans="1:11" ht="23" x14ac:dyDescent="0.25">
      <c r="A70" s="3" t="s">
        <v>20</v>
      </c>
      <c r="B70" s="2">
        <f>COUNTIFS('Form Responses 1'!$P$2:$P$500,'Xây dựng, đầu tư'!$D$1,'Form Responses 1'!$B$2:$B$500,'Xây dựng, đầu tư'!$A70)</f>
        <v>1</v>
      </c>
    </row>
    <row r="71" spans="1:11" ht="23" x14ac:dyDescent="0.25">
      <c r="A71" s="3" t="s">
        <v>38</v>
      </c>
      <c r="B71" s="2">
        <f>COUNTIFS('Form Responses 1'!$P$2:$P$500,'Xây dựng, đầu tư'!$D$1,'Form Responses 1'!$B$2:$B$500,'Xây dựng, đầu tư'!$A71)</f>
        <v>0</v>
      </c>
    </row>
    <row r="72" spans="1:11" x14ac:dyDescent="0.25">
      <c r="A72" s="1"/>
    </row>
    <row r="73" spans="1:11" x14ac:dyDescent="0.25">
      <c r="A73" s="1"/>
    </row>
    <row r="74" spans="1:11" x14ac:dyDescent="0.25">
      <c r="A74" s="1"/>
    </row>
    <row r="75" spans="1:11" x14ac:dyDescent="0.25">
      <c r="A75" s="1"/>
    </row>
    <row r="76" spans="1:11" x14ac:dyDescent="0.25">
      <c r="A76" s="1"/>
    </row>
    <row r="77" spans="1:11" x14ac:dyDescent="0.25">
      <c r="A77" s="1" t="s">
        <v>2</v>
      </c>
      <c r="E77" s="2" t="s">
        <v>179</v>
      </c>
    </row>
    <row r="78" spans="1:11" x14ac:dyDescent="0.25">
      <c r="A78" s="1"/>
      <c r="B78" s="1" t="s">
        <v>191</v>
      </c>
    </row>
    <row r="79" spans="1:11" x14ac:dyDescent="0.25">
      <c r="A79" s="3" t="s">
        <v>39</v>
      </c>
      <c r="B79" s="2">
        <f>COUNTIFS('Form Responses 1'!$P$2:$P$500,'Xây dựng, đầu tư'!$D$1,'Form Responses 1'!$C$2:$C$500,'Xây dựng, đầu tư'!$A79)</f>
        <v>0</v>
      </c>
    </row>
    <row r="80" spans="1:11" x14ac:dyDescent="0.25">
      <c r="A80" s="3" t="s">
        <v>21</v>
      </c>
      <c r="B80" s="2">
        <f>COUNTIFS('Form Responses 1'!$P$2:$P$500,'Xây dựng, đầu tư'!$D$1,'Form Responses 1'!$C$2:$C$500,'Xây dựng, đầu tư'!$A80)</f>
        <v>4</v>
      </c>
    </row>
    <row r="81" spans="1:6" x14ac:dyDescent="0.25">
      <c r="A81" s="3" t="s">
        <v>104</v>
      </c>
      <c r="B81" s="2">
        <f>COUNTIFS('Form Responses 1'!$P$2:$P$500,'Xây dựng, đầu tư'!$D$1,'Form Responses 1'!$C$2:$C$500,'Xây dựng, đầu tư'!$A81)</f>
        <v>3</v>
      </c>
    </row>
    <row r="82" spans="1:6" ht="23" x14ac:dyDescent="0.25">
      <c r="A82" s="3" t="s">
        <v>105</v>
      </c>
      <c r="B82" s="2">
        <f>COUNTIFS('Form Responses 1'!$P$2:$P$500,'Xây dựng, đầu tư'!$D$1,'Form Responses 1'!$C$2:$C$500,'Xây dựng, đầu tư'!$A82)</f>
        <v>0</v>
      </c>
    </row>
    <row r="83" spans="1:6" x14ac:dyDescent="0.25">
      <c r="A83" s="1"/>
    </row>
    <row r="84" spans="1:6" x14ac:dyDescent="0.25">
      <c r="A84" s="1" t="s">
        <v>3</v>
      </c>
      <c r="E84" s="2" t="s">
        <v>180</v>
      </c>
    </row>
    <row r="85" spans="1:6" x14ac:dyDescent="0.25">
      <c r="A85" s="1"/>
      <c r="B85" s="1" t="s">
        <v>192</v>
      </c>
    </row>
    <row r="86" spans="1:6" x14ac:dyDescent="0.25">
      <c r="A86" s="3" t="s">
        <v>40</v>
      </c>
      <c r="B86" s="3">
        <f>COUNTIFS('Form Responses 1'!$P$2:$P$500,'Xây dựng, đầu tư'!$D$1,'Form Responses 1'!$D$2:$D$500,'Xây dựng, đầu tư'!$A86)</f>
        <v>0</v>
      </c>
    </row>
    <row r="87" spans="1:6" x14ac:dyDescent="0.25">
      <c r="A87" s="3" t="s">
        <v>64</v>
      </c>
      <c r="B87" s="3">
        <f>COUNTIFS('Form Responses 1'!$P$2:$P$500,'Xây dựng, đầu tư'!$D$1,'Form Responses 1'!$D$2:$D$500,'Xây dựng, đầu tư'!$A87)</f>
        <v>0</v>
      </c>
    </row>
    <row r="88" spans="1:6" x14ac:dyDescent="0.25">
      <c r="A88" s="3" t="s">
        <v>22</v>
      </c>
      <c r="B88" s="3">
        <f>COUNTIFS('Form Responses 1'!$P$2:$P$500,'Xây dựng, đầu tư'!$D$1,'Form Responses 1'!$D$2:$D$500,'Xây dựng, đầu tư'!$A88)</f>
        <v>7</v>
      </c>
    </row>
    <row r="89" spans="1:6" x14ac:dyDescent="0.25">
      <c r="A89" s="3" t="s">
        <v>106</v>
      </c>
      <c r="B89" s="3">
        <f>COUNTIFS('Form Responses 1'!$P$2:$P$500,'Xây dựng, đầu tư'!$D$1,'Form Responses 1'!$D$2:$D$500,'Xây dựng, đầu tư'!$A89)</f>
        <v>0</v>
      </c>
    </row>
    <row r="90" spans="1:6" x14ac:dyDescent="0.25">
      <c r="A90" s="1"/>
    </row>
    <row r="91" spans="1:6" x14ac:dyDescent="0.25">
      <c r="A91" s="1"/>
    </row>
    <row r="92" spans="1:6" x14ac:dyDescent="0.25">
      <c r="A92" s="1" t="s">
        <v>4</v>
      </c>
      <c r="F92" s="2" t="s">
        <v>181</v>
      </c>
    </row>
    <row r="93" spans="1:6" x14ac:dyDescent="0.25">
      <c r="A93" s="1"/>
      <c r="B93" s="1" t="s">
        <v>193</v>
      </c>
      <c r="C93" s="3"/>
      <c r="D93" s="3"/>
      <c r="E93" s="3"/>
    </row>
    <row r="94" spans="1:6" x14ac:dyDescent="0.25">
      <c r="A94" s="3" t="s">
        <v>73</v>
      </c>
      <c r="B94" s="3">
        <f>COUNTIFS('Form Responses 1'!$P$2:$P$500,'Xây dựng, đầu tư'!$D$1,'Form Responses 1'!$E$2:$E$500,'Xây dựng, đầu tư'!$A94)</f>
        <v>3</v>
      </c>
      <c r="C94" s="3"/>
      <c r="D94" s="3"/>
      <c r="E94" s="3"/>
    </row>
    <row r="95" spans="1:6" x14ac:dyDescent="0.25">
      <c r="A95" s="3" t="s">
        <v>23</v>
      </c>
      <c r="B95" s="3">
        <f>COUNTIFS('Form Responses 1'!$P$2:$P$500,'Xây dựng, đầu tư'!$D$1,'Form Responses 1'!$E$2:$E$500,'Xây dựng, đầu tư'!$A95)</f>
        <v>3</v>
      </c>
    </row>
    <row r="96" spans="1:6" x14ac:dyDescent="0.25">
      <c r="A96" s="3" t="s">
        <v>83</v>
      </c>
      <c r="B96" s="3">
        <f>COUNTIFS('Form Responses 1'!$P$2:$P$500,'Xây dựng, đầu tư'!$D$1,'Form Responses 1'!$E$2:$E$500,'Xây dựng, đầu tư'!$A96)</f>
        <v>1</v>
      </c>
    </row>
    <row r="97" spans="1:4" x14ac:dyDescent="0.25">
      <c r="A97" s="3" t="s">
        <v>107</v>
      </c>
      <c r="B97" s="3">
        <f>COUNTIFS('Form Responses 1'!$P$2:$P$500,'Xây dựng, đầu tư'!$D$1,'Form Responses 1'!$E$2:$E$500,'Xây dựng, đầu tư'!$A97)</f>
        <v>0</v>
      </c>
    </row>
    <row r="98" spans="1:4" x14ac:dyDescent="0.25">
      <c r="A98" s="3"/>
      <c r="B98" s="3"/>
    </row>
    <row r="99" spans="1:4" x14ac:dyDescent="0.25">
      <c r="A99" s="3"/>
      <c r="B99" s="3"/>
    </row>
    <row r="100" spans="1:4" x14ac:dyDescent="0.25">
      <c r="A100" s="3"/>
      <c r="B100" s="3"/>
    </row>
    <row r="101" spans="1:4" x14ac:dyDescent="0.25">
      <c r="A101" s="3"/>
      <c r="B101" s="3"/>
    </row>
    <row r="102" spans="1:4" x14ac:dyDescent="0.25">
      <c r="A102" s="3"/>
      <c r="B102" s="3"/>
    </row>
    <row r="103" spans="1:4" x14ac:dyDescent="0.25">
      <c r="A103" s="3"/>
      <c r="B103" s="3"/>
    </row>
    <row r="104" spans="1:4" x14ac:dyDescent="0.25">
      <c r="A104" s="1"/>
    </row>
    <row r="105" spans="1:4" x14ac:dyDescent="0.25">
      <c r="A105" s="1" t="s">
        <v>5</v>
      </c>
    </row>
    <row r="106" spans="1:4" x14ac:dyDescent="0.25">
      <c r="A106" s="5"/>
      <c r="B106" s="5" t="s">
        <v>195</v>
      </c>
      <c r="C106" s="3"/>
      <c r="D106" s="3"/>
    </row>
    <row r="107" spans="1:4" x14ac:dyDescent="0.25">
      <c r="A107" s="3" t="s">
        <v>24</v>
      </c>
      <c r="B107" s="2">
        <f>COUNTIFS('Form Responses 1'!$P$2:$P$500,'Xây dựng, đầu tư'!$D$1,'Form Responses 1'!$F$2:$F$500,'Xây dựng, đầu tư'!$A107)</f>
        <v>1</v>
      </c>
    </row>
    <row r="108" spans="1:4" x14ac:dyDescent="0.25">
      <c r="A108" s="3" t="s">
        <v>41</v>
      </c>
      <c r="B108" s="2">
        <f>COUNTIFS('Form Responses 1'!$P$2:$P$500,'Xây dựng, đầu tư'!$D$1,'Form Responses 1'!$F$2:$F$500,'Xây dựng, đầu tư'!$A108)</f>
        <v>5</v>
      </c>
    </row>
    <row r="109" spans="1:4" x14ac:dyDescent="0.25">
      <c r="A109" s="3" t="s">
        <v>84</v>
      </c>
      <c r="B109" s="2">
        <f>COUNTIFS('Form Responses 1'!$P$2:$P$500,'Xây dựng, đầu tư'!$D$1,'Form Responses 1'!$F$2:$F$500,'Xây dựng, đầu tư'!$A109)</f>
        <v>1</v>
      </c>
    </row>
    <row r="110" spans="1:4" x14ac:dyDescent="0.25">
      <c r="A110" s="3"/>
    </row>
    <row r="111" spans="1:4" x14ac:dyDescent="0.25">
      <c r="A111" s="3"/>
    </row>
    <row r="112" spans="1:4" x14ac:dyDescent="0.25">
      <c r="A112" s="3"/>
    </row>
    <row r="113" spans="1:5" x14ac:dyDescent="0.25">
      <c r="A113" s="3"/>
    </row>
    <row r="114" spans="1:5" x14ac:dyDescent="0.25">
      <c r="A114" s="3"/>
    </row>
    <row r="115" spans="1:5" x14ac:dyDescent="0.25">
      <c r="A115" s="3"/>
    </row>
    <row r="116" spans="1:5" x14ac:dyDescent="0.25">
      <c r="A116" s="3"/>
    </row>
    <row r="117" spans="1:5" x14ac:dyDescent="0.25">
      <c r="A117" s="3"/>
    </row>
    <row r="118" spans="1:5" x14ac:dyDescent="0.25">
      <c r="A118" s="1" t="s">
        <v>6</v>
      </c>
      <c r="E118" s="2" t="s">
        <v>182</v>
      </c>
    </row>
    <row r="119" spans="1:5" x14ac:dyDescent="0.25">
      <c r="A119" s="5"/>
      <c r="B119" s="1" t="s">
        <v>194</v>
      </c>
    </row>
    <row r="120" spans="1:5" x14ac:dyDescent="0.25">
      <c r="A120" s="3" t="s">
        <v>108</v>
      </c>
      <c r="B120" s="2">
        <f>COUNTIFS('Form Responses 1'!$P$2:$P$500,'Xây dựng, đầu tư'!$D$1,'Form Responses 1'!$G$2:$G$500,'Xây dựng, đầu tư'!$A120)</f>
        <v>1</v>
      </c>
    </row>
    <row r="121" spans="1:5" ht="23" x14ac:dyDescent="0.25">
      <c r="A121" s="3" t="s">
        <v>25</v>
      </c>
      <c r="B121" s="2">
        <f>COUNTIFS('Form Responses 1'!$P$2:$P$500,'Xây dựng, đầu tư'!$D$1,'Form Responses 1'!$G$2:$G$500,'Xây dựng, đầu tư'!$A121)</f>
        <v>2</v>
      </c>
    </row>
    <row r="122" spans="1:5" ht="23" x14ac:dyDescent="0.25">
      <c r="A122" s="3" t="s">
        <v>54</v>
      </c>
      <c r="B122" s="2">
        <f>COUNTIFS('Form Responses 1'!$P$2:$P$500,'Xây dựng, đầu tư'!$D$1,'Form Responses 1'!$G$2:$G$500,'Xây dựng, đầu tư'!$A122)</f>
        <v>4</v>
      </c>
    </row>
    <row r="123" spans="1:5" ht="23" x14ac:dyDescent="0.25">
      <c r="A123" s="3" t="s">
        <v>109</v>
      </c>
      <c r="B123" s="2">
        <f>COUNTIFS('Form Responses 1'!$P$2:$P$500,'Xây dựng, đầu tư'!$D$1,'Form Responses 1'!$G$2:$G$500,'Xây dựng, đầu tư'!$A123)</f>
        <v>0</v>
      </c>
    </row>
    <row r="124" spans="1:5" ht="23" x14ac:dyDescent="0.25">
      <c r="A124" s="3" t="s">
        <v>74</v>
      </c>
      <c r="B124" s="2">
        <f>COUNTIFS('Form Responses 1'!$P$2:$P$500,'Xây dựng, đầu tư'!$D$1,'Form Responses 1'!$G$2:$G$500,'Xây dựng, đầu tư'!$A124)</f>
        <v>0</v>
      </c>
    </row>
    <row r="125" spans="1:5" ht="34.5" x14ac:dyDescent="0.25">
      <c r="A125" s="3" t="s">
        <v>42</v>
      </c>
      <c r="B125" s="2">
        <f>COUNTIFS('Form Responses 1'!$P$2:$P$500,'Xây dựng, đầu tư'!$D$1,'Form Responses 1'!$G$2:$G$500,'Xây dựng, đầu tư'!$A125)</f>
        <v>0</v>
      </c>
    </row>
    <row r="126" spans="1:5" x14ac:dyDescent="0.25">
      <c r="A126" s="1"/>
    </row>
    <row r="127" spans="1:5" x14ac:dyDescent="0.25">
      <c r="A127" s="1" t="s">
        <v>7</v>
      </c>
      <c r="E127" s="2" t="s">
        <v>183</v>
      </c>
    </row>
    <row r="128" spans="1:5" x14ac:dyDescent="0.25">
      <c r="A128" s="5"/>
      <c r="B128" s="5" t="s">
        <v>196</v>
      </c>
    </row>
    <row r="129" spans="1:4" ht="23" x14ac:dyDescent="0.25">
      <c r="A129" s="3" t="s">
        <v>91</v>
      </c>
      <c r="B129" s="2">
        <f>COUNTIFS('Form Responses 1'!$P$2:$P$500,'Xây dựng, đầu tư'!$D$1,'Form Responses 1'!$H$2:$H$500,'Xây dựng, đầu tư'!$A129)</f>
        <v>4</v>
      </c>
    </row>
    <row r="130" spans="1:4" ht="23" x14ac:dyDescent="0.25">
      <c r="A130" s="3" t="s">
        <v>26</v>
      </c>
      <c r="B130" s="2">
        <f>COUNTIFS('Form Responses 1'!$P$2:$P$500,'Xây dựng, đầu tư'!$D$1,'Form Responses 1'!$H$2:$H$500,'Xây dựng, đầu tư'!$A130)</f>
        <v>2</v>
      </c>
    </row>
    <row r="131" spans="1:4" ht="23" x14ac:dyDescent="0.25">
      <c r="A131" s="3" t="s">
        <v>65</v>
      </c>
      <c r="B131" s="2">
        <f>COUNTIFS('Form Responses 1'!$P$2:$P$500,'Xây dựng, đầu tư'!$D$1,'Form Responses 1'!$H$2:$H$500,'Xây dựng, đầu tư'!$A131)</f>
        <v>1</v>
      </c>
    </row>
    <row r="132" spans="1:4" ht="23" x14ac:dyDescent="0.25">
      <c r="A132" s="3" t="s">
        <v>43</v>
      </c>
      <c r="B132" s="2">
        <f>COUNTIFS('Form Responses 1'!$P$2:$P$500,'Xây dựng, đầu tư'!$D$1,'Form Responses 1'!$H$2:$H$500,'Xây dựng, đầu tư'!$A132)</f>
        <v>0</v>
      </c>
    </row>
    <row r="133" spans="1:4" x14ac:dyDescent="0.25">
      <c r="A133" s="3" t="s">
        <v>110</v>
      </c>
      <c r="B133" s="2">
        <f>COUNTIFS('Form Responses 1'!$P$2:$P$500,'Xây dựng, đầu tư'!$D$1,'Form Responses 1'!$H$2:$H$500,'Xây dựng, đầu tư'!$A133)</f>
        <v>0</v>
      </c>
    </row>
    <row r="134" spans="1:4" x14ac:dyDescent="0.25">
      <c r="A134" s="5"/>
    </row>
    <row r="135" spans="1:4" x14ac:dyDescent="0.25">
      <c r="A135" s="1"/>
    </row>
    <row r="136" spans="1:4" x14ac:dyDescent="0.25">
      <c r="A136" s="1" t="s">
        <v>8</v>
      </c>
    </row>
    <row r="137" spans="1:4" x14ac:dyDescent="0.25">
      <c r="A137" s="5"/>
      <c r="B137" s="5" t="s">
        <v>197</v>
      </c>
      <c r="D137" s="2" t="s">
        <v>197</v>
      </c>
    </row>
    <row r="138" spans="1:4" x14ac:dyDescent="0.25">
      <c r="A138" s="3" t="s">
        <v>120</v>
      </c>
      <c r="B138" s="2" cm="1">
        <f t="array" ref="B138">SUMPRODUCT(('Form Responses 1'!$P$2:$P$500='Xây dựng, đầu tư'!$D$1)*(ISNUMBER(SEARCH('Xây dựng, đầu tư'!$A138,'Form Responses 1'!$I$2:$I$500))))</f>
        <v>7</v>
      </c>
      <c r="C138" s="2" t="s">
        <v>116</v>
      </c>
      <c r="D138" s="2">
        <f>$B$144</f>
        <v>1</v>
      </c>
    </row>
    <row r="139" spans="1:4" ht="34.5" x14ac:dyDescent="0.25">
      <c r="A139" s="3" t="s">
        <v>111</v>
      </c>
      <c r="B139" s="2" cm="1">
        <f t="array" ref="B139">SUMPRODUCT(('Form Responses 1'!$P$2:$P$500='Xây dựng, đầu tư'!$D$1)*(ISNUMBER(SEARCH('Xây dựng, đầu tư'!$A139,'Form Responses 1'!$I$2:$I$500))))</f>
        <v>4</v>
      </c>
      <c r="C139" s="2" t="s">
        <v>118</v>
      </c>
      <c r="D139" s="2">
        <f>$B$146</f>
        <v>2</v>
      </c>
    </row>
    <row r="140" spans="1:4" ht="46" x14ac:dyDescent="0.25">
      <c r="A140" s="3" t="s">
        <v>112</v>
      </c>
      <c r="B140" s="2" cm="1">
        <f t="array" ref="B140">SUMPRODUCT(('Form Responses 1'!$P$2:$P$500='Xây dựng, đầu tư'!$D$1)*(ISNUMBER(SEARCH('Xây dựng, đầu tư'!$A140,'Form Responses 1'!$I$2:$I$500))))</f>
        <v>2</v>
      </c>
      <c r="C140" s="2" t="s">
        <v>115</v>
      </c>
      <c r="D140" s="2">
        <f>$B$143</f>
        <v>2</v>
      </c>
    </row>
    <row r="141" spans="1:4" ht="34.5" x14ac:dyDescent="0.25">
      <c r="A141" s="3" t="s">
        <v>113</v>
      </c>
      <c r="B141" s="2" cm="1">
        <f t="array" ref="B141">SUMPRODUCT(('Form Responses 1'!$P$2:$P$500='Xây dựng, đầu tư'!$D$1)*(ISNUMBER(SEARCH('Xây dựng, đầu tư'!$A141,'Form Responses 1'!$I$2:$I$500))))</f>
        <v>3</v>
      </c>
      <c r="C141" s="2" t="s">
        <v>112</v>
      </c>
      <c r="D141" s="2">
        <f>$B$140</f>
        <v>2</v>
      </c>
    </row>
    <row r="142" spans="1:4" ht="34.5" x14ac:dyDescent="0.25">
      <c r="A142" s="3" t="s">
        <v>114</v>
      </c>
      <c r="B142" s="2" cm="1">
        <f t="array" ref="B142">SUMPRODUCT(('Form Responses 1'!$P$2:$P$500='Xây dựng, đầu tư'!$D$1)*(ISNUMBER(SEARCH('Xây dựng, đầu tư'!$A142,'Form Responses 1'!$I$2:$I$500))))</f>
        <v>6</v>
      </c>
      <c r="C142" s="2" t="s">
        <v>117</v>
      </c>
      <c r="D142" s="2">
        <f>$B$145</f>
        <v>2</v>
      </c>
    </row>
    <row r="143" spans="1:4" ht="23" x14ac:dyDescent="0.25">
      <c r="A143" s="3" t="s">
        <v>115</v>
      </c>
      <c r="B143" s="2" cm="1">
        <f t="array" ref="B143">SUMPRODUCT(('Form Responses 1'!$P$2:$P$500='Xây dựng, đầu tư'!$D$1)*(ISNUMBER(SEARCH('Xây dựng, đầu tư'!$A143,'Form Responses 1'!$I$2:$I$500))))</f>
        <v>2</v>
      </c>
      <c r="C143" s="2" t="s">
        <v>113</v>
      </c>
      <c r="D143" s="2">
        <f>$B$141</f>
        <v>3</v>
      </c>
    </row>
    <row r="144" spans="1:4" ht="23" x14ac:dyDescent="0.25">
      <c r="A144" s="3" t="s">
        <v>116</v>
      </c>
      <c r="B144" s="2" cm="1">
        <f t="array" ref="B144">SUMPRODUCT(('Form Responses 1'!$P$2:$P$500='Xây dựng, đầu tư'!$D$1)*(ISNUMBER(SEARCH('Xây dựng, đầu tư'!$A144,'Form Responses 1'!$I$2:$I$500))))</f>
        <v>1</v>
      </c>
      <c r="C144" s="2" t="s">
        <v>119</v>
      </c>
      <c r="D144" s="2">
        <f>$B$147</f>
        <v>3</v>
      </c>
    </row>
    <row r="145" spans="1:4" ht="23" x14ac:dyDescent="0.25">
      <c r="A145" s="3" t="s">
        <v>117</v>
      </c>
      <c r="B145" s="2" cm="1">
        <f t="array" ref="B145">SUMPRODUCT(('Form Responses 1'!$P$2:$P$500='Xây dựng, đầu tư'!$D$1)*(ISNUMBER(SEARCH('Xây dựng, đầu tư'!$A145,'Form Responses 1'!$I$2:$I$500))))</f>
        <v>2</v>
      </c>
      <c r="C145" s="2" t="s">
        <v>111</v>
      </c>
      <c r="D145" s="2">
        <f>$B$139</f>
        <v>4</v>
      </c>
    </row>
    <row r="146" spans="1:4" ht="23" x14ac:dyDescent="0.25">
      <c r="A146" s="3" t="s">
        <v>118</v>
      </c>
      <c r="B146" s="2" cm="1">
        <f t="array" ref="B146">SUMPRODUCT(('Form Responses 1'!$P$2:$P$500='Xây dựng, đầu tư'!$D$1)*(ISNUMBER(SEARCH('Xây dựng, đầu tư'!$A146,'Form Responses 1'!$I$2:$I$500))))</f>
        <v>2</v>
      </c>
      <c r="C146" s="2" t="s">
        <v>114</v>
      </c>
      <c r="D146" s="2">
        <f>$B$142</f>
        <v>6</v>
      </c>
    </row>
    <row r="147" spans="1:4" ht="34.5" x14ac:dyDescent="0.25">
      <c r="A147" s="3" t="s">
        <v>119</v>
      </c>
      <c r="B147" s="2" cm="1">
        <f t="array" ref="B147">SUMPRODUCT(('Form Responses 1'!$P$2:$P$500='Xây dựng, đầu tư'!$D$1)*(ISNUMBER(SEARCH('Xây dựng, đầu tư'!$A147,'Form Responses 1'!$I$2:$I$500))))</f>
        <v>3</v>
      </c>
      <c r="C147" s="2" t="s">
        <v>120</v>
      </c>
      <c r="D147" s="2">
        <f>$B$138</f>
        <v>7</v>
      </c>
    </row>
    <row r="148" spans="1:4" x14ac:dyDescent="0.25">
      <c r="A148" s="5"/>
    </row>
    <row r="149" spans="1:4" x14ac:dyDescent="0.25">
      <c r="A149" s="1"/>
    </row>
    <row r="150" spans="1:4" x14ac:dyDescent="0.25">
      <c r="A150" s="1" t="s">
        <v>9</v>
      </c>
      <c r="D150" s="2" t="s">
        <v>184</v>
      </c>
    </row>
    <row r="151" spans="1:4" x14ac:dyDescent="0.25">
      <c r="A151" s="5"/>
      <c r="B151" s="5" t="s">
        <v>198</v>
      </c>
      <c r="C151" s="5"/>
      <c r="D151" s="5" t="s">
        <v>198</v>
      </c>
    </row>
    <row r="152" spans="1:4" ht="23" x14ac:dyDescent="0.25">
      <c r="A152" s="3" t="s">
        <v>121</v>
      </c>
      <c r="B152" s="2" cm="1">
        <f t="array" ref="B152">SUMPRODUCT(('Form Responses 1'!$P$2:$P$500='Xây dựng, đầu tư'!$D$1)*(ISNUMBER(SEARCH('Xây dựng, đầu tư'!$A152,'Form Responses 1'!$J$2:$J$500))))</f>
        <v>1</v>
      </c>
      <c r="C152" s="3" t="s">
        <v>122</v>
      </c>
      <c r="D152" s="2">
        <f>$B$154</f>
        <v>0</v>
      </c>
    </row>
    <row r="153" spans="1:4" ht="23" x14ac:dyDescent="0.25">
      <c r="A153" s="3" t="s">
        <v>86</v>
      </c>
      <c r="B153" s="2" cm="1">
        <f t="array" ref="B153">SUMPRODUCT(('Form Responses 1'!$P$2:$P$500='Xây dựng, đầu tư'!$D$1)*(ISNUMBER(SEARCH('Xây dựng, đầu tư'!$A153,'Form Responses 1'!$J$2:$J$500))))</f>
        <v>3</v>
      </c>
      <c r="C153" s="3" t="s">
        <v>121</v>
      </c>
      <c r="D153" s="2">
        <f>$B$152</f>
        <v>1</v>
      </c>
    </row>
    <row r="154" spans="1:4" ht="34.5" x14ac:dyDescent="0.25">
      <c r="A154" s="3" t="s">
        <v>122</v>
      </c>
      <c r="B154" s="2" cm="1">
        <f t="array" ref="B154">SUMPRODUCT(('Form Responses 1'!$P$2:$P$500='Xây dựng, đầu tư'!$D$1)*(ISNUMBER(SEARCH('Xây dựng, đầu tư'!$A154,'Form Responses 1'!$J$2:$J$500))))</f>
        <v>0</v>
      </c>
      <c r="C154" s="3" t="s">
        <v>123</v>
      </c>
      <c r="D154" s="2">
        <f>$B$155</f>
        <v>1</v>
      </c>
    </row>
    <row r="155" spans="1:4" ht="34.5" x14ac:dyDescent="0.25">
      <c r="A155" s="3" t="s">
        <v>123</v>
      </c>
      <c r="B155" s="2" cm="1">
        <f t="array" ref="B155">SUMPRODUCT(('Form Responses 1'!$P$2:$P$500='Xây dựng, đầu tư'!$D$1)*(ISNUMBER(SEARCH('Xây dựng, đầu tư'!$A155,'Form Responses 1'!$J$2:$J$500))))</f>
        <v>1</v>
      </c>
      <c r="C155" s="3" t="s">
        <v>124</v>
      </c>
      <c r="D155" s="2">
        <f>$B$156</f>
        <v>3</v>
      </c>
    </row>
    <row r="156" spans="1:4" ht="23" x14ac:dyDescent="0.25">
      <c r="A156" s="3" t="s">
        <v>124</v>
      </c>
      <c r="B156" s="2" cm="1">
        <f t="array" ref="B156">SUMPRODUCT(('Form Responses 1'!$P$2:$P$500='Xây dựng, đầu tư'!$D$1)*(ISNUMBER(SEARCH('Xây dựng, đầu tư'!$A156,'Form Responses 1'!$J$2:$J$500))))</f>
        <v>3</v>
      </c>
      <c r="C156" s="3" t="s">
        <v>86</v>
      </c>
      <c r="D156" s="2">
        <f>$B$153</f>
        <v>3</v>
      </c>
    </row>
    <row r="157" spans="1:4" x14ac:dyDescent="0.25">
      <c r="A157" s="3" t="s">
        <v>125</v>
      </c>
      <c r="B157" s="2" cm="1">
        <f t="array" ref="B157">SUMPRODUCT(('Form Responses 1'!$P$2:$P$500='Xây dựng, đầu tư'!$D$1)*(ISNUMBER(SEARCH('Xây dựng, đầu tư'!$A157,'Form Responses 1'!$J$2:$J$500))))</f>
        <v>0</v>
      </c>
    </row>
    <row r="158" spans="1:4" x14ac:dyDescent="0.25">
      <c r="A158" s="1"/>
    </row>
    <row r="159" spans="1:4" x14ac:dyDescent="0.25">
      <c r="A159" s="1"/>
    </row>
    <row r="160" spans="1:4" x14ac:dyDescent="0.25">
      <c r="A160" s="1" t="s">
        <v>10</v>
      </c>
    </row>
    <row r="161" spans="1:6" x14ac:dyDescent="0.25">
      <c r="A161" s="5"/>
      <c r="B161" s="5" t="s">
        <v>199</v>
      </c>
      <c r="D161" s="2" t="s">
        <v>199</v>
      </c>
    </row>
    <row r="162" spans="1:6" x14ac:dyDescent="0.25">
      <c r="A162" s="3" t="s">
        <v>46</v>
      </c>
      <c r="B162" s="2" cm="1">
        <f t="array" ref="B162">SUMPRODUCT(('Form Responses 1'!$P$2:$P$500='Xây dựng, đầu tư'!$D$1)*(ISNUMBER(SEARCH('Xây dựng, đầu tư'!$A162,'Form Responses 1'!$K$2:$K$500))))</f>
        <v>4</v>
      </c>
      <c r="C162" s="2" t="s">
        <v>126</v>
      </c>
      <c r="D162" s="2">
        <f>$B$164</f>
        <v>1</v>
      </c>
    </row>
    <row r="163" spans="1:6" x14ac:dyDescent="0.25">
      <c r="A163" s="3" t="s">
        <v>452</v>
      </c>
      <c r="B163" s="2" cm="1">
        <f t="array" ref="B163">SUMPRODUCT(('Form Responses 1'!$P$2:$P$500='Xây dựng, đầu tư'!$D$1)*(ISNUMBER(SEARCH('Xây dựng, đầu tư'!$A163,'Form Responses 1'!$K$2:$K$500))))</f>
        <v>6</v>
      </c>
      <c r="C163" s="2" t="s">
        <v>127</v>
      </c>
      <c r="D163" s="2">
        <f>$B$165</f>
        <v>1</v>
      </c>
    </row>
    <row r="164" spans="1:6" x14ac:dyDescent="0.25">
      <c r="A164" s="3" t="s">
        <v>126</v>
      </c>
      <c r="B164" s="2" cm="1">
        <f t="array" ref="B164">SUMPRODUCT(('Form Responses 1'!$P$2:$P$500='Xây dựng, đầu tư'!$D$1)*(ISNUMBER(SEARCH('Xây dựng, đầu tư'!$A164,'Form Responses 1'!$K$2:$K$500))))</f>
        <v>1</v>
      </c>
      <c r="C164" s="2" t="s">
        <v>46</v>
      </c>
      <c r="D164" s="2">
        <f>$B$162</f>
        <v>4</v>
      </c>
    </row>
    <row r="165" spans="1:6" x14ac:dyDescent="0.25">
      <c r="A165" s="3" t="s">
        <v>127</v>
      </c>
      <c r="B165" s="2" cm="1">
        <f t="array" ref="B165">SUMPRODUCT(('Form Responses 1'!$P$2:$P$500='Xây dựng, đầu tư'!$D$1)*(ISNUMBER(SEARCH('Xây dựng, đầu tư'!$A165,'Form Responses 1'!$K$2:$K$500))))</f>
        <v>1</v>
      </c>
      <c r="C165" s="2" t="s">
        <v>452</v>
      </c>
      <c r="D165" s="2">
        <f>$B$163</f>
        <v>6</v>
      </c>
    </row>
    <row r="166" spans="1:6" x14ac:dyDescent="0.25">
      <c r="A166" s="3" t="s">
        <v>110</v>
      </c>
      <c r="B166" s="2" cm="1">
        <f t="array" ref="B166">SUMPRODUCT(('Form Responses 1'!$P$2:$P$500='Xây dựng, đầu tư'!$D$1)*(ISNUMBER(SEARCH('Xây dựng, đầu tư'!$A166,'Form Responses 1'!$K$2:$K$500))))</f>
        <v>0</v>
      </c>
    </row>
    <row r="167" spans="1:6" x14ac:dyDescent="0.25">
      <c r="A167" s="1"/>
    </row>
    <row r="168" spans="1:6" x14ac:dyDescent="0.25">
      <c r="A168" s="1"/>
    </row>
    <row r="169" spans="1:6" x14ac:dyDescent="0.25">
      <c r="A169" s="1"/>
    </row>
    <row r="170" spans="1:6" x14ac:dyDescent="0.25">
      <c r="A170" s="6" t="s">
        <v>11</v>
      </c>
    </row>
    <row r="171" spans="1:6" x14ac:dyDescent="0.25">
      <c r="A171" s="5"/>
      <c r="B171" s="1" t="s">
        <v>200</v>
      </c>
      <c r="C171" s="3"/>
      <c r="D171" s="3"/>
      <c r="E171" s="3"/>
    </row>
    <row r="172" spans="1:6" ht="23" x14ac:dyDescent="0.25">
      <c r="A172" s="3" t="s">
        <v>57</v>
      </c>
      <c r="B172" s="2">
        <f>COUNTIFS('Form Responses 1'!$P$2:$P$500,'Xây dựng, đầu tư'!$D$1,'Form Responses 1'!$L$2:$L$500,'Xây dựng, đầu tư'!$A172)</f>
        <v>2</v>
      </c>
    </row>
    <row r="173" spans="1:6" x14ac:dyDescent="0.25">
      <c r="A173" s="3" t="s">
        <v>29</v>
      </c>
      <c r="B173" s="2">
        <f>COUNTIFS('Form Responses 1'!$P$2:$P$500,'Xây dựng, đầu tư'!$D$1,'Form Responses 1'!$L$2:$L$500,'Xây dựng, đầu tư'!$A173)</f>
        <v>5</v>
      </c>
    </row>
    <row r="174" spans="1:6" x14ac:dyDescent="0.25">
      <c r="A174" s="3" t="s">
        <v>128</v>
      </c>
      <c r="B174" s="2">
        <f>COUNTIFS('Form Responses 1'!$P$2:$P$500,'Xây dựng, đầu tư'!$D$1,'Form Responses 1'!$L$2:$L$500,'Xây dựng, đầu tư'!$A174)</f>
        <v>0</v>
      </c>
    </row>
    <row r="175" spans="1:6" x14ac:dyDescent="0.25">
      <c r="A175" s="3" t="s">
        <v>129</v>
      </c>
      <c r="B175" s="2">
        <f>COUNTIFS('Form Responses 1'!$P$2:$P$500,'Xây dựng, đầu tư'!$D$1,'Form Responses 1'!$L$2:$L$500,'Xây dựng, đầu tư'!$A175)</f>
        <v>0</v>
      </c>
      <c r="F175" s="3"/>
    </row>
    <row r="176" spans="1:6" x14ac:dyDescent="0.25">
      <c r="A176" s="3" t="s">
        <v>130</v>
      </c>
      <c r="B176" s="2">
        <f>COUNTIFS('Form Responses 1'!$P$2:$P$500,'Xây dựng, đầu tư'!$D$1,'Form Responses 1'!$L$2:$L$500,'Xây dựng, đầu tư'!$A176)</f>
        <v>0</v>
      </c>
    </row>
    <row r="177" spans="1:7" x14ac:dyDescent="0.25">
      <c r="A177" s="3" t="s">
        <v>110</v>
      </c>
      <c r="B177" s="2">
        <f>COUNTIFS('Form Responses 1'!$P$2:$P$500,'Xây dựng, đầu tư'!$D$1,'Form Responses 1'!$L$2:$L$500,'Xây dựng, đầu tư'!$A177)</f>
        <v>0</v>
      </c>
      <c r="G177" s="3"/>
    </row>
    <row r="178" spans="1:7" x14ac:dyDescent="0.25">
      <c r="A178" s="1"/>
    </row>
    <row r="179" spans="1:7" x14ac:dyDescent="0.25">
      <c r="A179" s="1" t="s">
        <v>12</v>
      </c>
    </row>
    <row r="180" spans="1:7" x14ac:dyDescent="0.25">
      <c r="A180" s="5"/>
      <c r="B180" s="5" t="s">
        <v>201</v>
      </c>
      <c r="D180" s="2" t="s">
        <v>201</v>
      </c>
    </row>
    <row r="181" spans="1:7" x14ac:dyDescent="0.25">
      <c r="A181" s="3" t="s">
        <v>120</v>
      </c>
      <c r="B181" s="2" cm="1">
        <f t="array" ref="B181">SUMPRODUCT(('Form Responses 1'!$P$2:$P$500='Xây dựng, đầu tư'!$D$1)*(ISNUMBER(SEARCH('Xây dựng, đầu tư'!$A181,'Form Responses 1'!$M$2:$M$500))))</f>
        <v>3</v>
      </c>
      <c r="C181" s="2" t="s">
        <v>119</v>
      </c>
      <c r="D181" s="2">
        <f>$B$190</f>
        <v>0</v>
      </c>
    </row>
    <row r="182" spans="1:7" ht="34.5" x14ac:dyDescent="0.25">
      <c r="A182" s="3" t="s">
        <v>131</v>
      </c>
      <c r="B182" s="2" cm="1">
        <f t="array" ref="B182">SUMPRODUCT(('Form Responses 1'!$P$2:$P$500='Xây dựng, đầu tư'!$D$1)*(ISNUMBER(SEARCH('Xây dựng, đầu tư'!$A182,'Form Responses 1'!$M$2:$M$500))))</f>
        <v>2</v>
      </c>
      <c r="C182" s="2" t="s">
        <v>115</v>
      </c>
      <c r="D182" s="2">
        <f>$B$186</f>
        <v>0</v>
      </c>
    </row>
    <row r="183" spans="1:7" ht="46" x14ac:dyDescent="0.25">
      <c r="A183" s="3" t="s">
        <v>112</v>
      </c>
      <c r="B183" s="2" cm="1">
        <f t="array" ref="B183">SUMPRODUCT(('Form Responses 1'!$P$2:$P$500='Xây dựng, đầu tư'!$D$1)*(ISNUMBER(SEARCH('Xây dựng, đầu tư'!$A183,'Form Responses 1'!$M$2:$M$500))))</f>
        <v>1</v>
      </c>
      <c r="C183" s="2" t="s">
        <v>118</v>
      </c>
      <c r="D183" s="2">
        <f>$B$189</f>
        <v>1</v>
      </c>
    </row>
    <row r="184" spans="1:7" ht="34.5" x14ac:dyDescent="0.25">
      <c r="A184" s="3" t="s">
        <v>113</v>
      </c>
      <c r="B184" s="2" cm="1">
        <f t="array" ref="B184">SUMPRODUCT(('Form Responses 1'!$P$2:$P$500='Xây dựng, đầu tư'!$D$1)*(ISNUMBER(SEARCH('Xây dựng, đầu tư'!$A184,'Form Responses 1'!$M$2:$M$500))))</f>
        <v>1</v>
      </c>
      <c r="C184" s="2" t="s">
        <v>112</v>
      </c>
      <c r="D184" s="2">
        <f>$B$183</f>
        <v>1</v>
      </c>
    </row>
    <row r="185" spans="1:7" ht="34.5" x14ac:dyDescent="0.25">
      <c r="A185" s="3" t="s">
        <v>114</v>
      </c>
      <c r="B185" s="2" cm="1">
        <f t="array" ref="B185">SUMPRODUCT(('Form Responses 1'!$P$2:$P$500='Xây dựng, đầu tư'!$D$1)*(ISNUMBER(SEARCH('Xây dựng, đầu tư'!$A185,'Form Responses 1'!$M$2:$M$500))))</f>
        <v>1</v>
      </c>
      <c r="C185" s="2" t="s">
        <v>113</v>
      </c>
      <c r="D185" s="2">
        <f>$B$184</f>
        <v>1</v>
      </c>
    </row>
    <row r="186" spans="1:7" ht="23" x14ac:dyDescent="0.25">
      <c r="A186" s="3" t="s">
        <v>115</v>
      </c>
      <c r="B186" s="2" cm="1">
        <f t="array" ref="B186">SUMPRODUCT(('Form Responses 1'!$P$2:$P$500='Xây dựng, đầu tư'!$D$1)*(ISNUMBER(SEARCH('Xây dựng, đầu tư'!$A186,'Form Responses 1'!$M$2:$M$500))))</f>
        <v>0</v>
      </c>
      <c r="C186" s="2" t="s">
        <v>114</v>
      </c>
      <c r="D186" s="2">
        <f>$B$185</f>
        <v>1</v>
      </c>
    </row>
    <row r="187" spans="1:7" ht="23" x14ac:dyDescent="0.25">
      <c r="A187" s="3" t="s">
        <v>116</v>
      </c>
      <c r="B187" s="2" cm="1">
        <f t="array" ref="B187">SUMPRODUCT(('Form Responses 1'!$P$2:$P$500='Xây dựng, đầu tư'!$D$1)*(ISNUMBER(SEARCH('Xây dựng, đầu tư'!$A187,'Form Responses 1'!$M$2:$M$500))))</f>
        <v>4</v>
      </c>
      <c r="C187" s="2" t="s">
        <v>131</v>
      </c>
      <c r="D187" s="2">
        <f>$B$182</f>
        <v>2</v>
      </c>
    </row>
    <row r="188" spans="1:7" ht="23" x14ac:dyDescent="0.25">
      <c r="A188" s="3" t="s">
        <v>132</v>
      </c>
      <c r="B188" s="2" cm="1">
        <f t="array" ref="B188">SUMPRODUCT(('Form Responses 1'!$P$2:$P$500='Xây dựng, đầu tư'!$D$1)*(ISNUMBER(SEARCH('Xây dựng, đầu tư'!$A188,'Form Responses 1'!$M$2:$M$500))))</f>
        <v>3</v>
      </c>
      <c r="C188" s="2" t="s">
        <v>132</v>
      </c>
      <c r="D188" s="2">
        <f>$B$188</f>
        <v>3</v>
      </c>
    </row>
    <row r="189" spans="1:7" ht="23" x14ac:dyDescent="0.25">
      <c r="A189" s="3" t="s">
        <v>118</v>
      </c>
      <c r="B189" s="2" cm="1">
        <f t="array" ref="B189">SUMPRODUCT(('Form Responses 1'!$P$2:$P$500='Xây dựng, đầu tư'!$D$1)*(ISNUMBER(SEARCH('Xây dựng, đầu tư'!$A189,'Form Responses 1'!$M$2:$M$500))))</f>
        <v>1</v>
      </c>
      <c r="C189" s="2" t="s">
        <v>120</v>
      </c>
      <c r="D189" s="2">
        <f>$B$181</f>
        <v>3</v>
      </c>
    </row>
    <row r="190" spans="1:7" ht="34.5" x14ac:dyDescent="0.25">
      <c r="A190" s="3" t="s">
        <v>119</v>
      </c>
      <c r="B190" s="2" cm="1">
        <f t="array" ref="B190">SUMPRODUCT(('Form Responses 1'!$P$2:$P$500='Xây dựng, đầu tư'!$D$1)*(ISNUMBER(SEARCH('Xây dựng, đầu tư'!$A190,'Form Responses 1'!$M$2:$M$500))))</f>
        <v>0</v>
      </c>
      <c r="C190" s="2" t="s">
        <v>116</v>
      </c>
      <c r="D190" s="2">
        <f>$B$187</f>
        <v>4</v>
      </c>
    </row>
    <row r="191" spans="1:7" x14ac:dyDescent="0.25">
      <c r="A191" s="3" t="s">
        <v>110</v>
      </c>
      <c r="B191" s="2" cm="1">
        <f t="array" ref="B191">SUMPRODUCT(('Form Responses 1'!$P$2:$P$500='Xây dựng, đầu tư'!$D$1)*(ISNUMBER(SEARCH('Xây dựng, đầu tư'!$A191,'Form Responses 1'!$M$2:$M$500))))</f>
        <v>0</v>
      </c>
    </row>
    <row r="192" spans="1:7" x14ac:dyDescent="0.25">
      <c r="A192" s="5"/>
    </row>
    <row r="193" spans="1:4" x14ac:dyDescent="0.25">
      <c r="A193" s="5"/>
    </row>
    <row r="194" spans="1:4" x14ac:dyDescent="0.25">
      <c r="A194" s="5"/>
    </row>
    <row r="195" spans="1:4" x14ac:dyDescent="0.25">
      <c r="A195" s="5"/>
    </row>
    <row r="196" spans="1:4" x14ac:dyDescent="0.25">
      <c r="A196" s="5"/>
    </row>
    <row r="197" spans="1:4" x14ac:dyDescent="0.25">
      <c r="A197" s="5"/>
    </row>
    <row r="198" spans="1:4" x14ac:dyDescent="0.25">
      <c r="A198" s="5"/>
    </row>
    <row r="199" spans="1:4" x14ac:dyDescent="0.25">
      <c r="A199" s="5"/>
    </row>
    <row r="200" spans="1:4" x14ac:dyDescent="0.25">
      <c r="A200" s="1" t="s">
        <v>13</v>
      </c>
    </row>
    <row r="201" spans="1:4" x14ac:dyDescent="0.25">
      <c r="A201" s="5"/>
      <c r="B201" s="5" t="s">
        <v>202</v>
      </c>
      <c r="D201" s="2" t="s">
        <v>202</v>
      </c>
    </row>
    <row r="202" spans="1:4" ht="23" x14ac:dyDescent="0.25">
      <c r="A202" s="3" t="s">
        <v>133</v>
      </c>
      <c r="B202" s="2" cm="1">
        <f t="array" ref="B202">SUMPRODUCT(('Form Responses 1'!$P$2:$P$500='Xây dựng, đầu tư'!$D$1)*(ISNUMBER(SEARCH('Xây dựng, đầu tư'!$A202,'Form Responses 1'!$N$2:$N$500))))</f>
        <v>3</v>
      </c>
      <c r="C202" s="2" t="s">
        <v>144</v>
      </c>
      <c r="D202" s="2">
        <f>$B$213</f>
        <v>0</v>
      </c>
    </row>
    <row r="203" spans="1:4" x14ac:dyDescent="0.25">
      <c r="A203" s="3" t="s">
        <v>134</v>
      </c>
      <c r="B203" s="2" cm="1">
        <f t="array" ref="B203">SUMPRODUCT(('Form Responses 1'!$P$2:$P$500='Xây dựng, đầu tư'!$D$1)*(ISNUMBER(SEARCH('Xây dựng, đầu tư'!$A203,'Form Responses 1'!$N$2:$N$500))))</f>
        <v>6</v>
      </c>
      <c r="C203" s="2" t="s">
        <v>146</v>
      </c>
      <c r="D203" s="2">
        <f>$B$215</f>
        <v>0</v>
      </c>
    </row>
    <row r="204" spans="1:4" ht="23" x14ac:dyDescent="0.25">
      <c r="A204" s="3" t="s">
        <v>135</v>
      </c>
      <c r="B204" s="2" cm="1">
        <f t="array" ref="B204">SUMPRODUCT(('Form Responses 1'!$P$2:$P$500='Xây dựng, đầu tư'!$D$1)*(ISNUMBER(SEARCH('Xây dựng, đầu tư'!$A204,'Form Responses 1'!$N$2:$N$500))))</f>
        <v>1</v>
      </c>
      <c r="C204" s="2" t="s">
        <v>141</v>
      </c>
      <c r="D204" s="2">
        <f>$B$210</f>
        <v>0</v>
      </c>
    </row>
    <row r="205" spans="1:4" ht="23" x14ac:dyDescent="0.25">
      <c r="A205" s="3" t="s">
        <v>136</v>
      </c>
      <c r="B205" s="2" cm="1">
        <f t="array" ref="B205">SUMPRODUCT(('Form Responses 1'!$P$2:$P$500='Xây dựng, đầu tư'!$D$1)*(ISNUMBER(SEARCH('Xây dựng, đầu tư'!$A205,'Form Responses 1'!$N$2:$N$500))))</f>
        <v>2</v>
      </c>
      <c r="C205" s="2" t="s">
        <v>135</v>
      </c>
      <c r="D205" s="2">
        <f>$B$204</f>
        <v>1</v>
      </c>
    </row>
    <row r="206" spans="1:4" ht="23" x14ac:dyDescent="0.25">
      <c r="A206" s="3" t="s">
        <v>137</v>
      </c>
      <c r="B206" s="2" cm="1">
        <f t="array" ref="B206">SUMPRODUCT(('Form Responses 1'!$P$2:$P$500='Xây dựng, đầu tư'!$D$1)*(ISNUMBER(SEARCH('Xây dựng, đầu tư'!$A206,'Form Responses 1'!$N$2:$N$500))))</f>
        <v>2</v>
      </c>
      <c r="C206" s="2" t="s">
        <v>143</v>
      </c>
      <c r="D206" s="2">
        <f>$B$212</f>
        <v>0</v>
      </c>
    </row>
    <row r="207" spans="1:4" ht="23" x14ac:dyDescent="0.25">
      <c r="A207" s="3" t="s">
        <v>138</v>
      </c>
      <c r="B207" s="2" cm="1">
        <f t="array" ref="B207">SUMPRODUCT(('Form Responses 1'!$P$2:$P$500='Xây dựng, đầu tư'!$D$1)*(ISNUMBER(SEARCH('Xây dựng, đầu tư'!$A207,'Form Responses 1'!$N$2:$N$500))))</f>
        <v>3</v>
      </c>
      <c r="C207" s="2" t="s">
        <v>139</v>
      </c>
      <c r="D207" s="2">
        <f>$B$208</f>
        <v>1</v>
      </c>
    </row>
    <row r="208" spans="1:4" ht="34.5" x14ac:dyDescent="0.25">
      <c r="A208" s="3" t="s">
        <v>139</v>
      </c>
      <c r="B208" s="2" cm="1">
        <f t="array" ref="B208">SUMPRODUCT(('Form Responses 1'!$P$2:$P$500='Xây dựng, đầu tư'!$D$1)*(ISNUMBER(SEARCH('Xây dựng, đầu tư'!$A208,'Form Responses 1'!$N$2:$N$500))))</f>
        <v>1</v>
      </c>
      <c r="C208" s="2" t="s">
        <v>140</v>
      </c>
      <c r="D208" s="2">
        <f>$B$209</f>
        <v>1</v>
      </c>
    </row>
    <row r="209" spans="1:6" ht="23" x14ac:dyDescent="0.25">
      <c r="A209" s="3" t="s">
        <v>140</v>
      </c>
      <c r="B209" s="2" cm="1">
        <f t="array" ref="B209">SUMPRODUCT(('Form Responses 1'!$P$2:$P$500='Xây dựng, đầu tư'!$D$1)*(ISNUMBER(SEARCH('Xây dựng, đầu tư'!$A209,'Form Responses 1'!$N$2:$N$500))))</f>
        <v>1</v>
      </c>
      <c r="C209" s="2" t="s">
        <v>142</v>
      </c>
      <c r="D209" s="2">
        <f>$B$211</f>
        <v>1</v>
      </c>
    </row>
    <row r="210" spans="1:6" ht="23" x14ac:dyDescent="0.25">
      <c r="A210" s="3" t="s">
        <v>141</v>
      </c>
      <c r="B210" s="2" cm="1">
        <f t="array" ref="B210">SUMPRODUCT(('Form Responses 1'!$P$2:$P$500='Xây dựng, đầu tư'!$D$1)*(ISNUMBER(SEARCH('Xây dựng, đầu tư'!$A210,'Form Responses 1'!$N$2:$N$500))))</f>
        <v>0</v>
      </c>
      <c r="C210" s="2" t="s">
        <v>145</v>
      </c>
      <c r="D210" s="2">
        <f>$B$214</f>
        <v>1</v>
      </c>
    </row>
    <row r="211" spans="1:6" x14ac:dyDescent="0.25">
      <c r="A211" s="3" t="s">
        <v>142</v>
      </c>
      <c r="B211" s="2" cm="1">
        <f t="array" ref="B211">SUMPRODUCT(('Form Responses 1'!$P$2:$P$500='Xây dựng, đầu tư'!$D$1)*(ISNUMBER(SEARCH('Xây dựng, đầu tư'!$A211,'Form Responses 1'!$N$2:$N$500))))</f>
        <v>1</v>
      </c>
      <c r="C211" s="2" t="s">
        <v>137</v>
      </c>
      <c r="D211" s="2">
        <f>$B$206</f>
        <v>2</v>
      </c>
    </row>
    <row r="212" spans="1:6" ht="23" x14ac:dyDescent="0.25">
      <c r="A212" s="3" t="s">
        <v>143</v>
      </c>
      <c r="B212" s="2" cm="1">
        <f t="array" ref="B212">SUMPRODUCT(('Form Responses 1'!$P$2:$P$500='Xây dựng, đầu tư'!$D$1)*(ISNUMBER(SEARCH('Xây dựng, đầu tư'!$A212,'Form Responses 1'!$N$2:$N$500))))</f>
        <v>0</v>
      </c>
      <c r="C212" s="2" t="s">
        <v>136</v>
      </c>
      <c r="D212" s="2">
        <f>$B$205</f>
        <v>2</v>
      </c>
    </row>
    <row r="213" spans="1:6" ht="34.5" x14ac:dyDescent="0.25">
      <c r="A213" s="3" t="s">
        <v>144</v>
      </c>
      <c r="B213" s="2" cm="1">
        <f t="array" ref="B213">SUMPRODUCT(('Form Responses 1'!$P$2:$P$500='Xây dựng, đầu tư'!$D$1)*(ISNUMBER(SEARCH('Xây dựng, đầu tư'!$A213,'Form Responses 1'!$N$2:$N$500))))</f>
        <v>0</v>
      </c>
      <c r="C213" s="2" t="s">
        <v>133</v>
      </c>
      <c r="D213" s="2">
        <f>$B$202</f>
        <v>3</v>
      </c>
    </row>
    <row r="214" spans="1:6" ht="23" x14ac:dyDescent="0.25">
      <c r="A214" s="3" t="s">
        <v>145</v>
      </c>
      <c r="B214" s="2" cm="1">
        <f t="array" ref="B214">SUMPRODUCT(('Form Responses 1'!$P$2:$P$500='Xây dựng, đầu tư'!$D$1)*(ISNUMBER(SEARCH('Xây dựng, đầu tư'!$A214,'Form Responses 1'!$N$2:$N$500))))</f>
        <v>1</v>
      </c>
      <c r="C214" s="2" t="s">
        <v>138</v>
      </c>
      <c r="D214" s="2">
        <f>$B$207</f>
        <v>3</v>
      </c>
    </row>
    <row r="215" spans="1:6" ht="23" x14ac:dyDescent="0.25">
      <c r="A215" s="3" t="s">
        <v>146</v>
      </c>
      <c r="B215" s="2" cm="1">
        <f t="array" ref="B215">SUMPRODUCT(('Form Responses 1'!$P$2:$P$500='Xây dựng, đầu tư'!$D$1)*(ISNUMBER(SEARCH('Xây dựng, đầu tư'!$A215,'Form Responses 1'!$N$2:$N$500))))</f>
        <v>0</v>
      </c>
      <c r="C215" s="2" t="s">
        <v>134</v>
      </c>
      <c r="D215" s="2">
        <f>$B$203</f>
        <v>6</v>
      </c>
    </row>
    <row r="216" spans="1:6" x14ac:dyDescent="0.25">
      <c r="A216" s="3" t="s">
        <v>110</v>
      </c>
      <c r="B216" s="2" cm="1">
        <f t="array" ref="B216">SUMPRODUCT(('Form Responses 1'!$P$2:$P$500='Xây dựng, đầu tư'!$D$1)*(ISNUMBER(SEARCH('Xây dựng, đầu tư'!$A216,'Form Responses 1'!$N$2:$N$500))))</f>
        <v>0</v>
      </c>
    </row>
    <row r="217" spans="1:6" x14ac:dyDescent="0.25">
      <c r="A217" s="5"/>
    </row>
    <row r="218" spans="1:6" x14ac:dyDescent="0.25">
      <c r="A218" s="1" t="s">
        <v>14</v>
      </c>
    </row>
    <row r="219" spans="1:6" x14ac:dyDescent="0.25">
      <c r="A219" s="5"/>
      <c r="B219" s="3"/>
      <c r="C219" s="3"/>
      <c r="D219" s="3"/>
      <c r="E219" s="3"/>
    </row>
    <row r="220" spans="1:6" x14ac:dyDescent="0.25">
      <c r="A220" s="5"/>
      <c r="B220" s="5" t="s">
        <v>203</v>
      </c>
      <c r="D220" s="2" t="s">
        <v>203</v>
      </c>
    </row>
    <row r="221" spans="1:6" x14ac:dyDescent="0.25">
      <c r="A221" s="3" t="s">
        <v>99</v>
      </c>
      <c r="B221" s="2" cm="1">
        <f t="array" ref="B221">SUMPRODUCT(('Form Responses 1'!$P$2:$P$500='Xây dựng, đầu tư'!$D$1)*(ISNUMBER(SEARCH('Xây dựng, đầu tư'!$A221,'Form Responses 1'!$O$2:$O$500))))</f>
        <v>4</v>
      </c>
      <c r="C221" s="2" t="s">
        <v>150</v>
      </c>
      <c r="D221" s="2">
        <f>$B$226</f>
        <v>0</v>
      </c>
    </row>
    <row r="222" spans="1:6" x14ac:dyDescent="0.25">
      <c r="A222" s="3" t="s">
        <v>100</v>
      </c>
      <c r="B222" s="2" cm="1">
        <f t="array" ref="B222">SUMPRODUCT(('Form Responses 1'!$P$2:$P$500='Xây dựng, đầu tư'!$D$1)*(ISNUMBER(SEARCH('Xây dựng, đầu tư'!$A222,'Form Responses 1'!$O$2:$O$500))))</f>
        <v>7</v>
      </c>
      <c r="C222" s="2" t="s">
        <v>151</v>
      </c>
      <c r="D222" s="2">
        <f>$B$227</f>
        <v>0</v>
      </c>
    </row>
    <row r="223" spans="1:6" ht="23" x14ac:dyDescent="0.25">
      <c r="A223" s="3" t="s">
        <v>147</v>
      </c>
      <c r="B223" s="2" cm="1">
        <f t="array" ref="B223">SUMPRODUCT(('Form Responses 1'!$P$2:$P$500='Xây dựng, đầu tư'!$D$1)*(ISNUMBER(SEARCH('Xây dựng, đầu tư'!$A223,'Form Responses 1'!$O$2:$O$500))))</f>
        <v>4</v>
      </c>
      <c r="C223" s="2" t="s">
        <v>152</v>
      </c>
      <c r="D223" s="2">
        <f>$B$228</f>
        <v>0</v>
      </c>
      <c r="F223" s="3"/>
    </row>
    <row r="224" spans="1:6" ht="23" x14ac:dyDescent="0.25">
      <c r="A224" s="3" t="s">
        <v>148</v>
      </c>
      <c r="B224" s="2" cm="1">
        <f t="array" ref="B224">SUMPRODUCT(('Form Responses 1'!$P$2:$P$500='Xây dựng, đầu tư'!$D$1)*(ISNUMBER(SEARCH('Xây dựng, đầu tư'!$A224,'Form Responses 1'!$O$2:$O$500))))</f>
        <v>5</v>
      </c>
      <c r="C224" s="2" t="s">
        <v>149</v>
      </c>
      <c r="D224" s="2">
        <f>$B$225</f>
        <v>1</v>
      </c>
    </row>
    <row r="225" spans="1:10" ht="23" x14ac:dyDescent="0.25">
      <c r="A225" s="3" t="s">
        <v>149</v>
      </c>
      <c r="B225" s="2" cm="1">
        <f t="array" ref="B225">SUMPRODUCT(('Form Responses 1'!$P$2:$P$500='Xây dựng, đầu tư'!$D$1)*(ISNUMBER(SEARCH('Xây dựng, đầu tư'!$A225,'Form Responses 1'!$O$2:$O$500))))</f>
        <v>1</v>
      </c>
      <c r="C225" s="2" t="s">
        <v>147</v>
      </c>
      <c r="D225" s="2">
        <f>$B$223</f>
        <v>4</v>
      </c>
    </row>
    <row r="226" spans="1:10" ht="23" x14ac:dyDescent="0.25">
      <c r="A226" s="3" t="s">
        <v>150</v>
      </c>
      <c r="B226" s="2" cm="1">
        <f t="array" ref="B226">SUMPRODUCT(('Form Responses 1'!$P$2:$P$500='Xây dựng, đầu tư'!$D$1)*(ISNUMBER(SEARCH('Xây dựng, đầu tư'!$A226,'Form Responses 1'!$O$2:$O$500))))</f>
        <v>0</v>
      </c>
      <c r="C226" s="2" t="s">
        <v>99</v>
      </c>
      <c r="D226" s="2">
        <f>$B$221</f>
        <v>4</v>
      </c>
    </row>
    <row r="227" spans="1:10" ht="23" x14ac:dyDescent="0.25">
      <c r="A227" s="3" t="s">
        <v>151</v>
      </c>
      <c r="B227" s="2" cm="1">
        <f t="array" ref="B227">SUMPRODUCT(('Form Responses 1'!$P$2:$P$500='Xây dựng, đầu tư'!$D$1)*(ISNUMBER(SEARCH('Xây dựng, đầu tư'!$A227,'Form Responses 1'!$O$2:$O$500))))</f>
        <v>0</v>
      </c>
      <c r="C227" s="2" t="s">
        <v>148</v>
      </c>
      <c r="D227" s="2">
        <f>$B$224</f>
        <v>5</v>
      </c>
      <c r="G227" s="3"/>
    </row>
    <row r="228" spans="1:10" ht="23" x14ac:dyDescent="0.25">
      <c r="A228" s="3" t="s">
        <v>152</v>
      </c>
      <c r="B228" s="2" cm="1">
        <f t="array" ref="B228">SUMPRODUCT(('Form Responses 1'!$P$2:$P$500='Xây dựng, đầu tư'!$D$1)*(ISNUMBER(SEARCH('Xây dựng, đầu tư'!$A228,'Form Responses 1'!$O$2:$O$500))))</f>
        <v>0</v>
      </c>
      <c r="C228" s="2" t="s">
        <v>100</v>
      </c>
      <c r="D228" s="2">
        <f>$B$222</f>
        <v>7</v>
      </c>
    </row>
    <row r="229" spans="1:10" x14ac:dyDescent="0.25">
      <c r="A229" s="3" t="s">
        <v>110</v>
      </c>
      <c r="B229" s="2" cm="1">
        <f t="array" ref="B229">SUMPRODUCT(('Form Responses 1'!$P$2:$P$500='Xây dựng, đầu tư'!$D$1)*(ISNUMBER(SEARCH('Xây dựng, đầu tư'!$A229,'Form Responses 1'!$O$2:$O$500))))</f>
        <v>0</v>
      </c>
    </row>
    <row r="233" spans="1:10" x14ac:dyDescent="0.25">
      <c r="H233" s="3"/>
      <c r="I233" s="3"/>
    </row>
    <row r="234" spans="1:10" x14ac:dyDescent="0.25">
      <c r="A234" s="5"/>
    </row>
    <row r="235" spans="1:10" x14ac:dyDescent="0.25">
      <c r="J235" s="3"/>
    </row>
  </sheetData>
  <sortState xmlns:xlrd2="http://schemas.microsoft.com/office/spreadsheetml/2017/richdata2" ref="C181:D190">
    <sortCondition ref="D181:D190"/>
  </sortState>
  <pageMargins left="0.7" right="0.7" top="0.75" bottom="0.75" header="0.3" footer="0.3"/>
  <pageSetup paperSize="9" orientation="portrait" verticalDpi="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8D7516-61DE-47A5-9641-592FDC0FA694}">
  <sheetPr codeName="Sheet14"/>
  <dimension ref="A1:K229"/>
  <sheetViews>
    <sheetView zoomScale="85" zoomScaleNormal="85" workbookViewId="0">
      <selection activeCell="H1" sqref="H1"/>
    </sheetView>
  </sheetViews>
  <sheetFormatPr defaultColWidth="8.90625" defaultRowHeight="11.5" x14ac:dyDescent="0.25"/>
  <cols>
    <col min="1" max="1" width="28.6328125" style="2" customWidth="1"/>
    <col min="2" max="3" width="15" style="2" customWidth="1"/>
    <col min="4" max="4" width="19" style="2" customWidth="1"/>
    <col min="5" max="21" width="15" style="2" customWidth="1"/>
    <col min="22" max="16384" width="8.90625" style="2"/>
  </cols>
  <sheetData>
    <row r="1" spans="1:8" ht="14" x14ac:dyDescent="0.25">
      <c r="A1" s="1" t="s">
        <v>15</v>
      </c>
      <c r="D1" s="7" t="s">
        <v>309</v>
      </c>
      <c r="E1" s="4">
        <f>COUNTIF('Form Responses 1'!$P:$P,'Logistics (2)'!$D$1)</f>
        <v>3</v>
      </c>
      <c r="G1" s="2" t="s">
        <v>410</v>
      </c>
      <c r="H1" s="2">
        <f>COUNTIFS('Form Responses 1'!$P:$P,$D$1,'Form Responses 1'!$C:$C,"*" &amp; $G$1 &amp; "*")</f>
        <v>3</v>
      </c>
    </row>
    <row r="2" spans="1:8" x14ac:dyDescent="0.25">
      <c r="A2" s="1" t="s">
        <v>16</v>
      </c>
      <c r="C2" s="2" t="s">
        <v>174</v>
      </c>
    </row>
    <row r="3" spans="1:8" x14ac:dyDescent="0.25">
      <c r="A3" s="5"/>
      <c r="B3" s="1" t="s">
        <v>172</v>
      </c>
    </row>
    <row r="4" spans="1:8" x14ac:dyDescent="0.25">
      <c r="A4" s="3" t="s">
        <v>153</v>
      </c>
      <c r="B4" s="2">
        <f>COUNTIFS('Form Responses 1'!$P$2:$P$500,'Logistics (2)'!$D$1,'Form Responses 1'!$Q$2:$Q$500,'Logistics (2)'!$A4, 'Form Responses 1'!$C$2:$C$500,  "*" &amp; $G$1 &amp; "*")</f>
        <v>0</v>
      </c>
    </row>
    <row r="5" spans="1:8" x14ac:dyDescent="0.25">
      <c r="A5" s="3" t="s">
        <v>154</v>
      </c>
      <c r="B5" s="2">
        <f>COUNTIFS('Form Responses 1'!$P$2:$P$500,'Logistics (2)'!$D$1,'Form Responses 1'!$Q$2:$Q$500,'Logistics (2)'!$A5, 'Form Responses 1'!$C$2:$C$500,  "*" &amp; $G$1 &amp; "*")</f>
        <v>0</v>
      </c>
    </row>
    <row r="6" spans="1:8" ht="23" x14ac:dyDescent="0.25">
      <c r="A6" s="3" t="s">
        <v>155</v>
      </c>
      <c r="B6" s="2">
        <f>COUNTIFS('Form Responses 1'!$P$2:$P$500,'Logistics (2)'!$D$1,'Form Responses 1'!$Q$2:$Q$500,'Logistics (2)'!$A6, 'Form Responses 1'!$C$2:$C$500,  "*" &amp; $G$1 &amp; "*")</f>
        <v>1</v>
      </c>
    </row>
    <row r="7" spans="1:8" ht="34.5" x14ac:dyDescent="0.25">
      <c r="A7" s="3" t="s">
        <v>80</v>
      </c>
      <c r="B7" s="2">
        <f>COUNTIFS('Form Responses 1'!$P$2:$P$500,'Logistics (2)'!$D$1,'Form Responses 1'!$Q$2:$Q$500,'Logistics (2)'!$A7, 'Form Responses 1'!$C$2:$C$500,  "*" &amp; $G$1 &amp; "*")</f>
        <v>2</v>
      </c>
    </row>
    <row r="8" spans="1:8" ht="34.5" x14ac:dyDescent="0.25">
      <c r="A8" s="3" t="s">
        <v>62</v>
      </c>
      <c r="B8" s="2">
        <f>COUNTIFS('Form Responses 1'!$P$2:$P$500,'Logistics (2)'!$D$1,'Form Responses 1'!$Q$2:$Q$500,'Logistics (2)'!$A8, 'Form Responses 1'!$C$2:$C$500,  "*" &amp; $G$1 &amp; "*")</f>
        <v>0</v>
      </c>
    </row>
    <row r="9" spans="1:8" ht="34.5" x14ac:dyDescent="0.25">
      <c r="A9" s="3" t="s">
        <v>34</v>
      </c>
      <c r="B9" s="2">
        <f>COUNTIFS('Form Responses 1'!$P$2:$P$500,'Logistics (2)'!$D$1,'Form Responses 1'!$Q$2:$Q$500,'Logistics (2)'!$A9, 'Form Responses 1'!$C$2:$C$500,  "*" &amp; $G$1 &amp; "*")</f>
        <v>0</v>
      </c>
    </row>
    <row r="10" spans="1:8" ht="23" x14ac:dyDescent="0.25">
      <c r="A10" s="3" t="s">
        <v>50</v>
      </c>
      <c r="B10" s="2">
        <f>COUNTIFS('Form Responses 1'!$P$2:$P$500,'Logistics (2)'!$D$1,'Form Responses 1'!$Q$2:$Q$500,'Logistics (2)'!$A10, 'Form Responses 1'!$C$2:$C$500,  "*" &amp; $G$1 &amp; "*")</f>
        <v>0</v>
      </c>
    </row>
    <row r="11" spans="1:8" x14ac:dyDescent="0.25">
      <c r="A11" s="3" t="s">
        <v>110</v>
      </c>
      <c r="B11" s="2">
        <f>COUNTIFS('Form Responses 1'!$P$2:$P$500,'Logistics (2)'!$D$1,'Form Responses 1'!$Q$2:$Q$500,'Logistics (2)'!$A11, 'Form Responses 1'!$C$2:$C$500,  "*" &amp; $G$1 &amp; "*")</f>
        <v>0</v>
      </c>
    </row>
    <row r="12" spans="1:8" x14ac:dyDescent="0.25">
      <c r="A12" s="1"/>
    </row>
    <row r="13" spans="1:8" x14ac:dyDescent="0.25">
      <c r="A13" s="1"/>
    </row>
    <row r="14" spans="1:8" x14ac:dyDescent="0.25">
      <c r="A14" s="1"/>
    </row>
    <row r="15" spans="1:8" x14ac:dyDescent="0.25">
      <c r="A15" s="1"/>
    </row>
    <row r="16" spans="1:8" x14ac:dyDescent="0.25">
      <c r="A16" s="1"/>
    </row>
    <row r="17" spans="1:11" x14ac:dyDescent="0.25">
      <c r="A17" s="1"/>
    </row>
    <row r="18" spans="1:11" x14ac:dyDescent="0.25">
      <c r="A18" s="1"/>
    </row>
    <row r="19" spans="1:11" x14ac:dyDescent="0.25">
      <c r="A19" s="1" t="s">
        <v>17</v>
      </c>
      <c r="D19" s="2" t="s">
        <v>175</v>
      </c>
    </row>
    <row r="20" spans="1:11" ht="138" x14ac:dyDescent="0.25">
      <c r="A20" s="5"/>
      <c r="B20" s="3" t="s">
        <v>156</v>
      </c>
      <c r="C20" s="3" t="s">
        <v>63</v>
      </c>
      <c r="D20" s="3" t="s">
        <v>35</v>
      </c>
      <c r="E20" s="3" t="s">
        <v>51</v>
      </c>
    </row>
    <row r="21" spans="1:11" x14ac:dyDescent="0.25">
      <c r="B21" s="2">
        <f>COUNTIFS('Form Responses 1'!$P$2:$P$500,'Logistics (2)'!$D$1,'Form Responses 1'!$R$2:$R$500,'Logistics (2)'!B$20, 'Form Responses 1'!$C$2:$C$500,  "*" &amp; $G$1 &amp; "*")</f>
        <v>0</v>
      </c>
      <c r="C21" s="2">
        <f>COUNTIFS('Form Responses 1'!$P$2:$P$500,'Logistics (2)'!$D$1,'Form Responses 1'!$R$2:$R$500,'Logistics (2)'!C$20, 'Form Responses 1'!$C$2:$C$500,  "*" &amp; $G$1 &amp; "*")</f>
        <v>1</v>
      </c>
      <c r="D21" s="2">
        <f>COUNTIFS('Form Responses 1'!$P$2:$P$500,'Logistics (2)'!$D$1,'Form Responses 1'!$R$2:$R$500,'Logistics (2)'!D$20, 'Form Responses 1'!$C$2:$C$500,  "*" &amp; $G$1 &amp; "*")</f>
        <v>2</v>
      </c>
      <c r="E21" s="2">
        <f>COUNTIFS('Form Responses 1'!$P$2:$P$500,'Logistics (2)'!$D$1,'Form Responses 1'!$R$2:$R$500,'Logistics (2)'!E$20, 'Form Responses 1'!$C$2:$C$500,  "*" &amp; $G$1 &amp; "*")</f>
        <v>0</v>
      </c>
      <c r="K21" s="1"/>
    </row>
    <row r="22" spans="1:11" x14ac:dyDescent="0.25">
      <c r="A22" s="5"/>
      <c r="B22" s="1" t="s">
        <v>173</v>
      </c>
      <c r="K22" s="1"/>
    </row>
    <row r="23" spans="1:11" x14ac:dyDescent="0.25">
      <c r="A23" s="2" t="s">
        <v>205</v>
      </c>
      <c r="B23" s="2">
        <f>$B$21</f>
        <v>0</v>
      </c>
      <c r="K23" s="1"/>
    </row>
    <row r="24" spans="1:11" x14ac:dyDescent="0.25">
      <c r="A24" s="2" t="s">
        <v>206</v>
      </c>
      <c r="B24" s="2">
        <f>$C$21</f>
        <v>1</v>
      </c>
      <c r="K24" s="1"/>
    </row>
    <row r="25" spans="1:11" x14ac:dyDescent="0.25">
      <c r="A25" s="2" t="s">
        <v>207</v>
      </c>
      <c r="B25" s="2">
        <f>$D$21</f>
        <v>2</v>
      </c>
      <c r="K25" s="1"/>
    </row>
    <row r="26" spans="1:11" x14ac:dyDescent="0.25">
      <c r="A26" s="2" t="s">
        <v>208</v>
      </c>
      <c r="B26" s="2">
        <f>$E$21</f>
        <v>0</v>
      </c>
      <c r="K26" s="1"/>
    </row>
    <row r="27" spans="1:11" x14ac:dyDescent="0.25">
      <c r="A27" s="1"/>
      <c r="K27" s="1"/>
    </row>
    <row r="28" spans="1:11" x14ac:dyDescent="0.25">
      <c r="A28" s="1" t="s">
        <v>18</v>
      </c>
      <c r="F28" s="2" t="s">
        <v>176</v>
      </c>
      <c r="K28" s="1"/>
    </row>
    <row r="29" spans="1:11" x14ac:dyDescent="0.25">
      <c r="A29" s="5"/>
      <c r="B29" s="3"/>
      <c r="C29" s="3"/>
      <c r="D29" s="3"/>
      <c r="E29" s="3"/>
      <c r="F29" s="3"/>
      <c r="G29" s="3"/>
      <c r="K29" s="1"/>
    </row>
    <row r="30" spans="1:11" x14ac:dyDescent="0.25">
      <c r="A30" s="5"/>
      <c r="B30" s="1" t="s">
        <v>189</v>
      </c>
      <c r="D30" s="2" t="s">
        <v>189</v>
      </c>
      <c r="K30" s="1"/>
    </row>
    <row r="31" spans="1:11" ht="46" x14ac:dyDescent="0.25">
      <c r="A31" s="3" t="s">
        <v>157</v>
      </c>
      <c r="B31" s="2">
        <f>COUNTIFS('Form Responses 1'!$P$2:$P$500,'Logistics (2)'!$D$1,'Form Responses 1'!$S$2:$S$500, "*" &amp; $A31 &amp; "*", 'Form Responses 1'!$C$2:$C$500,  "*" &amp; $G$1 &amp; "*")</f>
        <v>3</v>
      </c>
      <c r="C31" s="3" t="s">
        <v>158</v>
      </c>
      <c r="D31" s="2">
        <f>$B$36</f>
        <v>0</v>
      </c>
      <c r="K31" s="1"/>
    </row>
    <row r="32" spans="1:11" ht="46" x14ac:dyDescent="0.25">
      <c r="A32" s="3" t="s">
        <v>185</v>
      </c>
      <c r="B32" s="2">
        <f>COUNTIFS('Form Responses 1'!$P$2:$P$500,'Logistics (2)'!$D$1,'Form Responses 1'!$S$2:$S$500, "*" &amp; $A32 &amp; "*", 'Form Responses 1'!$C$2:$C$500,  "*" &amp; $G$1 &amp; "*")</f>
        <v>0</v>
      </c>
      <c r="C32" s="3" t="s">
        <v>185</v>
      </c>
      <c r="D32" s="2">
        <f>$B$32</f>
        <v>0</v>
      </c>
      <c r="K32" s="1"/>
    </row>
    <row r="33" spans="1:11" ht="69" x14ac:dyDescent="0.25">
      <c r="A33" s="3" t="s">
        <v>186</v>
      </c>
      <c r="B33" s="2">
        <f>COUNTIFS('Form Responses 1'!$P$2:$P$500,'Logistics (2)'!$D$1,'Form Responses 1'!$S$2:$S$500, "*" &amp; $A33 &amp; "*", 'Form Responses 1'!$C$2:$C$500,  "*" &amp; $G$1 &amp; "*")</f>
        <v>1</v>
      </c>
      <c r="C33" s="3" t="s">
        <v>186</v>
      </c>
      <c r="D33" s="2">
        <f>$B$33</f>
        <v>1</v>
      </c>
      <c r="K33" s="1"/>
    </row>
    <row r="34" spans="1:11" ht="23" x14ac:dyDescent="0.25">
      <c r="A34" s="3" t="s">
        <v>187</v>
      </c>
      <c r="B34" s="2">
        <f>COUNTIFS('Form Responses 1'!$P$2:$P$500,'Logistics (2)'!$D$1,'Form Responses 1'!$S$2:$S$500, "*" &amp; $A34 &amp; "*", 'Form Responses 1'!$C$2:$C$500,  "*" &amp; $G$1 &amp; "*")</f>
        <v>1</v>
      </c>
      <c r="C34" s="3" t="s">
        <v>188</v>
      </c>
      <c r="D34" s="2">
        <f>$B$35</f>
        <v>1</v>
      </c>
      <c r="K34" s="1"/>
    </row>
    <row r="35" spans="1:11" ht="46" x14ac:dyDescent="0.25">
      <c r="A35" s="3" t="s">
        <v>188</v>
      </c>
      <c r="B35" s="2">
        <f>COUNTIFS('Form Responses 1'!$P$2:$P$500,'Logistics (2)'!$D$1,'Form Responses 1'!$S$2:$S$500, "*" &amp; $A35 &amp; "*", 'Form Responses 1'!$C$2:$C$500,  "*" &amp; $G$1 &amp; "*")</f>
        <v>1</v>
      </c>
      <c r="C35" s="3" t="s">
        <v>157</v>
      </c>
      <c r="D35" s="2">
        <f>$B$31</f>
        <v>3</v>
      </c>
      <c r="K35" s="1"/>
    </row>
    <row r="36" spans="1:11" ht="23" x14ac:dyDescent="0.25">
      <c r="A36" s="3" t="s">
        <v>158</v>
      </c>
      <c r="B36" s="2">
        <f>COUNTIFS('Form Responses 1'!$P$2:$P$500,'Logistics (2)'!$D$1,'Form Responses 1'!$S$2:$S$500, "*" &amp; $A36 &amp; "*", 'Form Responses 1'!$C$2:$C$500,  "*" &amp; $G$1 &amp; "*")</f>
        <v>0</v>
      </c>
      <c r="C36" s="3" t="s">
        <v>187</v>
      </c>
      <c r="D36" s="2">
        <f>$B$34</f>
        <v>1</v>
      </c>
      <c r="K36" s="1"/>
    </row>
    <row r="37" spans="1:11" x14ac:dyDescent="0.25">
      <c r="A37" s="1"/>
      <c r="C37" s="1"/>
      <c r="K37" s="1"/>
    </row>
    <row r="38" spans="1:11" x14ac:dyDescent="0.25">
      <c r="A38" s="1"/>
      <c r="K38" s="1"/>
    </row>
    <row r="39" spans="1:11" x14ac:dyDescent="0.25">
      <c r="A39" s="1"/>
      <c r="K39" s="1"/>
    </row>
    <row r="40" spans="1:11" x14ac:dyDescent="0.25">
      <c r="A40" s="1"/>
      <c r="K40" s="1"/>
    </row>
    <row r="41" spans="1:11" x14ac:dyDescent="0.25">
      <c r="A41" s="1" t="s">
        <v>19</v>
      </c>
      <c r="D41" s="2" t="s">
        <v>177</v>
      </c>
      <c r="K41" s="1"/>
    </row>
    <row r="42" spans="1:11" x14ac:dyDescent="0.25">
      <c r="A42" s="5"/>
      <c r="D42" s="2" t="s">
        <v>190</v>
      </c>
    </row>
    <row r="43" spans="1:11" x14ac:dyDescent="0.25">
      <c r="A43" s="3" t="s">
        <v>159</v>
      </c>
      <c r="B43" s="2">
        <f>COUNTIFS('Form Responses 1'!$P$2:$P$500,'Logistics (2)'!$D$1,'Form Responses 1'!$T$2:$T$500, "*" &amp; $A43 &amp; "*", 'Form Responses 1'!$C$2:$C$500,  "*" &amp; $G$1 &amp; "*")</f>
        <v>1</v>
      </c>
      <c r="C43" s="2" t="s">
        <v>163</v>
      </c>
      <c r="D43" s="2">
        <f>$B$47</f>
        <v>0</v>
      </c>
    </row>
    <row r="44" spans="1:11" x14ac:dyDescent="0.25">
      <c r="A44" s="3" t="s">
        <v>160</v>
      </c>
      <c r="B44" s="2">
        <f>COUNTIFS('Form Responses 1'!$P$2:$P$500,'Logistics (2)'!$D$1,'Form Responses 1'!$T$2:$T$500, "*" &amp; $A44 &amp; "*", 'Form Responses 1'!$C$2:$C$500,  "*" &amp; $G$1 &amp; "*")</f>
        <v>2</v>
      </c>
      <c r="C44" s="2" t="s">
        <v>164</v>
      </c>
      <c r="D44" s="2">
        <f>$B$48</f>
        <v>0</v>
      </c>
    </row>
    <row r="45" spans="1:11" x14ac:dyDescent="0.25">
      <c r="A45" s="3" t="s">
        <v>161</v>
      </c>
      <c r="B45" s="2">
        <f>COUNTIFS('Form Responses 1'!$P$2:$P$500,'Logistics (2)'!$D$1,'Form Responses 1'!$T$2:$T$500, "*" &amp; $A45 &amp; "*", 'Form Responses 1'!$C$2:$C$500,  "*" &amp; $G$1 &amp; "*")</f>
        <v>0</v>
      </c>
      <c r="C45" s="2" t="s">
        <v>165</v>
      </c>
      <c r="D45" s="2">
        <f>$B$49</f>
        <v>0</v>
      </c>
    </row>
    <row r="46" spans="1:11" x14ac:dyDescent="0.25">
      <c r="A46" s="3" t="s">
        <v>162</v>
      </c>
      <c r="B46" s="2">
        <f>COUNTIFS('Form Responses 1'!$P$2:$P$500,'Logistics (2)'!$D$1,'Form Responses 1'!$T$2:$T$500, "*" &amp; $A46 &amp; "*", 'Form Responses 1'!$C$2:$C$500,  "*" &amp; $G$1 &amp; "*")</f>
        <v>0</v>
      </c>
      <c r="C46" s="2" t="s">
        <v>167</v>
      </c>
      <c r="D46" s="2">
        <f>$B$51</f>
        <v>0</v>
      </c>
    </row>
    <row r="47" spans="1:11" x14ac:dyDescent="0.25">
      <c r="A47" s="3" t="s">
        <v>163</v>
      </c>
      <c r="B47" s="2">
        <f>COUNTIFS('Form Responses 1'!$P$2:$P$500,'Logistics (2)'!$D$1,'Form Responses 1'!$T$2:$T$500, "*" &amp; $A47 &amp; "*", 'Form Responses 1'!$C$2:$C$500,  "*" &amp; $G$1 &amp; "*")</f>
        <v>0</v>
      </c>
      <c r="C47" s="2" t="s">
        <v>166</v>
      </c>
      <c r="D47" s="2">
        <f>$B$50</f>
        <v>0</v>
      </c>
    </row>
    <row r="48" spans="1:11" x14ac:dyDescent="0.25">
      <c r="A48" s="3" t="s">
        <v>164</v>
      </c>
      <c r="B48" s="2">
        <f>COUNTIFS('Form Responses 1'!$P$2:$P$500,'Logistics (2)'!$D$1,'Form Responses 1'!$T$2:$T$500, "*" &amp; $A48 &amp; "*", 'Form Responses 1'!$C$2:$C$500,  "*" &amp; $G$1 &amp; "*")</f>
        <v>0</v>
      </c>
      <c r="C48" s="2" t="s">
        <v>161</v>
      </c>
      <c r="D48" s="2">
        <f>$B$45</f>
        <v>0</v>
      </c>
    </row>
    <row r="49" spans="1:11" x14ac:dyDescent="0.25">
      <c r="A49" s="3" t="s">
        <v>165</v>
      </c>
      <c r="B49" s="2">
        <f>COUNTIFS('Form Responses 1'!$P$2:$P$500,'Logistics (2)'!$D$1,'Form Responses 1'!$T$2:$T$500, "*" &amp; $A49 &amp; "*", 'Form Responses 1'!$C$2:$C$500,  "*" &amp; $G$1 &amp; "*")</f>
        <v>0</v>
      </c>
      <c r="C49" s="2" t="s">
        <v>162</v>
      </c>
      <c r="D49" s="2">
        <f>$B$46</f>
        <v>0</v>
      </c>
    </row>
    <row r="50" spans="1:11" x14ac:dyDescent="0.25">
      <c r="A50" s="3" t="s">
        <v>166</v>
      </c>
      <c r="B50" s="2">
        <f>COUNTIFS('Form Responses 1'!$P$2:$P$500,'Logistics (2)'!$D$1,'Form Responses 1'!$T$2:$T$500, "*" &amp; $A50 &amp; "*", 'Form Responses 1'!$C$2:$C$500,  "*" &amp; $G$1 &amp; "*")</f>
        <v>0</v>
      </c>
      <c r="C50" s="2" t="s">
        <v>171</v>
      </c>
      <c r="D50" s="2">
        <f>$B$55</f>
        <v>0</v>
      </c>
    </row>
    <row r="51" spans="1:11" x14ac:dyDescent="0.25">
      <c r="A51" s="3" t="s">
        <v>167</v>
      </c>
      <c r="B51" s="2">
        <f>COUNTIFS('Form Responses 1'!$P$2:$P$500,'Logistics (2)'!$D$1,'Form Responses 1'!$T$2:$T$500, "*" &amp; $A51 &amp; "*", 'Form Responses 1'!$C$2:$C$500,  "*" &amp; $G$1 &amp; "*")</f>
        <v>0</v>
      </c>
      <c r="C51" s="2" t="s">
        <v>170</v>
      </c>
      <c r="D51" s="2">
        <f>$B$54</f>
        <v>0</v>
      </c>
    </row>
    <row r="52" spans="1:11" x14ac:dyDescent="0.25">
      <c r="A52" s="3" t="s">
        <v>168</v>
      </c>
      <c r="B52" s="2">
        <f>COUNTIFS('Form Responses 1'!$P$2:$P$500,'Logistics (2)'!$D$1,'Form Responses 1'!$T$2:$T$500, "*" &amp; $A52 &amp; "*", 'Form Responses 1'!$C$2:$C$500,  "*" &amp; $G$1 &amp; "*")</f>
        <v>1</v>
      </c>
      <c r="C52" s="2" t="s">
        <v>169</v>
      </c>
      <c r="D52" s="2">
        <f>$B$53</f>
        <v>0</v>
      </c>
    </row>
    <row r="53" spans="1:11" x14ac:dyDescent="0.25">
      <c r="A53" s="3" t="s">
        <v>169</v>
      </c>
      <c r="B53" s="2">
        <f>COUNTIFS('Form Responses 1'!$P$2:$P$500,'Logistics (2)'!$D$1,'Form Responses 1'!$T$2:$T$500, "*" &amp; $A53 &amp; "*", 'Form Responses 1'!$C$2:$C$500,  "*" &amp; $G$1 &amp; "*")</f>
        <v>0</v>
      </c>
      <c r="C53" s="2" t="s">
        <v>159</v>
      </c>
      <c r="D53" s="2">
        <f>$B$43</f>
        <v>1</v>
      </c>
    </row>
    <row r="54" spans="1:11" x14ac:dyDescent="0.25">
      <c r="A54" s="3" t="s">
        <v>170</v>
      </c>
      <c r="B54" s="2">
        <f>COUNTIFS('Form Responses 1'!$P$2:$P$500,'Logistics (2)'!$D$1,'Form Responses 1'!$T$2:$T$500, "*" &amp; $A54 &amp; "*", 'Form Responses 1'!$C$2:$C$500,  "*" &amp; $G$1 &amp; "*")</f>
        <v>0</v>
      </c>
      <c r="C54" s="2" t="s">
        <v>160</v>
      </c>
      <c r="D54" s="2">
        <f>$B$44</f>
        <v>2</v>
      </c>
    </row>
    <row r="55" spans="1:11" ht="34.5" x14ac:dyDescent="0.25">
      <c r="A55" s="3" t="s">
        <v>171</v>
      </c>
      <c r="B55" s="2">
        <f>COUNTIFS('Form Responses 1'!$P$2:$P$500,'Logistics (2)'!$D$1,'Form Responses 1'!$T$2:$T$500, "*" &amp; $A55 &amp; "*", 'Form Responses 1'!$C$2:$C$500,  "*" &amp; $G$1 &amp; "*")</f>
        <v>0</v>
      </c>
      <c r="C55" s="2" t="s">
        <v>168</v>
      </c>
      <c r="D55" s="2">
        <f>$B$52</f>
        <v>1</v>
      </c>
    </row>
    <row r="56" spans="1:11" x14ac:dyDescent="0.25">
      <c r="A56" s="3" t="s">
        <v>110</v>
      </c>
      <c r="B56" s="2">
        <f>COUNTIFS('Form Responses 1'!$P$2:$P$500,'Logistics (2)'!$D$1,'Form Responses 1'!$T$2:$T$500, "*" &amp; $A56 &amp; "*", 'Form Responses 1'!$C$2:$C$500,  "*" &amp; $G$1 &amp; "*")</f>
        <v>0</v>
      </c>
    </row>
    <row r="57" spans="1:11" x14ac:dyDescent="0.25">
      <c r="A57" s="1"/>
    </row>
    <row r="58" spans="1:11" x14ac:dyDescent="0.25">
      <c r="A58" s="1"/>
    </row>
    <row r="59" spans="1:11" x14ac:dyDescent="0.25">
      <c r="A59" s="1"/>
    </row>
    <row r="60" spans="1:11" x14ac:dyDescent="0.25">
      <c r="A60" s="1"/>
    </row>
    <row r="61" spans="1:11" x14ac:dyDescent="0.25">
      <c r="A61" s="1"/>
    </row>
    <row r="62" spans="1:11" x14ac:dyDescent="0.25">
      <c r="A62" s="5"/>
    </row>
    <row r="63" spans="1:11" x14ac:dyDescent="0.25">
      <c r="A63" s="5"/>
    </row>
    <row r="64" spans="1:11" x14ac:dyDescent="0.25">
      <c r="A64" s="2" t="s">
        <v>1</v>
      </c>
      <c r="F64" s="2" t="s">
        <v>178</v>
      </c>
      <c r="K64" s="1"/>
    </row>
    <row r="65" spans="1:11" x14ac:dyDescent="0.25">
      <c r="B65" s="1" t="s">
        <v>204</v>
      </c>
      <c r="K65" s="1"/>
    </row>
    <row r="66" spans="1:11" x14ac:dyDescent="0.25">
      <c r="A66" s="3" t="s">
        <v>101</v>
      </c>
      <c r="B66" s="2">
        <f>COUNTIFS('Form Responses 1'!$P$2:$P$500,'Logistics (2)'!$D$1,'Form Responses 1'!$B$2:$B$500,'Logistics (2)'!$A66, 'Form Responses 1'!$C$2:$C$500,  "*" &amp; $G$1 &amp; "*")</f>
        <v>0</v>
      </c>
    </row>
    <row r="67" spans="1:11" x14ac:dyDescent="0.25">
      <c r="A67" s="3" t="s">
        <v>102</v>
      </c>
      <c r="B67" s="2">
        <f>COUNTIFS('Form Responses 1'!$P$2:$P$500,'Logistics (2)'!$D$1,'Form Responses 1'!$B$2:$B$500,'Logistics (2)'!$A67, 'Form Responses 1'!$C$2:$C$500,  "*" &amp; $G$1 &amp; "*")</f>
        <v>0</v>
      </c>
    </row>
    <row r="68" spans="1:11" ht="23" x14ac:dyDescent="0.25">
      <c r="A68" s="3" t="s">
        <v>103</v>
      </c>
      <c r="B68" s="2">
        <f>COUNTIFS('Form Responses 1'!$P$2:$P$500,'Logistics (2)'!$D$1,'Form Responses 1'!$B$2:$B$500,'Logistics (2)'!$A68, 'Form Responses 1'!$C$2:$C$500,  "*" &amp; $G$1 &amp; "*")</f>
        <v>0</v>
      </c>
    </row>
    <row r="69" spans="1:11" ht="23" x14ac:dyDescent="0.25">
      <c r="A69" s="3" t="s">
        <v>82</v>
      </c>
      <c r="B69" s="2">
        <f>COUNTIFS('Form Responses 1'!$P$2:$P$500,'Logistics (2)'!$D$1,'Form Responses 1'!$B$2:$B$500,'Logistics (2)'!$A69, 'Form Responses 1'!$C$2:$C$500,  "*" &amp; $G$1 &amp; "*")</f>
        <v>0</v>
      </c>
    </row>
    <row r="70" spans="1:11" ht="23" x14ac:dyDescent="0.25">
      <c r="A70" s="3" t="s">
        <v>20</v>
      </c>
      <c r="B70" s="2">
        <f>COUNTIFS('Form Responses 1'!$P$2:$P$500,'Logistics (2)'!$D$1,'Form Responses 1'!$B$2:$B$500,'Logistics (2)'!$A70, 'Form Responses 1'!$C$2:$C$500,  "*" &amp; $G$1 &amp; "*")</f>
        <v>2</v>
      </c>
    </row>
    <row r="71" spans="1:11" ht="23" x14ac:dyDescent="0.25">
      <c r="A71" s="3" t="s">
        <v>38</v>
      </c>
      <c r="B71" s="2">
        <f>COUNTIFS('Form Responses 1'!$P$2:$P$500,'Logistics (2)'!$D$1,'Form Responses 1'!$B$2:$B$500,'Logistics (2)'!$A71, 'Form Responses 1'!$C$2:$C$500,  "*" &amp; $G$1 &amp; "*")</f>
        <v>1</v>
      </c>
    </row>
    <row r="72" spans="1:11" x14ac:dyDescent="0.25">
      <c r="A72" s="1"/>
    </row>
    <row r="73" spans="1:11" x14ac:dyDescent="0.25">
      <c r="A73" s="1"/>
    </row>
    <row r="74" spans="1:11" x14ac:dyDescent="0.25">
      <c r="A74" s="1"/>
    </row>
    <row r="75" spans="1:11" x14ac:dyDescent="0.25">
      <c r="A75" s="1"/>
    </row>
    <row r="76" spans="1:11" x14ac:dyDescent="0.25">
      <c r="A76" s="1"/>
    </row>
    <row r="77" spans="1:11" x14ac:dyDescent="0.25">
      <c r="A77" s="1" t="s">
        <v>2</v>
      </c>
      <c r="E77" s="2" t="s">
        <v>179</v>
      </c>
    </row>
    <row r="78" spans="1:11" x14ac:dyDescent="0.25">
      <c r="A78" s="1"/>
      <c r="B78" s="1" t="s">
        <v>191</v>
      </c>
    </row>
    <row r="79" spans="1:11" x14ac:dyDescent="0.25">
      <c r="A79" s="3" t="s">
        <v>39</v>
      </c>
      <c r="B79" s="2">
        <f>COUNTIFS('Form Responses 1'!$P$2:$P$500,'Logistics (2)'!$D$1,'Form Responses 1'!$C$2:$C$500,'Logistics (2)'!$A79, 'Form Responses 1'!$C$2:$C$500,  "*" &amp; $G$1 &amp; "*")</f>
        <v>0</v>
      </c>
    </row>
    <row r="80" spans="1:11" x14ac:dyDescent="0.25">
      <c r="A80" s="3" t="s">
        <v>21</v>
      </c>
      <c r="B80" s="2">
        <f>COUNTIFS('Form Responses 1'!$P$2:$P$500,'Logistics (2)'!$D$1,'Form Responses 1'!$C$2:$C$500,'Logistics (2)'!$A80, 'Form Responses 1'!$C$2:$C$500,  "*" &amp; $G$1 &amp; "*")</f>
        <v>3</v>
      </c>
    </row>
    <row r="81" spans="1:6" x14ac:dyDescent="0.25">
      <c r="A81" s="3" t="s">
        <v>104</v>
      </c>
      <c r="B81" s="2">
        <f>COUNTIFS('Form Responses 1'!$P$2:$P$500,'Logistics (2)'!$D$1,'Form Responses 1'!$C$2:$C$500,'Logistics (2)'!$A81, 'Form Responses 1'!$C$2:$C$500,  "*" &amp; $G$1 &amp; "*")</f>
        <v>0</v>
      </c>
    </row>
    <row r="82" spans="1:6" ht="23" x14ac:dyDescent="0.25">
      <c r="A82" s="3" t="s">
        <v>105</v>
      </c>
      <c r="B82" s="2">
        <f>COUNTIFS('Form Responses 1'!$P$2:$P$500,'Logistics (2)'!$D$1,'Form Responses 1'!$C$2:$C$500,'Logistics (2)'!$A82, 'Form Responses 1'!$C$2:$C$500,  "*" &amp; $G$1 &amp; "*")</f>
        <v>0</v>
      </c>
    </row>
    <row r="83" spans="1:6" x14ac:dyDescent="0.25">
      <c r="A83" s="1"/>
    </row>
    <row r="84" spans="1:6" x14ac:dyDescent="0.25">
      <c r="A84" s="1" t="s">
        <v>3</v>
      </c>
      <c r="E84" s="2" t="s">
        <v>180</v>
      </c>
    </row>
    <row r="85" spans="1:6" x14ac:dyDescent="0.25">
      <c r="A85" s="1"/>
      <c r="B85" s="1" t="s">
        <v>192</v>
      </c>
    </row>
    <row r="86" spans="1:6" x14ac:dyDescent="0.25">
      <c r="A86" s="3" t="s">
        <v>40</v>
      </c>
      <c r="B86" s="3">
        <f>COUNTIFS('Form Responses 1'!$P$2:$P$500,'Logistics (2)'!$D$1,'Form Responses 1'!$D$2:$D$500,'Logistics (2)'!$A86, 'Form Responses 1'!$C$2:$C$500,  "*" &amp; $G$1 &amp; "*")</f>
        <v>0</v>
      </c>
    </row>
    <row r="87" spans="1:6" x14ac:dyDescent="0.25">
      <c r="A87" s="3" t="s">
        <v>64</v>
      </c>
      <c r="B87" s="3">
        <f>COUNTIFS('Form Responses 1'!$P$2:$P$500,'Logistics (2)'!$D$1,'Form Responses 1'!$D$2:$D$500,'Logistics (2)'!$A87, 'Form Responses 1'!$C$2:$C$500,  "*" &amp; $G$1 &amp; "*")</f>
        <v>0</v>
      </c>
    </row>
    <row r="88" spans="1:6" x14ac:dyDescent="0.25">
      <c r="A88" s="3" t="s">
        <v>22</v>
      </c>
      <c r="B88" s="3">
        <f>COUNTIFS('Form Responses 1'!$P$2:$P$500,'Logistics (2)'!$D$1,'Form Responses 1'!$D$2:$D$500,'Logistics (2)'!$A88, 'Form Responses 1'!$C$2:$C$500,  "*" &amp; $G$1 &amp; "*")</f>
        <v>3</v>
      </c>
    </row>
    <row r="89" spans="1:6" x14ac:dyDescent="0.25">
      <c r="A89" s="3" t="s">
        <v>106</v>
      </c>
      <c r="B89" s="3">
        <f>COUNTIFS('Form Responses 1'!$P$2:$P$500,'Logistics (2)'!$D$1,'Form Responses 1'!$D$2:$D$500,'Logistics (2)'!$A89, 'Form Responses 1'!$C$2:$C$500,  "*" &amp; $G$1 &amp; "*")</f>
        <v>0</v>
      </c>
    </row>
    <row r="90" spans="1:6" x14ac:dyDescent="0.25">
      <c r="A90" s="1"/>
    </row>
    <row r="91" spans="1:6" x14ac:dyDescent="0.25">
      <c r="A91" s="1"/>
    </row>
    <row r="92" spans="1:6" x14ac:dyDescent="0.25">
      <c r="A92" s="1" t="s">
        <v>4</v>
      </c>
      <c r="F92" s="2" t="s">
        <v>181</v>
      </c>
    </row>
    <row r="93" spans="1:6" x14ac:dyDescent="0.25">
      <c r="A93" s="1"/>
      <c r="B93" s="1" t="s">
        <v>193</v>
      </c>
      <c r="C93" s="3"/>
      <c r="D93" s="3"/>
      <c r="E93" s="3"/>
    </row>
    <row r="94" spans="1:6" x14ac:dyDescent="0.25">
      <c r="A94" s="3" t="s">
        <v>73</v>
      </c>
      <c r="B94" s="3">
        <f>COUNTIFS('Form Responses 1'!$P$2:$P$500,'Logistics (2)'!$D$1,'Form Responses 1'!$E$2:$E$500,'Logistics (2)'!$A94, 'Form Responses 1'!$C$2:$C$500,  "*" &amp; $G$1 &amp; "*")</f>
        <v>2</v>
      </c>
      <c r="C94" s="3"/>
      <c r="D94" s="3"/>
      <c r="E94" s="3"/>
    </row>
    <row r="95" spans="1:6" x14ac:dyDescent="0.25">
      <c r="A95" s="3" t="s">
        <v>23</v>
      </c>
      <c r="B95" s="3">
        <f>COUNTIFS('Form Responses 1'!$P$2:$P$500,'Logistics (2)'!$D$1,'Form Responses 1'!$E$2:$E$500,'Logistics (2)'!$A95, 'Form Responses 1'!$C$2:$C$500,  "*" &amp; $G$1 &amp; "*")</f>
        <v>1</v>
      </c>
    </row>
    <row r="96" spans="1:6" x14ac:dyDescent="0.25">
      <c r="A96" s="3" t="s">
        <v>83</v>
      </c>
      <c r="B96" s="3">
        <f>COUNTIFS('Form Responses 1'!$P$2:$P$500,'Logistics (2)'!$D$1,'Form Responses 1'!$E$2:$E$500,'Logistics (2)'!$A96, 'Form Responses 1'!$C$2:$C$500,  "*" &amp; $G$1 &amp; "*")</f>
        <v>0</v>
      </c>
    </row>
    <row r="97" spans="1:4" x14ac:dyDescent="0.25">
      <c r="A97" s="3" t="s">
        <v>107</v>
      </c>
      <c r="B97" s="3">
        <f>COUNTIFS('Form Responses 1'!$P$2:$P$500,'Logistics (2)'!$D$1,'Form Responses 1'!$E$2:$E$500,'Logistics (2)'!$A97, 'Form Responses 1'!$C$2:$C$500,  "*" &amp; $G$1 &amp; "*")</f>
        <v>0</v>
      </c>
    </row>
    <row r="98" spans="1:4" x14ac:dyDescent="0.25">
      <c r="A98" s="3"/>
      <c r="B98" s="3"/>
    </row>
    <row r="99" spans="1:4" x14ac:dyDescent="0.25">
      <c r="A99" s="3"/>
      <c r="B99" s="3"/>
    </row>
    <row r="100" spans="1:4" x14ac:dyDescent="0.25">
      <c r="A100" s="3"/>
      <c r="B100" s="3"/>
    </row>
    <row r="101" spans="1:4" x14ac:dyDescent="0.25">
      <c r="A101" s="3"/>
      <c r="B101" s="3"/>
    </row>
    <row r="102" spans="1:4" x14ac:dyDescent="0.25">
      <c r="A102" s="3"/>
      <c r="B102" s="3"/>
    </row>
    <row r="103" spans="1:4" x14ac:dyDescent="0.25">
      <c r="A103" s="3"/>
      <c r="B103" s="3"/>
    </row>
    <row r="104" spans="1:4" x14ac:dyDescent="0.25">
      <c r="A104" s="1"/>
    </row>
    <row r="105" spans="1:4" x14ac:dyDescent="0.25">
      <c r="A105" s="1" t="s">
        <v>5</v>
      </c>
    </row>
    <row r="106" spans="1:4" x14ac:dyDescent="0.25">
      <c r="A106" s="5"/>
      <c r="B106" s="5" t="s">
        <v>195</v>
      </c>
      <c r="C106" s="3"/>
      <c r="D106" s="3"/>
    </row>
    <row r="107" spans="1:4" x14ac:dyDescent="0.25">
      <c r="A107" s="3" t="s">
        <v>24</v>
      </c>
      <c r="B107" s="2">
        <f>COUNTIFS('Form Responses 1'!$P$2:$P$500,'Logistics (2)'!$D$1,'Form Responses 1'!$F$2:$F$500,'Logistics (2)'!$A107, 'Form Responses 1'!$C$2:$C$500,  "*" &amp; $G$1 &amp; "*")</f>
        <v>0</v>
      </c>
    </row>
    <row r="108" spans="1:4" x14ac:dyDescent="0.25">
      <c r="A108" s="3" t="s">
        <v>41</v>
      </c>
      <c r="B108" s="2">
        <f>COUNTIFS('Form Responses 1'!$P$2:$P$500,'Logistics (2)'!$D$1,'Form Responses 1'!$F$2:$F$500,'Logistics (2)'!$A108, 'Form Responses 1'!$C$2:$C$500,  "*" &amp; $G$1 &amp; "*")</f>
        <v>3</v>
      </c>
    </row>
    <row r="109" spans="1:4" x14ac:dyDescent="0.25">
      <c r="A109" s="3" t="s">
        <v>84</v>
      </c>
      <c r="B109" s="2">
        <f>COUNTIFS('Form Responses 1'!$P$2:$P$500,'Logistics (2)'!$D$1,'Form Responses 1'!$F$2:$F$500,'Logistics (2)'!$A109, 'Form Responses 1'!$C$2:$C$500,  "*" &amp; $G$1 &amp; "*")</f>
        <v>0</v>
      </c>
    </row>
    <row r="110" spans="1:4" x14ac:dyDescent="0.25">
      <c r="A110" s="3"/>
    </row>
    <row r="111" spans="1:4" x14ac:dyDescent="0.25">
      <c r="A111" s="3"/>
    </row>
    <row r="112" spans="1:4" x14ac:dyDescent="0.25">
      <c r="A112" s="3"/>
    </row>
    <row r="113" spans="1:5" x14ac:dyDescent="0.25">
      <c r="A113" s="3"/>
    </row>
    <row r="114" spans="1:5" x14ac:dyDescent="0.25">
      <c r="A114" s="3"/>
    </row>
    <row r="115" spans="1:5" x14ac:dyDescent="0.25">
      <c r="A115" s="3"/>
    </row>
    <row r="116" spans="1:5" x14ac:dyDescent="0.25">
      <c r="A116" s="3"/>
    </row>
    <row r="117" spans="1:5" x14ac:dyDescent="0.25">
      <c r="A117" s="3"/>
    </row>
    <row r="118" spans="1:5" x14ac:dyDescent="0.25">
      <c r="A118" s="1" t="s">
        <v>6</v>
      </c>
      <c r="E118" s="2" t="s">
        <v>182</v>
      </c>
    </row>
    <row r="119" spans="1:5" x14ac:dyDescent="0.25">
      <c r="A119" s="5"/>
      <c r="B119" s="1" t="s">
        <v>194</v>
      </c>
    </row>
    <row r="120" spans="1:5" x14ac:dyDescent="0.25">
      <c r="A120" s="3" t="s">
        <v>108</v>
      </c>
      <c r="B120" s="2">
        <f>COUNTIFS('Form Responses 1'!$P$2:$P$500,'Logistics (2)'!$D$1,'Form Responses 1'!$G$2:$G$500,'Logistics (2)'!$A120, 'Form Responses 1'!$C$2:$C$500,  "*" &amp; $G$1 &amp; "*")</f>
        <v>1</v>
      </c>
    </row>
    <row r="121" spans="1:5" ht="23" x14ac:dyDescent="0.25">
      <c r="A121" s="3" t="s">
        <v>25</v>
      </c>
      <c r="B121" s="2">
        <f>COUNTIFS('Form Responses 1'!$P$2:$P$500,'Logistics (2)'!$D$1,'Form Responses 1'!$G$2:$G$500,'Logistics (2)'!$A121, 'Form Responses 1'!$C$2:$C$500,  "*" &amp; $G$1 &amp; "*")</f>
        <v>0</v>
      </c>
    </row>
    <row r="122" spans="1:5" ht="23" x14ac:dyDescent="0.25">
      <c r="A122" s="3" t="s">
        <v>54</v>
      </c>
      <c r="B122" s="2">
        <f>COUNTIFS('Form Responses 1'!$P$2:$P$500,'Logistics (2)'!$D$1,'Form Responses 1'!$G$2:$G$500,'Logistics (2)'!$A122, 'Form Responses 1'!$C$2:$C$500,  "*" &amp; $G$1 &amp; "*")</f>
        <v>2</v>
      </c>
    </row>
    <row r="123" spans="1:5" ht="23" x14ac:dyDescent="0.25">
      <c r="A123" s="3" t="s">
        <v>109</v>
      </c>
      <c r="B123" s="2">
        <f>COUNTIFS('Form Responses 1'!$P$2:$P$500,'Logistics (2)'!$D$1,'Form Responses 1'!$G$2:$G$500,'Logistics (2)'!$A123, 'Form Responses 1'!$C$2:$C$500,  "*" &amp; $G$1 &amp; "*")</f>
        <v>0</v>
      </c>
    </row>
    <row r="124" spans="1:5" ht="23" x14ac:dyDescent="0.25">
      <c r="A124" s="3" t="s">
        <v>74</v>
      </c>
      <c r="B124" s="2">
        <f>COUNTIFS('Form Responses 1'!$P$2:$P$500,'Logistics (2)'!$D$1,'Form Responses 1'!$G$2:$G$500,'Logistics (2)'!$A124, 'Form Responses 1'!$C$2:$C$500,  "*" &amp; $G$1 &amp; "*")</f>
        <v>0</v>
      </c>
    </row>
    <row r="125" spans="1:5" ht="34.5" x14ac:dyDescent="0.25">
      <c r="A125" s="3" t="s">
        <v>42</v>
      </c>
      <c r="B125" s="2">
        <f>COUNTIFS('Form Responses 1'!$P$2:$P$500,'Logistics (2)'!$D$1,'Form Responses 1'!$G$2:$G$500,'Logistics (2)'!$A125, 'Form Responses 1'!$C$2:$C$500,  "*" &amp; $G$1 &amp; "*")</f>
        <v>0</v>
      </c>
    </row>
    <row r="126" spans="1:5" x14ac:dyDescent="0.25">
      <c r="A126" s="1"/>
    </row>
    <row r="127" spans="1:5" x14ac:dyDescent="0.25">
      <c r="A127" s="1" t="s">
        <v>7</v>
      </c>
      <c r="E127" s="2" t="s">
        <v>183</v>
      </c>
    </row>
    <row r="128" spans="1:5" x14ac:dyDescent="0.25">
      <c r="A128" s="5"/>
      <c r="B128" s="5" t="s">
        <v>196</v>
      </c>
    </row>
    <row r="129" spans="1:4" ht="23" x14ac:dyDescent="0.25">
      <c r="A129" s="3" t="s">
        <v>91</v>
      </c>
      <c r="B129" s="2">
        <f>COUNTIFS('Form Responses 1'!$P$2:$P$500,'Logistics (2)'!$D$1,'Form Responses 1'!$H$2:$H$500,'Logistics (2)'!$A129, 'Form Responses 1'!$C$2:$C$500,  "*" &amp; $G$1 &amp; "*")</f>
        <v>0</v>
      </c>
    </row>
    <row r="130" spans="1:4" ht="23" x14ac:dyDescent="0.25">
      <c r="A130" s="3" t="s">
        <v>26</v>
      </c>
      <c r="B130" s="2">
        <f>COUNTIFS('Form Responses 1'!$P$2:$P$500,'Logistics (2)'!$D$1,'Form Responses 1'!$H$2:$H$500,'Logistics (2)'!$A130, 'Form Responses 1'!$C$2:$C$500,  "*" &amp; $G$1 &amp; "*")</f>
        <v>2</v>
      </c>
    </row>
    <row r="131" spans="1:4" ht="23" x14ac:dyDescent="0.25">
      <c r="A131" s="3" t="s">
        <v>65</v>
      </c>
      <c r="B131" s="2">
        <f>COUNTIFS('Form Responses 1'!$P$2:$P$500,'Logistics (2)'!$D$1,'Form Responses 1'!$H$2:$H$500,'Logistics (2)'!$A131, 'Form Responses 1'!$C$2:$C$500,  "*" &amp; $G$1 &amp; "*")</f>
        <v>1</v>
      </c>
    </row>
    <row r="132" spans="1:4" ht="23" x14ac:dyDescent="0.25">
      <c r="A132" s="3" t="s">
        <v>43</v>
      </c>
      <c r="B132" s="2">
        <f>COUNTIFS('Form Responses 1'!$P$2:$P$500,'Logistics (2)'!$D$1,'Form Responses 1'!$H$2:$H$500,'Logistics (2)'!$A132, 'Form Responses 1'!$C$2:$C$500,  "*" &amp; $G$1 &amp; "*")</f>
        <v>0</v>
      </c>
    </row>
    <row r="133" spans="1:4" x14ac:dyDescent="0.25">
      <c r="A133" s="3" t="s">
        <v>110</v>
      </c>
      <c r="B133" s="2">
        <f>COUNTIFS('Form Responses 1'!$P$2:$P$500,'Logistics (2)'!$D$1,'Form Responses 1'!$H$2:$H$500,'Logistics (2)'!$A133, 'Form Responses 1'!$C$2:$C$500,  "*" &amp; $G$1 &amp; "*")</f>
        <v>0</v>
      </c>
    </row>
    <row r="134" spans="1:4" x14ac:dyDescent="0.25">
      <c r="A134" s="5"/>
    </row>
    <row r="135" spans="1:4" x14ac:dyDescent="0.25">
      <c r="A135" s="1"/>
    </row>
    <row r="136" spans="1:4" x14ac:dyDescent="0.25">
      <c r="A136" s="1" t="s">
        <v>8</v>
      </c>
    </row>
    <row r="137" spans="1:4" x14ac:dyDescent="0.25">
      <c r="A137" s="5"/>
      <c r="B137" s="5" t="s">
        <v>197</v>
      </c>
      <c r="D137" s="2" t="s">
        <v>197</v>
      </c>
    </row>
    <row r="138" spans="1:4" x14ac:dyDescent="0.25">
      <c r="A138" s="3" t="s">
        <v>120</v>
      </c>
      <c r="B138" s="2">
        <f>COUNTIFS('Form Responses 1'!$P$2:$P$500,'Logistics (2)'!$D$1,'Form Responses 1'!$I$2:$I$500, "*" &amp; $A138 &amp; "*", 'Form Responses 1'!$C$2:$C$500,  "*" &amp; $G$1 &amp; "*")</f>
        <v>3</v>
      </c>
      <c r="C138" s="2" t="s">
        <v>115</v>
      </c>
      <c r="D138" s="2">
        <f>$B$143</f>
        <v>1</v>
      </c>
    </row>
    <row r="139" spans="1:4" ht="34.5" x14ac:dyDescent="0.25">
      <c r="A139" s="3" t="s">
        <v>111</v>
      </c>
      <c r="B139" s="2">
        <f>COUNTIFS('Form Responses 1'!$P$2:$P$500,'Logistics (2)'!$D$1,'Form Responses 1'!$I$2:$I$500, "*" &amp; $A139 &amp; "*", 'Form Responses 1'!$C$2:$C$500,  "*" &amp; $G$1 &amp; "*")</f>
        <v>3</v>
      </c>
      <c r="C139" s="2" t="s">
        <v>118</v>
      </c>
      <c r="D139" s="2">
        <f>$B$146</f>
        <v>2</v>
      </c>
    </row>
    <row r="140" spans="1:4" ht="46" x14ac:dyDescent="0.25">
      <c r="A140" s="3" t="s">
        <v>112</v>
      </c>
      <c r="B140" s="2">
        <f>COUNTIFS('Form Responses 1'!$P$2:$P$500,'Logistics (2)'!$D$1,'Form Responses 1'!$I$2:$I$500, "*" &amp; $A140 &amp; "*", 'Form Responses 1'!$C$2:$C$500,  "*" &amp; $G$1 &amp; "*")</f>
        <v>2</v>
      </c>
      <c r="C140" s="2" t="s">
        <v>116</v>
      </c>
      <c r="D140" s="2">
        <f>$B$144</f>
        <v>1</v>
      </c>
    </row>
    <row r="141" spans="1:4" ht="34.5" x14ac:dyDescent="0.25">
      <c r="A141" s="3" t="s">
        <v>113</v>
      </c>
      <c r="B141" s="2">
        <f>COUNTIFS('Form Responses 1'!$P$2:$P$500,'Logistics (2)'!$D$1,'Form Responses 1'!$I$2:$I$500, "*" &amp; $A141 &amp; "*", 'Form Responses 1'!$C$2:$C$500,  "*" &amp; $G$1 &amp; "*")</f>
        <v>2</v>
      </c>
      <c r="C141" s="2" t="s">
        <v>113</v>
      </c>
      <c r="D141" s="2">
        <f>$B$141</f>
        <v>2</v>
      </c>
    </row>
    <row r="142" spans="1:4" ht="34.5" x14ac:dyDescent="0.25">
      <c r="A142" s="3" t="s">
        <v>114</v>
      </c>
      <c r="B142" s="2">
        <f>COUNTIFS('Form Responses 1'!$P$2:$P$500,'Logistics (2)'!$D$1,'Form Responses 1'!$I$2:$I$500, "*" &amp; $A142 &amp; "*", 'Form Responses 1'!$C$2:$C$500,  "*" &amp; $G$1 &amp; "*")</f>
        <v>2</v>
      </c>
      <c r="C142" s="2" t="s">
        <v>112</v>
      </c>
      <c r="D142" s="2">
        <f>$B$140</f>
        <v>2</v>
      </c>
    </row>
    <row r="143" spans="1:4" ht="23" x14ac:dyDescent="0.25">
      <c r="A143" s="3" t="s">
        <v>115</v>
      </c>
      <c r="B143" s="2">
        <f>COUNTIFS('Form Responses 1'!$P$2:$P$500,'Logistics (2)'!$D$1,'Form Responses 1'!$I$2:$I$500, "*" &amp; $A143 &amp; "*", 'Form Responses 1'!$C$2:$C$500,  "*" &amp; $G$1 &amp; "*")</f>
        <v>1</v>
      </c>
      <c r="C143" s="2" t="s">
        <v>117</v>
      </c>
      <c r="D143" s="2">
        <f>$B$145</f>
        <v>0</v>
      </c>
    </row>
    <row r="144" spans="1:4" ht="23" x14ac:dyDescent="0.25">
      <c r="A144" s="3" t="s">
        <v>116</v>
      </c>
      <c r="B144" s="2">
        <f>COUNTIFS('Form Responses 1'!$P$2:$P$500,'Logistics (2)'!$D$1,'Form Responses 1'!$I$2:$I$500, "*" &amp; $A144 &amp; "*", 'Form Responses 1'!$C$2:$C$500,  "*" &amp; $G$1 &amp; "*")</f>
        <v>1</v>
      </c>
      <c r="C144" s="2" t="s">
        <v>114</v>
      </c>
      <c r="D144" s="2">
        <f>$B$142</f>
        <v>2</v>
      </c>
    </row>
    <row r="145" spans="1:5" ht="23" x14ac:dyDescent="0.25">
      <c r="A145" s="3" t="s">
        <v>117</v>
      </c>
      <c r="B145" s="2">
        <f>COUNTIFS('Form Responses 1'!$P$2:$P$500,'Logistics (2)'!$D$1,'Form Responses 1'!$I$2:$I$500, "*" &amp; $A145 &amp; "*", 'Form Responses 1'!$C$2:$C$500,  "*" &amp; $G$1 &amp; "*")</f>
        <v>0</v>
      </c>
      <c r="C145" s="2" t="s">
        <v>119</v>
      </c>
      <c r="D145" s="2">
        <f>$B$147</f>
        <v>1</v>
      </c>
    </row>
    <row r="146" spans="1:5" ht="23" x14ac:dyDescent="0.25">
      <c r="A146" s="3" t="s">
        <v>118</v>
      </c>
      <c r="B146" s="2">
        <f>COUNTIFS('Form Responses 1'!$P$2:$P$500,'Logistics (2)'!$D$1,'Form Responses 1'!$I$2:$I$500, "*" &amp; $A146 &amp; "*", 'Form Responses 1'!$C$2:$C$500,  "*" &amp; $G$1 &amp; "*")</f>
        <v>2</v>
      </c>
      <c r="C146" s="2" t="s">
        <v>111</v>
      </c>
      <c r="D146" s="2">
        <f>$B$139</f>
        <v>3</v>
      </c>
    </row>
    <row r="147" spans="1:5" ht="34.5" x14ac:dyDescent="0.25">
      <c r="A147" s="3" t="s">
        <v>119</v>
      </c>
      <c r="B147" s="2">
        <f>COUNTIFS('Form Responses 1'!$P$2:$P$500,'Logistics (2)'!$D$1,'Form Responses 1'!$I$2:$I$500, "*" &amp; $A147 &amp; "*", 'Form Responses 1'!$C$2:$C$500,  "*" &amp; $G$1 &amp; "*")</f>
        <v>1</v>
      </c>
      <c r="C147" s="2" t="s">
        <v>120</v>
      </c>
      <c r="D147" s="2">
        <f>$B$138</f>
        <v>3</v>
      </c>
    </row>
    <row r="148" spans="1:5" x14ac:dyDescent="0.25">
      <c r="A148" s="5"/>
    </row>
    <row r="149" spans="1:5" x14ac:dyDescent="0.25">
      <c r="A149" s="1"/>
    </row>
    <row r="150" spans="1:5" x14ac:dyDescent="0.25">
      <c r="A150" s="1" t="s">
        <v>9</v>
      </c>
      <c r="D150" s="2" t="s">
        <v>184</v>
      </c>
    </row>
    <row r="151" spans="1:5" x14ac:dyDescent="0.25">
      <c r="A151" s="5"/>
      <c r="C151" s="5"/>
      <c r="D151" s="5" t="s">
        <v>198</v>
      </c>
    </row>
    <row r="152" spans="1:5" ht="23" x14ac:dyDescent="0.25">
      <c r="A152" s="3" t="s">
        <v>121</v>
      </c>
      <c r="B152" s="2">
        <f>COUNTIFS('Form Responses 1'!$P$2:$P$500,'Logistics (2)'!$D$1,'Form Responses 1'!$J$2:$J$500, "*" &amp; $A152 &amp; "*", 'Form Responses 1'!$C$2:$C$500,  "*" &amp; $G$1 &amp; "*")</f>
        <v>0</v>
      </c>
      <c r="C152" s="3" t="s">
        <v>121</v>
      </c>
      <c r="D152" s="2">
        <f>$B$152</f>
        <v>0</v>
      </c>
    </row>
    <row r="153" spans="1:5" ht="23" x14ac:dyDescent="0.25">
      <c r="A153" s="3" t="s">
        <v>86</v>
      </c>
      <c r="B153" s="2">
        <f>COUNTIFS('Form Responses 1'!$P$2:$P$500,'Logistics (2)'!$D$1,'Form Responses 1'!$J$2:$J$500, "*" &amp; $A153 &amp; "*", 'Form Responses 1'!$C$2:$C$500,  "*" &amp; $G$1 &amp; "*")</f>
        <v>3</v>
      </c>
      <c r="C153" s="3" t="s">
        <v>122</v>
      </c>
      <c r="D153" s="2">
        <f>$B$154</f>
        <v>0</v>
      </c>
    </row>
    <row r="154" spans="1:5" ht="34.5" x14ac:dyDescent="0.25">
      <c r="A154" s="3" t="s">
        <v>122</v>
      </c>
      <c r="B154" s="2">
        <f>COUNTIFS('Form Responses 1'!$P$2:$P$500,'Logistics (2)'!$D$1,'Form Responses 1'!$J$2:$J$500, "*" &amp; $A154 &amp; "*", 'Form Responses 1'!$C$2:$C$500,  "*" &amp; $G$1 &amp; "*")</f>
        <v>0</v>
      </c>
      <c r="C154" s="3" t="s">
        <v>124</v>
      </c>
      <c r="D154" s="2">
        <f>$B$156</f>
        <v>1</v>
      </c>
    </row>
    <row r="155" spans="1:5" ht="23" x14ac:dyDescent="0.25">
      <c r="A155" s="3" t="s">
        <v>123</v>
      </c>
      <c r="B155" s="2">
        <f>COUNTIFS('Form Responses 1'!$P$2:$P$500,'Logistics (2)'!$D$1,'Form Responses 1'!$J$2:$J$500, "*" &amp; $A155 &amp; "*", 'Form Responses 1'!$C$2:$C$500,  "*" &amp; $G$1 &amp; "*")</f>
        <v>1</v>
      </c>
      <c r="C155" s="3" t="s">
        <v>86</v>
      </c>
      <c r="D155" s="2">
        <f>$B$153</f>
        <v>3</v>
      </c>
    </row>
    <row r="156" spans="1:5" ht="34.5" x14ac:dyDescent="0.25">
      <c r="A156" s="3" t="s">
        <v>124</v>
      </c>
      <c r="B156" s="2">
        <f>COUNTIFS('Form Responses 1'!$P$2:$P$500,'Logistics (2)'!$D$1,'Form Responses 1'!$J$2:$J$500, "*" &amp; $A156 &amp; "*", 'Form Responses 1'!$C$2:$C$500,  "*" &amp; $G$1 &amp; "*")</f>
        <v>1</v>
      </c>
      <c r="C156" s="3" t="s">
        <v>123</v>
      </c>
      <c r="D156" s="2">
        <f>$B$155</f>
        <v>1</v>
      </c>
    </row>
    <row r="157" spans="1:5" x14ac:dyDescent="0.25">
      <c r="A157" s="3" t="s">
        <v>125</v>
      </c>
    </row>
    <row r="158" spans="1:5" x14ac:dyDescent="0.25">
      <c r="A158" s="1"/>
    </row>
    <row r="159" spans="1:5" x14ac:dyDescent="0.25">
      <c r="A159" s="1"/>
    </row>
    <row r="160" spans="1:5" x14ac:dyDescent="0.25">
      <c r="A160" s="1" t="s">
        <v>10</v>
      </c>
      <c r="E160" s="2" t="s">
        <v>474</v>
      </c>
    </row>
    <row r="161" spans="1:6" x14ac:dyDescent="0.25">
      <c r="A161" s="5"/>
      <c r="D161" s="2" t="s">
        <v>199</v>
      </c>
    </row>
    <row r="162" spans="1:6" x14ac:dyDescent="0.25">
      <c r="A162" s="3" t="s">
        <v>46</v>
      </c>
      <c r="B162" s="2">
        <f>COUNTIFS('Form Responses 1'!$P$2:$P$500,'Logistics (2)'!$D$1,'Form Responses 1'!$K$2:$K$500, "*" &amp; $A162 &amp; "*", 'Form Responses 1'!$C$2:$C$500,  "*" &amp; $G$1 &amp; "*")</f>
        <v>2</v>
      </c>
      <c r="C162" s="2" t="s">
        <v>126</v>
      </c>
      <c r="D162" s="2">
        <f>$B$164</f>
        <v>0</v>
      </c>
    </row>
    <row r="163" spans="1:6" x14ac:dyDescent="0.25">
      <c r="A163" s="3" t="s">
        <v>452</v>
      </c>
      <c r="B163" s="2">
        <f>COUNTIFS('Form Responses 1'!$P$2:$P$500,'Logistics (2)'!$D$1,'Form Responses 1'!$K$2:$K$500, "*" &amp; $A163 &amp; "*", 'Form Responses 1'!$C$2:$C$500,  "*" &amp; $G$1 &amp; "*")</f>
        <v>2</v>
      </c>
      <c r="C163" s="2" t="s">
        <v>127</v>
      </c>
      <c r="D163" s="2">
        <f>$B$165</f>
        <v>1</v>
      </c>
    </row>
    <row r="164" spans="1:6" x14ac:dyDescent="0.25">
      <c r="A164" s="3" t="s">
        <v>126</v>
      </c>
      <c r="B164" s="2">
        <f>COUNTIFS('Form Responses 1'!$P$2:$P$500,'Logistics (2)'!$D$1,'Form Responses 1'!$K$2:$K$500, "*" &amp; $A164 &amp; "*", 'Form Responses 1'!$C$2:$C$500,  "*" &amp; $G$1 &amp; "*")</f>
        <v>0</v>
      </c>
      <c r="C164" s="2" t="s">
        <v>46</v>
      </c>
      <c r="D164" s="2">
        <f>$B$162</f>
        <v>2</v>
      </c>
    </row>
    <row r="165" spans="1:6" x14ac:dyDescent="0.25">
      <c r="A165" s="3" t="s">
        <v>127</v>
      </c>
      <c r="B165" s="2">
        <f>COUNTIFS('Form Responses 1'!$P$2:$P$500,'Logistics (2)'!$D$1,'Form Responses 1'!$K$2:$K$500, "*" &amp; $A165 &amp; "*", 'Form Responses 1'!$C$2:$C$500,  "*" &amp; $G$1 &amp; "*")</f>
        <v>1</v>
      </c>
      <c r="C165" s="2" t="s">
        <v>452</v>
      </c>
      <c r="D165" s="2">
        <f>$B$163</f>
        <v>2</v>
      </c>
    </row>
    <row r="166" spans="1:6" x14ac:dyDescent="0.25">
      <c r="A166" s="3" t="s">
        <v>110</v>
      </c>
      <c r="B166" s="2">
        <f>COUNTIFS('Form Responses 1'!$P$2:$P$500,'Logistics (2)'!$D$1,'Form Responses 1'!$K$2:$K$500, "*" &amp; $A166 &amp; "*", 'Form Responses 1'!$C$2:$C$500,  "*" &amp; $G$1 &amp; "*")</f>
        <v>0</v>
      </c>
    </row>
    <row r="167" spans="1:6" x14ac:dyDescent="0.25">
      <c r="A167" s="1"/>
    </row>
    <row r="168" spans="1:6" x14ac:dyDescent="0.25">
      <c r="A168" s="1"/>
    </row>
    <row r="169" spans="1:6" x14ac:dyDescent="0.25">
      <c r="A169" s="1"/>
    </row>
    <row r="170" spans="1:6" x14ac:dyDescent="0.25">
      <c r="A170" s="6" t="s">
        <v>11</v>
      </c>
    </row>
    <row r="171" spans="1:6" x14ac:dyDescent="0.25">
      <c r="A171" s="5"/>
      <c r="B171" s="1" t="s">
        <v>200</v>
      </c>
      <c r="C171" s="3"/>
      <c r="D171" s="3"/>
      <c r="E171" s="3"/>
    </row>
    <row r="172" spans="1:6" ht="23" x14ac:dyDescent="0.25">
      <c r="A172" s="3" t="s">
        <v>57</v>
      </c>
      <c r="B172" s="2">
        <f>COUNTIFS('Form Responses 1'!$P$2:$P$500,'Logistics (2)'!$D$1,'Form Responses 1'!$L$2:$L$500,'Logistics (2)'!$A172, 'Form Responses 1'!$C$2:$C$500,  "*" &amp; $G$1 &amp; "*")</f>
        <v>1</v>
      </c>
    </row>
    <row r="173" spans="1:6" x14ac:dyDescent="0.25">
      <c r="A173" s="3" t="s">
        <v>29</v>
      </c>
      <c r="B173" s="2">
        <f>COUNTIFS('Form Responses 1'!$P$2:$P$500,'Logistics (2)'!$D$1,'Form Responses 1'!$L$2:$L$500,'Logistics (2)'!$A173, 'Form Responses 1'!$C$2:$C$500,  "*" &amp; $G$1 &amp; "*")</f>
        <v>1</v>
      </c>
    </row>
    <row r="174" spans="1:6" x14ac:dyDescent="0.25">
      <c r="A174" s="3" t="s">
        <v>128</v>
      </c>
      <c r="B174" s="2">
        <f>COUNTIFS('Form Responses 1'!$P$2:$P$500,'Logistics (2)'!$D$1,'Form Responses 1'!$L$2:$L$500,'Logistics (2)'!$A174, 'Form Responses 1'!$C$2:$C$500,  "*" &amp; $G$1 &amp; "*")</f>
        <v>1</v>
      </c>
    </row>
    <row r="175" spans="1:6" x14ac:dyDescent="0.25">
      <c r="A175" s="3" t="s">
        <v>129</v>
      </c>
      <c r="B175" s="2">
        <f>COUNTIFS('Form Responses 1'!$P$2:$P$500,'Logistics (2)'!$D$1,'Form Responses 1'!$L$2:$L$500,'Logistics (2)'!$A175, 'Form Responses 1'!$C$2:$C$500,  "*" &amp; $G$1 &amp; "*")</f>
        <v>0</v>
      </c>
      <c r="F175" s="3"/>
    </row>
    <row r="176" spans="1:6" x14ac:dyDescent="0.25">
      <c r="A176" s="3" t="s">
        <v>130</v>
      </c>
      <c r="B176" s="2">
        <f>COUNTIFS('Form Responses 1'!$P$2:$P$500,'Logistics (2)'!$D$1,'Form Responses 1'!$L$2:$L$500,'Logistics (2)'!$A176, 'Form Responses 1'!$C$2:$C$500,  "*" &amp; $G$1 &amp; "*")</f>
        <v>0</v>
      </c>
    </row>
    <row r="177" spans="1:7" x14ac:dyDescent="0.25">
      <c r="A177" s="3" t="s">
        <v>110</v>
      </c>
      <c r="B177" s="2">
        <f>COUNTIFS('Form Responses 1'!$P$2:$P$500,'Logistics (2)'!$D$1,'Form Responses 1'!$L$2:$L$500,'Logistics (2)'!$A177, 'Form Responses 1'!$C$2:$C$500,  "*" &amp; $G$1 &amp; "*")</f>
        <v>0</v>
      </c>
      <c r="G177" s="3"/>
    </row>
    <row r="178" spans="1:7" x14ac:dyDescent="0.25">
      <c r="A178" s="1"/>
    </row>
    <row r="179" spans="1:7" x14ac:dyDescent="0.25">
      <c r="A179" s="1" t="s">
        <v>12</v>
      </c>
      <c r="E179" s="2" t="s">
        <v>475</v>
      </c>
    </row>
    <row r="180" spans="1:7" x14ac:dyDescent="0.25">
      <c r="A180" s="5"/>
      <c r="B180" s="5" t="s">
        <v>201</v>
      </c>
      <c r="D180" s="2" t="s">
        <v>201</v>
      </c>
    </row>
    <row r="181" spans="1:7" x14ac:dyDescent="0.25">
      <c r="A181" s="3" t="s">
        <v>120</v>
      </c>
      <c r="B181" s="2">
        <f>COUNTIFS('Form Responses 1'!$P$2:$P$500,'Logistics (2)'!$D$1,'Form Responses 1'!$M$2:$M$500, "*" &amp; $A181 &amp; "*", 'Form Responses 1'!$C$2:$C$500,  "*" &amp; $G$1 &amp; "*")</f>
        <v>1</v>
      </c>
      <c r="C181" s="2" t="s">
        <v>119</v>
      </c>
      <c r="D181" s="2">
        <f>$B$190</f>
        <v>1</v>
      </c>
    </row>
    <row r="182" spans="1:7" ht="34.5" x14ac:dyDescent="0.25">
      <c r="A182" s="3" t="s">
        <v>131</v>
      </c>
      <c r="B182" s="2">
        <f>COUNTIFS('Form Responses 1'!$P$2:$P$500,'Logistics (2)'!$D$1,'Form Responses 1'!$M$2:$M$500, "*" &amp; $A182 &amp; "*", 'Form Responses 1'!$C$2:$C$500,  "*" &amp; $G$1 &amp; "*")</f>
        <v>1</v>
      </c>
      <c r="C182" s="2" t="s">
        <v>116</v>
      </c>
      <c r="D182" s="2">
        <f>$B$187</f>
        <v>2</v>
      </c>
    </row>
    <row r="183" spans="1:7" ht="46" x14ac:dyDescent="0.25">
      <c r="A183" s="3" t="s">
        <v>112</v>
      </c>
      <c r="B183" s="2">
        <f>COUNTIFS('Form Responses 1'!$P$2:$P$500,'Logistics (2)'!$D$1,'Form Responses 1'!$M$2:$M$500, "*" &amp; $A183 &amp; "*", 'Form Responses 1'!$C$2:$C$500,  "*" &amp; $G$1 &amp; "*")</f>
        <v>2</v>
      </c>
      <c r="C183" s="2" t="s">
        <v>118</v>
      </c>
      <c r="D183" s="2">
        <f>$B$189</f>
        <v>1</v>
      </c>
    </row>
    <row r="184" spans="1:7" ht="34.5" x14ac:dyDescent="0.25">
      <c r="A184" s="3" t="s">
        <v>113</v>
      </c>
      <c r="B184" s="2">
        <f>COUNTIFS('Form Responses 1'!$P$2:$P$500,'Logistics (2)'!$D$1,'Form Responses 1'!$M$2:$M$500, "*" &amp; $A184 &amp; "*", 'Form Responses 1'!$C$2:$C$500,  "*" &amp; $G$1 &amp; "*")</f>
        <v>2</v>
      </c>
      <c r="C184" s="2" t="s">
        <v>112</v>
      </c>
      <c r="D184" s="2">
        <f>$B$183</f>
        <v>2</v>
      </c>
    </row>
    <row r="185" spans="1:7" ht="34.5" x14ac:dyDescent="0.25">
      <c r="A185" s="3" t="s">
        <v>114</v>
      </c>
      <c r="B185" s="2">
        <f>COUNTIFS('Form Responses 1'!$P$2:$P$500,'Logistics (2)'!$D$1,'Form Responses 1'!$M$2:$M$500, "*" &amp; $A185 &amp; "*", 'Form Responses 1'!$C$2:$C$500,  "*" &amp; $G$1 &amp; "*")</f>
        <v>1</v>
      </c>
      <c r="C185" s="2" t="s">
        <v>131</v>
      </c>
      <c r="D185" s="2">
        <f>$B$182</f>
        <v>1</v>
      </c>
    </row>
    <row r="186" spans="1:7" ht="23" x14ac:dyDescent="0.25">
      <c r="A186" s="3" t="s">
        <v>115</v>
      </c>
      <c r="B186" s="2">
        <f>COUNTIFS('Form Responses 1'!$P$2:$P$500,'Logistics (2)'!$D$1,'Form Responses 1'!$M$2:$M$500, "*" &amp; $A186 &amp; "*", 'Form Responses 1'!$C$2:$C$500,  "*" &amp; $G$1 &amp; "*")</f>
        <v>1</v>
      </c>
      <c r="C186" s="2" t="s">
        <v>113</v>
      </c>
      <c r="D186" s="2">
        <f>$B$184</f>
        <v>2</v>
      </c>
    </row>
    <row r="187" spans="1:7" ht="23" x14ac:dyDescent="0.25">
      <c r="A187" s="3" t="s">
        <v>116</v>
      </c>
      <c r="B187" s="2">
        <f>COUNTIFS('Form Responses 1'!$P$2:$P$500,'Logistics (2)'!$D$1,'Form Responses 1'!$M$2:$M$500, "*" &amp; $A187 &amp; "*", 'Form Responses 1'!$C$2:$C$500,  "*" &amp; $G$1 &amp; "*")</f>
        <v>2</v>
      </c>
      <c r="C187" s="2" t="s">
        <v>120</v>
      </c>
      <c r="D187" s="2">
        <f>$B$181</f>
        <v>1</v>
      </c>
    </row>
    <row r="188" spans="1:7" ht="23" x14ac:dyDescent="0.25">
      <c r="A188" s="3" t="s">
        <v>132</v>
      </c>
      <c r="B188" s="2">
        <f>COUNTIFS('Form Responses 1'!$P$2:$P$500,'Logistics (2)'!$D$1,'Form Responses 1'!$M$2:$M$500, "*" &amp; $A188 &amp; "*", 'Form Responses 1'!$C$2:$C$500,  "*" &amp; $G$1 &amp; "*")</f>
        <v>2</v>
      </c>
      <c r="C188" s="2" t="s">
        <v>132</v>
      </c>
      <c r="D188" s="2">
        <f>$B$188</f>
        <v>2</v>
      </c>
    </row>
    <row r="189" spans="1:7" ht="23" x14ac:dyDescent="0.25">
      <c r="A189" s="3" t="s">
        <v>118</v>
      </c>
      <c r="B189" s="2">
        <f>COUNTIFS('Form Responses 1'!$P$2:$P$500,'Logistics (2)'!$D$1,'Form Responses 1'!$M$2:$M$500, "*" &amp; $A189 &amp; "*", 'Form Responses 1'!$C$2:$C$500,  "*" &amp; $G$1 &amp; "*")</f>
        <v>1</v>
      </c>
      <c r="C189" s="2" t="s">
        <v>114</v>
      </c>
      <c r="D189" s="2">
        <f>$B$185</f>
        <v>1</v>
      </c>
    </row>
    <row r="190" spans="1:7" ht="34.5" x14ac:dyDescent="0.25">
      <c r="A190" s="3" t="s">
        <v>119</v>
      </c>
      <c r="B190" s="2">
        <f>COUNTIFS('Form Responses 1'!$P$2:$P$500,'Logistics (2)'!$D$1,'Form Responses 1'!$M$2:$M$500, "*" &amp; $A190 &amp; "*", 'Form Responses 1'!$C$2:$C$500,  "*" &amp; $G$1 &amp; "*")</f>
        <v>1</v>
      </c>
      <c r="C190" s="2" t="s">
        <v>115</v>
      </c>
      <c r="D190" s="2">
        <f>$B$186</f>
        <v>1</v>
      </c>
    </row>
    <row r="191" spans="1:7" x14ac:dyDescent="0.25">
      <c r="A191" s="3" t="s">
        <v>110</v>
      </c>
      <c r="B191" s="2">
        <f>COUNTIFS('Form Responses 1'!$P$2:$P$500,'Logistics (2)'!$D$1,'Form Responses 1'!$M$2:$M$500, "*" &amp; $A191 &amp; "*", 'Form Responses 1'!$C$2:$C$500,  "*" &amp; $G$1 &amp; "*")</f>
        <v>0</v>
      </c>
    </row>
    <row r="192" spans="1:7" x14ac:dyDescent="0.25">
      <c r="A192" s="5"/>
    </row>
    <row r="193" spans="1:4" x14ac:dyDescent="0.25">
      <c r="A193" s="5"/>
    </row>
    <row r="194" spans="1:4" x14ac:dyDescent="0.25">
      <c r="A194" s="1" t="s">
        <v>13</v>
      </c>
    </row>
    <row r="195" spans="1:4" x14ac:dyDescent="0.25">
      <c r="A195" s="5"/>
      <c r="D195" s="2" t="s">
        <v>202</v>
      </c>
    </row>
    <row r="196" spans="1:4" ht="23" x14ac:dyDescent="0.25">
      <c r="A196" s="3" t="s">
        <v>133</v>
      </c>
      <c r="B196" s="2">
        <f>COUNTIFS('Form Responses 1'!$P$2:$P$500,'Logistics (2)'!$D$1,'Form Responses 1'!$N$2:$N$500, "*" &amp; $A196 &amp; "*", 'Form Responses 1'!$C$2:$C$500,  "*" &amp; $G$1 &amp; "*")</f>
        <v>2</v>
      </c>
      <c r="C196" s="2" t="s">
        <v>146</v>
      </c>
      <c r="D196" s="2">
        <f>$B$209</f>
        <v>0</v>
      </c>
    </row>
    <row r="197" spans="1:4" x14ac:dyDescent="0.25">
      <c r="A197" s="3" t="s">
        <v>134</v>
      </c>
      <c r="B197" s="2">
        <f>COUNTIFS('Form Responses 1'!$P$2:$P$500,'Logistics (2)'!$D$1,'Form Responses 1'!$N$2:$N$500, "*" &amp; $A197 &amp; "*", 'Form Responses 1'!$C$2:$C$500,  "*" &amp; $G$1 &amp; "*")</f>
        <v>3</v>
      </c>
      <c r="C197" s="2" t="s">
        <v>137</v>
      </c>
      <c r="D197" s="2">
        <f>$B$200</f>
        <v>1</v>
      </c>
    </row>
    <row r="198" spans="1:4" ht="23" x14ac:dyDescent="0.25">
      <c r="A198" s="3" t="s">
        <v>135</v>
      </c>
      <c r="B198" s="2">
        <f>COUNTIFS('Form Responses 1'!$P$2:$P$500,'Logistics (2)'!$D$1,'Form Responses 1'!$N$2:$N$500, "*" &amp; $A198 &amp; "*", 'Form Responses 1'!$C$2:$C$500,  "*" &amp; $G$1 &amp; "*")</f>
        <v>0</v>
      </c>
      <c r="C198" s="2" t="s">
        <v>145</v>
      </c>
      <c r="D198" s="2">
        <f>$B$208</f>
        <v>0</v>
      </c>
    </row>
    <row r="199" spans="1:4" ht="23" x14ac:dyDescent="0.25">
      <c r="A199" s="3" t="s">
        <v>136</v>
      </c>
      <c r="B199" s="2">
        <f>COUNTIFS('Form Responses 1'!$P$2:$P$500,'Logistics (2)'!$D$1,'Form Responses 1'!$N$2:$N$500, "*" &amp; $A199 &amp; "*", 'Form Responses 1'!$C$2:$C$500,  "*" &amp; $G$1 &amp; "*")</f>
        <v>0</v>
      </c>
      <c r="C199" s="2" t="s">
        <v>135</v>
      </c>
      <c r="D199" s="2">
        <f>$B$198</f>
        <v>0</v>
      </c>
    </row>
    <row r="200" spans="1:4" ht="23" x14ac:dyDescent="0.25">
      <c r="A200" s="3" t="s">
        <v>137</v>
      </c>
      <c r="B200" s="2">
        <f>COUNTIFS('Form Responses 1'!$P$2:$P$500,'Logistics (2)'!$D$1,'Form Responses 1'!$N$2:$N$500, "*" &amp; $A200 &amp; "*", 'Form Responses 1'!$C$2:$C$500,  "*" &amp; $G$1 &amp; "*")</f>
        <v>1</v>
      </c>
      <c r="C200" s="2" t="s">
        <v>139</v>
      </c>
      <c r="D200" s="2">
        <f>$B$202</f>
        <v>0</v>
      </c>
    </row>
    <row r="201" spans="1:4" ht="23" x14ac:dyDescent="0.25">
      <c r="A201" s="3" t="s">
        <v>138</v>
      </c>
      <c r="B201" s="2">
        <f>COUNTIFS('Form Responses 1'!$P$2:$P$500,'Logistics (2)'!$D$1,'Form Responses 1'!$N$2:$N$500, "*" &amp; $A201 &amp; "*", 'Form Responses 1'!$C$2:$C$500,  "*" &amp; $G$1 &amp; "*")</f>
        <v>1</v>
      </c>
      <c r="C201" s="2" t="s">
        <v>141</v>
      </c>
      <c r="D201" s="2">
        <f>$B$204</f>
        <v>0</v>
      </c>
    </row>
    <row r="202" spans="1:4" ht="34.5" x14ac:dyDescent="0.25">
      <c r="A202" s="3" t="s">
        <v>139</v>
      </c>
      <c r="B202" s="2">
        <f>COUNTIFS('Form Responses 1'!$P$2:$P$500,'Logistics (2)'!$D$1,'Form Responses 1'!$N$2:$N$500, "*" &amp; $A202 &amp; "*", 'Form Responses 1'!$C$2:$C$500,  "*" &amp; $G$1 &amp; "*")</f>
        <v>0</v>
      </c>
      <c r="C202" s="2" t="s">
        <v>144</v>
      </c>
      <c r="D202" s="2">
        <f>$B$207</f>
        <v>0</v>
      </c>
    </row>
    <row r="203" spans="1:4" ht="23" x14ac:dyDescent="0.25">
      <c r="A203" s="3" t="s">
        <v>140</v>
      </c>
      <c r="B203" s="2">
        <f>COUNTIFS('Form Responses 1'!$P$2:$P$500,'Logistics (2)'!$D$1,'Form Responses 1'!$N$2:$N$500, "*" &amp; $A203 &amp; "*", 'Form Responses 1'!$C$2:$C$500,  "*" &amp; $G$1 &amp; "*")</f>
        <v>1</v>
      </c>
      <c r="C203" s="2" t="s">
        <v>136</v>
      </c>
      <c r="D203" s="2">
        <f>$B$199</f>
        <v>0</v>
      </c>
    </row>
    <row r="204" spans="1:4" ht="23" x14ac:dyDescent="0.25">
      <c r="A204" s="3" t="s">
        <v>141</v>
      </c>
      <c r="B204" s="2">
        <f>COUNTIFS('Form Responses 1'!$P$2:$P$500,'Logistics (2)'!$D$1,'Form Responses 1'!$N$2:$N$500, "*" &amp; $A204 &amp; "*", 'Form Responses 1'!$C$2:$C$500,  "*" &amp; $G$1 &amp; "*")</f>
        <v>0</v>
      </c>
      <c r="C204" s="2" t="s">
        <v>142</v>
      </c>
      <c r="D204" s="2">
        <f>$B$205</f>
        <v>1</v>
      </c>
    </row>
    <row r="205" spans="1:4" x14ac:dyDescent="0.25">
      <c r="A205" s="3" t="s">
        <v>142</v>
      </c>
      <c r="B205" s="2">
        <f>COUNTIFS('Form Responses 1'!$P$2:$P$500,'Logistics (2)'!$D$1,'Form Responses 1'!$N$2:$N$500, "*" &amp; $A205 &amp; "*", 'Form Responses 1'!$C$2:$C$500,  "*" &amp; $G$1 &amp; "*")</f>
        <v>1</v>
      </c>
      <c r="C205" s="2" t="s">
        <v>140</v>
      </c>
      <c r="D205" s="2">
        <f>$B$203</f>
        <v>1</v>
      </c>
    </row>
    <row r="206" spans="1:4" ht="23" x14ac:dyDescent="0.25">
      <c r="A206" s="3" t="s">
        <v>143</v>
      </c>
      <c r="B206" s="2">
        <f>COUNTIFS('Form Responses 1'!$P$2:$P$500,'Logistics (2)'!$D$1,'Form Responses 1'!$N$2:$N$500, "*" &amp; $A206 &amp; "*", 'Form Responses 1'!$C$2:$C$500,  "*" &amp; $G$1 &amp; "*")</f>
        <v>0</v>
      </c>
      <c r="C206" s="2" t="s">
        <v>138</v>
      </c>
      <c r="D206" s="2">
        <f>$B$201</f>
        <v>1</v>
      </c>
    </row>
    <row r="207" spans="1:4" ht="34.5" x14ac:dyDescent="0.25">
      <c r="A207" s="3" t="s">
        <v>144</v>
      </c>
      <c r="B207" s="2">
        <f>COUNTIFS('Form Responses 1'!$P$2:$P$500,'Logistics (2)'!$D$1,'Form Responses 1'!$N$2:$N$500, "*" &amp; $A207 &amp; "*", 'Form Responses 1'!$C$2:$C$500,  "*" &amp; $G$1 &amp; "*")</f>
        <v>0</v>
      </c>
      <c r="C207" s="2" t="s">
        <v>133</v>
      </c>
      <c r="D207" s="2">
        <f>$B$196</f>
        <v>2</v>
      </c>
    </row>
    <row r="208" spans="1:4" ht="23" x14ac:dyDescent="0.25">
      <c r="A208" s="3" t="s">
        <v>145</v>
      </c>
      <c r="B208" s="2">
        <f>COUNTIFS('Form Responses 1'!$P$2:$P$500,'Logistics (2)'!$D$1,'Form Responses 1'!$N$2:$N$500, "*" &amp; $A208 &amp; "*", 'Form Responses 1'!$C$2:$C$500,  "*" &amp; $G$1 &amp; "*")</f>
        <v>0</v>
      </c>
      <c r="C208" s="2" t="s">
        <v>143</v>
      </c>
      <c r="D208" s="2">
        <f>$B$206</f>
        <v>0</v>
      </c>
    </row>
    <row r="209" spans="1:7" ht="23" x14ac:dyDescent="0.25">
      <c r="A209" s="3" t="s">
        <v>146</v>
      </c>
      <c r="B209" s="2">
        <f>COUNTIFS('Form Responses 1'!$P$2:$P$500,'Logistics (2)'!$D$1,'Form Responses 1'!$N$2:$N$500, "*" &amp; $A209 &amp; "*", 'Form Responses 1'!$C$2:$C$500,  "*" &amp; $G$1 &amp; "*")</f>
        <v>0</v>
      </c>
      <c r="C209" s="2" t="s">
        <v>134</v>
      </c>
      <c r="D209" s="2">
        <f>$B$197</f>
        <v>3</v>
      </c>
    </row>
    <row r="210" spans="1:7" x14ac:dyDescent="0.25">
      <c r="A210" s="3" t="s">
        <v>110</v>
      </c>
      <c r="B210" s="2">
        <f>COUNTIFS('Form Responses 1'!$P$2:$P$500,'Logistics (2)'!$D$1,'Form Responses 1'!$N$2:$N$500, "*" &amp; $A210 &amp; "*", 'Form Responses 1'!$C$2:$C$500,  "*" &amp; $G$1 &amp; "*")</f>
        <v>0</v>
      </c>
    </row>
    <row r="211" spans="1:7" x14ac:dyDescent="0.25">
      <c r="A211" s="5"/>
    </row>
    <row r="212" spans="1:7" x14ac:dyDescent="0.25">
      <c r="A212" s="1" t="s">
        <v>14</v>
      </c>
    </row>
    <row r="213" spans="1:7" x14ac:dyDescent="0.25">
      <c r="A213" s="5"/>
      <c r="C213" s="3"/>
      <c r="D213" s="3"/>
      <c r="E213" s="3"/>
    </row>
    <row r="214" spans="1:7" x14ac:dyDescent="0.25">
      <c r="A214" s="5"/>
      <c r="D214" s="2" t="s">
        <v>203</v>
      </c>
    </row>
    <row r="215" spans="1:7" x14ac:dyDescent="0.25">
      <c r="A215" s="3" t="s">
        <v>99</v>
      </c>
      <c r="B215" s="2">
        <f>COUNTIFS('Form Responses 1'!$P$2:$P$500,'Logistics (2)'!$D$1,'Form Responses 1'!$O$2:$O$500, "*" &amp; $A215 &amp; "*", 'Form Responses 1'!$C$2:$C$500,  "*" &amp; $G$1 &amp; "*")</f>
        <v>3</v>
      </c>
      <c r="C215" s="2" t="s">
        <v>150</v>
      </c>
      <c r="D215" s="2">
        <f>$B$220</f>
        <v>0</v>
      </c>
    </row>
    <row r="216" spans="1:7" x14ac:dyDescent="0.25">
      <c r="A216" s="3" t="s">
        <v>100</v>
      </c>
      <c r="B216" s="2">
        <f>COUNTIFS('Form Responses 1'!$P$2:$P$500,'Logistics (2)'!$D$1,'Form Responses 1'!$O$2:$O$500, "*" &amp; $A216 &amp; "*", 'Form Responses 1'!$C$2:$C$500,  "*" &amp; $G$1 &amp; "*")</f>
        <v>3</v>
      </c>
      <c r="C216" s="2" t="s">
        <v>151</v>
      </c>
      <c r="D216" s="2">
        <f>$B$221</f>
        <v>0</v>
      </c>
    </row>
    <row r="217" spans="1:7" ht="23" x14ac:dyDescent="0.25">
      <c r="A217" s="3" t="s">
        <v>147</v>
      </c>
      <c r="B217" s="2">
        <f>COUNTIFS('Form Responses 1'!$P$2:$P$500,'Logistics (2)'!$D$1,'Form Responses 1'!$O$2:$O$500, "*" &amp; $A217 &amp; "*", 'Form Responses 1'!$C$2:$C$500,  "*" &amp; $G$1 &amp; "*")</f>
        <v>1</v>
      </c>
      <c r="C217" s="2" t="s">
        <v>149</v>
      </c>
      <c r="D217" s="2">
        <f>$B$219</f>
        <v>0</v>
      </c>
      <c r="F217" s="3"/>
    </row>
    <row r="218" spans="1:7" ht="23" x14ac:dyDescent="0.25">
      <c r="A218" s="3" t="s">
        <v>148</v>
      </c>
      <c r="B218" s="2">
        <f>COUNTIFS('Form Responses 1'!$P$2:$P$500,'Logistics (2)'!$D$1,'Form Responses 1'!$O$2:$O$500, "*" &amp; $A218 &amp; "*", 'Form Responses 1'!$C$2:$C$500,  "*" &amp; $G$1 &amp; "*")</f>
        <v>2</v>
      </c>
      <c r="C218" s="2" t="s">
        <v>148</v>
      </c>
      <c r="D218" s="2">
        <f>$B$218</f>
        <v>2</v>
      </c>
    </row>
    <row r="219" spans="1:7" ht="23" x14ac:dyDescent="0.25">
      <c r="A219" s="3" t="s">
        <v>149</v>
      </c>
      <c r="B219" s="2">
        <f>COUNTIFS('Form Responses 1'!$P$2:$P$500,'Logistics (2)'!$D$1,'Form Responses 1'!$O$2:$O$500, "*" &amp; $A219 &amp; "*", 'Form Responses 1'!$C$2:$C$500,  "*" &amp; $G$1 &amp; "*")</f>
        <v>0</v>
      </c>
      <c r="C219" s="2" t="s">
        <v>152</v>
      </c>
      <c r="D219" s="2">
        <f>$B$222</f>
        <v>0</v>
      </c>
    </row>
    <row r="220" spans="1:7" ht="23" x14ac:dyDescent="0.25">
      <c r="A220" s="3" t="s">
        <v>150</v>
      </c>
      <c r="B220" s="2">
        <f>COUNTIFS('Form Responses 1'!$P$2:$P$500,'Logistics (2)'!$D$1,'Form Responses 1'!$O$2:$O$500, "*" &amp; $A220 &amp; "*", 'Form Responses 1'!$C$2:$C$500,  "*" &amp; $G$1 &amp; "*")</f>
        <v>0</v>
      </c>
      <c r="C220" s="2" t="s">
        <v>99</v>
      </c>
      <c r="D220" s="2">
        <f>$B$215</f>
        <v>3</v>
      </c>
    </row>
    <row r="221" spans="1:7" ht="23" x14ac:dyDescent="0.25">
      <c r="A221" s="3" t="s">
        <v>151</v>
      </c>
      <c r="B221" s="2">
        <f>COUNTIFS('Form Responses 1'!$P$2:$P$500,'Logistics (2)'!$D$1,'Form Responses 1'!$O$2:$O$500, "*" &amp; $A221 &amp; "*", 'Form Responses 1'!$C$2:$C$500,  "*" &amp; $G$1 &amp; "*")</f>
        <v>0</v>
      </c>
      <c r="C221" s="2" t="s">
        <v>147</v>
      </c>
      <c r="D221" s="2">
        <f>$B$217</f>
        <v>1</v>
      </c>
      <c r="G221" s="3"/>
    </row>
    <row r="222" spans="1:7" ht="23" x14ac:dyDescent="0.25">
      <c r="A222" s="3" t="s">
        <v>152</v>
      </c>
      <c r="B222" s="2">
        <f>COUNTIFS('Form Responses 1'!$P$2:$P$500,'Logistics (2)'!$D$1,'Form Responses 1'!$O$2:$O$500, "*" &amp; $A222 &amp; "*", 'Form Responses 1'!$C$2:$C$500,  "*" &amp; $G$1 &amp; "*")</f>
        <v>0</v>
      </c>
      <c r="C222" s="2" t="s">
        <v>100</v>
      </c>
      <c r="D222" s="2">
        <f>$B$216</f>
        <v>3</v>
      </c>
    </row>
    <row r="223" spans="1:7" x14ac:dyDescent="0.25">
      <c r="A223" s="3" t="s">
        <v>110</v>
      </c>
      <c r="B223" s="2">
        <f>COUNTIFS('Form Responses 1'!$P$2:$P$500,'Logistics (2)'!$D$1,'Form Responses 1'!$O$2:$O$500, "*" &amp; $A223 &amp; "*", 'Form Responses 1'!$C$2:$C$500,  "*" &amp; $G$1 &amp; "*")</f>
        <v>0</v>
      </c>
    </row>
    <row r="227" spans="1:10" x14ac:dyDescent="0.25">
      <c r="H227" s="3"/>
      <c r="I227" s="3"/>
    </row>
    <row r="228" spans="1:10" x14ac:dyDescent="0.25">
      <c r="A228" s="5"/>
    </row>
    <row r="229" spans="1:10" x14ac:dyDescent="0.25">
      <c r="J229" s="3"/>
    </row>
  </sheetData>
  <pageMargins left="0.7" right="0.7" top="0.75" bottom="0.75" header="0.3" footer="0.3"/>
  <pageSetup paperSize="9" orientation="portrait" verticalDpi="0"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E4A8EE-A08B-420C-98E1-1BAA886E2AD8}">
  <sheetPr codeName="Sheet15"/>
  <dimension ref="A1:K235"/>
  <sheetViews>
    <sheetView zoomScale="70" zoomScaleNormal="70" workbookViewId="0">
      <selection activeCell="D1" sqref="D1"/>
    </sheetView>
  </sheetViews>
  <sheetFormatPr defaultColWidth="8.90625" defaultRowHeight="11.5" x14ac:dyDescent="0.25"/>
  <cols>
    <col min="1" max="1" width="28.6328125" style="2" customWidth="1"/>
    <col min="2" max="3" width="15" style="2" customWidth="1"/>
    <col min="4" max="4" width="19" style="2" customWidth="1"/>
    <col min="5" max="21" width="15" style="2" customWidth="1"/>
    <col min="22" max="16384" width="8.90625" style="2"/>
  </cols>
  <sheetData>
    <row r="1" spans="1:5" ht="14" x14ac:dyDescent="0.25">
      <c r="A1" s="1" t="s">
        <v>15</v>
      </c>
      <c r="D1" s="7" t="s">
        <v>309</v>
      </c>
      <c r="E1" s="4">
        <f>COUNTIF('Form Responses 1'!$P:$P,Logistics!$D$1)</f>
        <v>3</v>
      </c>
    </row>
    <row r="2" spans="1:5" x14ac:dyDescent="0.25">
      <c r="A2" s="1" t="s">
        <v>16</v>
      </c>
      <c r="C2" s="2" t="s">
        <v>174</v>
      </c>
    </row>
    <row r="3" spans="1:5" x14ac:dyDescent="0.25">
      <c r="A3" s="5"/>
      <c r="B3" s="1" t="s">
        <v>172</v>
      </c>
    </row>
    <row r="4" spans="1:5" x14ac:dyDescent="0.25">
      <c r="A4" s="3" t="s">
        <v>153</v>
      </c>
      <c r="B4" s="2">
        <f>COUNTIFS('Form Responses 1'!$P$2:$P$500,Logistics!$D$1,'Form Responses 1'!$Q$2:$Q$500,Logistics!$A4)</f>
        <v>0</v>
      </c>
    </row>
    <row r="5" spans="1:5" x14ac:dyDescent="0.25">
      <c r="A5" s="3" t="s">
        <v>154</v>
      </c>
      <c r="B5" s="2">
        <f>COUNTIFS('Form Responses 1'!$P$2:$P$500,Logistics!$D$1,'Form Responses 1'!$Q$2:$Q$500,Logistics!$A5)</f>
        <v>0</v>
      </c>
    </row>
    <row r="6" spans="1:5" ht="23" x14ac:dyDescent="0.25">
      <c r="A6" s="3" t="s">
        <v>155</v>
      </c>
      <c r="B6" s="2">
        <f>COUNTIFS('Form Responses 1'!$P$2:$P$500,Logistics!$D$1,'Form Responses 1'!$Q$2:$Q$500,Logistics!$A6)</f>
        <v>1</v>
      </c>
    </row>
    <row r="7" spans="1:5" ht="34.5" x14ac:dyDescent="0.25">
      <c r="A7" s="3" t="s">
        <v>80</v>
      </c>
      <c r="B7" s="2">
        <f>COUNTIFS('Form Responses 1'!$P$2:$P$500,Logistics!$D$1,'Form Responses 1'!$Q$2:$Q$500,Logistics!$A7)</f>
        <v>2</v>
      </c>
    </row>
    <row r="8" spans="1:5" ht="34.5" x14ac:dyDescent="0.25">
      <c r="A8" s="3" t="s">
        <v>62</v>
      </c>
      <c r="B8" s="2">
        <f>COUNTIFS('Form Responses 1'!$P$2:$P$500,Logistics!$D$1,'Form Responses 1'!$Q$2:$Q$500,Logistics!$A8)</f>
        <v>0</v>
      </c>
    </row>
    <row r="9" spans="1:5" ht="34.5" x14ac:dyDescent="0.25">
      <c r="A9" s="3" t="s">
        <v>34</v>
      </c>
      <c r="B9" s="2">
        <f>COUNTIFS('Form Responses 1'!$P$2:$P$500,Logistics!$D$1,'Form Responses 1'!$Q$2:$Q$500,Logistics!$A9)</f>
        <v>0</v>
      </c>
    </row>
    <row r="10" spans="1:5" ht="23" x14ac:dyDescent="0.25">
      <c r="A10" s="3" t="s">
        <v>50</v>
      </c>
      <c r="B10" s="2">
        <f>COUNTIFS('Form Responses 1'!$P$2:$P$500,Logistics!$D$1,'Form Responses 1'!$Q$2:$Q$500,Logistics!$A10)</f>
        <v>0</v>
      </c>
    </row>
    <row r="11" spans="1:5" x14ac:dyDescent="0.25">
      <c r="A11" s="3" t="s">
        <v>110</v>
      </c>
      <c r="B11" s="2">
        <f>COUNTIFS('Form Responses 1'!$P$2:$P$500,Logistics!$D$1,'Form Responses 1'!$Q$2:$Q$500,Logistics!$A11)</f>
        <v>0</v>
      </c>
    </row>
    <row r="12" spans="1:5" x14ac:dyDescent="0.25">
      <c r="A12" s="1"/>
    </row>
    <row r="13" spans="1:5" x14ac:dyDescent="0.25">
      <c r="A13" s="1"/>
    </row>
    <row r="14" spans="1:5" x14ac:dyDescent="0.25">
      <c r="A14" s="1"/>
    </row>
    <row r="15" spans="1:5" x14ac:dyDescent="0.25">
      <c r="A15" s="1"/>
    </row>
    <row r="16" spans="1:5" x14ac:dyDescent="0.25">
      <c r="A16" s="1"/>
    </row>
    <row r="17" spans="1:11" x14ac:dyDescent="0.25">
      <c r="A17" s="1"/>
    </row>
    <row r="18" spans="1:11" x14ac:dyDescent="0.25">
      <c r="A18" s="1"/>
    </row>
    <row r="19" spans="1:11" x14ac:dyDescent="0.25">
      <c r="A19" s="1" t="s">
        <v>17</v>
      </c>
      <c r="D19" s="2" t="s">
        <v>175</v>
      </c>
    </row>
    <row r="20" spans="1:11" ht="138" x14ac:dyDescent="0.25">
      <c r="A20" s="5"/>
      <c r="B20" s="3" t="s">
        <v>156</v>
      </c>
      <c r="C20" s="3" t="s">
        <v>63</v>
      </c>
      <c r="D20" s="3" t="s">
        <v>35</v>
      </c>
      <c r="E20" s="3" t="s">
        <v>51</v>
      </c>
    </row>
    <row r="21" spans="1:11" x14ac:dyDescent="0.25">
      <c r="B21" s="2">
        <f>COUNTIFS('Form Responses 1'!$P$2:$P$500,Logistics!$D$1,'Form Responses 1'!$R$2:$R$500,Logistics!B$20)</f>
        <v>0</v>
      </c>
      <c r="C21" s="2">
        <f>COUNTIFS('Form Responses 1'!$P$2:$P$500,Logistics!$D$1,'Form Responses 1'!$R$2:$R$500,Logistics!C$20)</f>
        <v>1</v>
      </c>
      <c r="D21" s="2">
        <f>COUNTIFS('Form Responses 1'!$P$2:$P$500,Logistics!$D$1,'Form Responses 1'!$R$2:$R$500,Logistics!D$20)</f>
        <v>2</v>
      </c>
      <c r="E21" s="2">
        <f>COUNTIFS('Form Responses 1'!$P$2:$P$500,Logistics!$D$1,'Form Responses 1'!$R$2:$R$500,Logistics!E$20)</f>
        <v>0</v>
      </c>
      <c r="K21" s="1"/>
    </row>
    <row r="22" spans="1:11" x14ac:dyDescent="0.25">
      <c r="A22" s="5"/>
      <c r="B22" s="1" t="s">
        <v>173</v>
      </c>
      <c r="K22" s="1"/>
    </row>
    <row r="23" spans="1:11" x14ac:dyDescent="0.25">
      <c r="A23" s="2" t="s">
        <v>205</v>
      </c>
      <c r="B23" s="2">
        <f>$B$21</f>
        <v>0</v>
      </c>
      <c r="K23" s="1"/>
    </row>
    <row r="24" spans="1:11" x14ac:dyDescent="0.25">
      <c r="A24" s="2" t="s">
        <v>206</v>
      </c>
      <c r="B24" s="2">
        <f>$C$21</f>
        <v>1</v>
      </c>
      <c r="K24" s="1"/>
    </row>
    <row r="25" spans="1:11" x14ac:dyDescent="0.25">
      <c r="A25" s="2" t="s">
        <v>207</v>
      </c>
      <c r="B25" s="2">
        <f>$D$21</f>
        <v>2</v>
      </c>
      <c r="K25" s="1"/>
    </row>
    <row r="26" spans="1:11" x14ac:dyDescent="0.25">
      <c r="A26" s="2" t="s">
        <v>208</v>
      </c>
      <c r="B26" s="2">
        <f>$E$21</f>
        <v>0</v>
      </c>
      <c r="K26" s="1"/>
    </row>
    <row r="27" spans="1:11" x14ac:dyDescent="0.25">
      <c r="A27" s="1"/>
      <c r="K27" s="1"/>
    </row>
    <row r="28" spans="1:11" x14ac:dyDescent="0.25">
      <c r="A28" s="1" t="s">
        <v>18</v>
      </c>
      <c r="F28" s="2" t="s">
        <v>176</v>
      </c>
      <c r="K28" s="1"/>
    </row>
    <row r="29" spans="1:11" x14ac:dyDescent="0.25">
      <c r="A29" s="5"/>
      <c r="B29" s="3"/>
      <c r="C29" s="3"/>
      <c r="D29" s="3"/>
      <c r="E29" s="3"/>
      <c r="F29" s="3"/>
      <c r="G29" s="3"/>
      <c r="K29" s="1"/>
    </row>
    <row r="30" spans="1:11" x14ac:dyDescent="0.25">
      <c r="A30" s="5"/>
      <c r="B30" s="1" t="s">
        <v>189</v>
      </c>
      <c r="D30" s="2" t="s">
        <v>189</v>
      </c>
      <c r="K30" s="1"/>
    </row>
    <row r="31" spans="1:11" ht="46" x14ac:dyDescent="0.25">
      <c r="A31" s="3" t="s">
        <v>157</v>
      </c>
      <c r="B31" s="2" cm="1">
        <f t="array" ref="B31">SUMPRODUCT(('Form Responses 1'!$P$2:$P$500=Logistics!$D$1)*(ISNUMBER(SEARCH(Logistics!$A31,'Form Responses 1'!$S$2:$S$500))))</f>
        <v>3</v>
      </c>
      <c r="C31" s="3" t="s">
        <v>158</v>
      </c>
      <c r="D31" s="2">
        <f>$B$36</f>
        <v>0</v>
      </c>
      <c r="K31" s="1"/>
    </row>
    <row r="32" spans="1:11" ht="46" x14ac:dyDescent="0.25">
      <c r="A32" s="3" t="s">
        <v>185</v>
      </c>
      <c r="B32" s="2" cm="1">
        <f t="array" ref="B32">SUMPRODUCT(('Form Responses 1'!$P$2:$P$500=Logistics!$D$1)*(ISNUMBER(SEARCH(Logistics!$A32,'Form Responses 1'!$S$2:$S$500))))</f>
        <v>0</v>
      </c>
      <c r="C32" s="3" t="s">
        <v>185</v>
      </c>
      <c r="D32" s="2">
        <f>$B$32</f>
        <v>0</v>
      </c>
      <c r="K32" s="1"/>
    </row>
    <row r="33" spans="1:11" ht="69" x14ac:dyDescent="0.25">
      <c r="A33" s="3" t="s">
        <v>186</v>
      </c>
      <c r="B33" s="2" cm="1">
        <f t="array" ref="B33">SUMPRODUCT(('Form Responses 1'!$P$2:$P$500=Logistics!$D$1)*(ISNUMBER(SEARCH(Logistics!$A33,'Form Responses 1'!$S$2:$S$500))))</f>
        <v>1</v>
      </c>
      <c r="C33" s="3" t="s">
        <v>186</v>
      </c>
      <c r="D33" s="2">
        <f>$B$33</f>
        <v>1</v>
      </c>
      <c r="K33" s="1"/>
    </row>
    <row r="34" spans="1:11" ht="23" x14ac:dyDescent="0.25">
      <c r="A34" s="3" t="s">
        <v>187</v>
      </c>
      <c r="B34" s="2" cm="1">
        <f t="array" ref="B34">SUMPRODUCT(('Form Responses 1'!$P$2:$P$500=Logistics!$D$1)*(ISNUMBER(SEARCH(Logistics!$A34,'Form Responses 1'!$S$2:$S$500))))</f>
        <v>1</v>
      </c>
      <c r="C34" s="3" t="s">
        <v>188</v>
      </c>
      <c r="D34" s="2">
        <f>$B$35</f>
        <v>1</v>
      </c>
      <c r="K34" s="1"/>
    </row>
    <row r="35" spans="1:11" ht="23" x14ac:dyDescent="0.25">
      <c r="A35" s="3" t="s">
        <v>188</v>
      </c>
      <c r="B35" s="2" cm="1">
        <f t="array" ref="B35">SUMPRODUCT(('Form Responses 1'!$P$2:$P$500=Logistics!$D$1)*(ISNUMBER(SEARCH(Logistics!$A35,'Form Responses 1'!$S$2:$S$500))))</f>
        <v>1</v>
      </c>
      <c r="C35" s="3" t="s">
        <v>187</v>
      </c>
      <c r="D35" s="2">
        <f>$B$34</f>
        <v>1</v>
      </c>
      <c r="K35" s="1"/>
    </row>
    <row r="36" spans="1:11" ht="46" x14ac:dyDescent="0.25">
      <c r="A36" s="3" t="s">
        <v>158</v>
      </c>
      <c r="B36" s="2" cm="1">
        <f t="array" ref="B36">SUMPRODUCT(('Form Responses 1'!$P$2:$P$500=Logistics!$D$1)*(ISNUMBER(SEARCH(Logistics!$A36,'Form Responses 1'!$S$2:$S$500))))</f>
        <v>0</v>
      </c>
      <c r="C36" s="3" t="s">
        <v>157</v>
      </c>
      <c r="D36" s="2">
        <f>$B$31</f>
        <v>3</v>
      </c>
      <c r="K36" s="1"/>
    </row>
    <row r="37" spans="1:11" x14ac:dyDescent="0.25">
      <c r="A37" s="1"/>
      <c r="C37" s="1"/>
      <c r="K37" s="1"/>
    </row>
    <row r="38" spans="1:11" x14ac:dyDescent="0.25">
      <c r="A38" s="1"/>
      <c r="K38" s="1"/>
    </row>
    <row r="39" spans="1:11" x14ac:dyDescent="0.25">
      <c r="A39" s="1"/>
      <c r="K39" s="1"/>
    </row>
    <row r="40" spans="1:11" x14ac:dyDescent="0.25">
      <c r="A40" s="1"/>
      <c r="K40" s="1"/>
    </row>
    <row r="41" spans="1:11" x14ac:dyDescent="0.25">
      <c r="A41" s="1" t="s">
        <v>19</v>
      </c>
      <c r="D41" s="2" t="s">
        <v>177</v>
      </c>
      <c r="K41" s="1"/>
    </row>
    <row r="42" spans="1:11" x14ac:dyDescent="0.25">
      <c r="A42" s="5"/>
      <c r="B42" s="1" t="s">
        <v>190</v>
      </c>
      <c r="D42" s="2" t="s">
        <v>190</v>
      </c>
    </row>
    <row r="43" spans="1:11" x14ac:dyDescent="0.25">
      <c r="A43" s="3" t="s">
        <v>159</v>
      </c>
      <c r="B43" s="2" cm="1">
        <f t="array" ref="B43">SUMPRODUCT(('Form Responses 1'!$P$2:$P$500=Logistics!$D$1)*(ISNUMBER(SEARCH(Logistics!$A43,'Form Responses 1'!$T$2:$T$500))))</f>
        <v>1</v>
      </c>
      <c r="C43" s="2" t="s">
        <v>161</v>
      </c>
      <c r="D43" s="2">
        <f>$B$45</f>
        <v>0</v>
      </c>
    </row>
    <row r="44" spans="1:11" x14ac:dyDescent="0.25">
      <c r="A44" s="3" t="s">
        <v>160</v>
      </c>
      <c r="B44" s="2" cm="1">
        <f t="array" ref="B44">SUMPRODUCT(('Form Responses 1'!$P$2:$P$500=Logistics!$D$1)*(ISNUMBER(SEARCH(Logistics!$A44,'Form Responses 1'!$T$2:$T$500))))</f>
        <v>2</v>
      </c>
      <c r="C44" s="2" t="s">
        <v>163</v>
      </c>
      <c r="D44" s="2">
        <f>$B$47</f>
        <v>0</v>
      </c>
    </row>
    <row r="45" spans="1:11" x14ac:dyDescent="0.25">
      <c r="A45" s="3" t="s">
        <v>161</v>
      </c>
      <c r="B45" s="2" cm="1">
        <f t="array" ref="B45">SUMPRODUCT(('Form Responses 1'!$P$2:$P$500=Logistics!$D$1)*(ISNUMBER(SEARCH(Logistics!$A45,'Form Responses 1'!$T$2:$T$500))))</f>
        <v>0</v>
      </c>
      <c r="C45" s="2" t="s">
        <v>164</v>
      </c>
      <c r="D45" s="2">
        <f>$B$48</f>
        <v>0</v>
      </c>
    </row>
    <row r="46" spans="1:11" x14ac:dyDescent="0.25">
      <c r="A46" s="3" t="s">
        <v>162</v>
      </c>
      <c r="B46" s="2" cm="1">
        <f t="array" ref="B46">SUMPRODUCT(('Form Responses 1'!$P$2:$P$500=Logistics!$D$1)*(ISNUMBER(SEARCH(Logistics!$A46,'Form Responses 1'!$T$2:$T$500))))</f>
        <v>0</v>
      </c>
      <c r="C46" s="2" t="s">
        <v>165</v>
      </c>
      <c r="D46" s="2">
        <f>$B$49</f>
        <v>0</v>
      </c>
    </row>
    <row r="47" spans="1:11" x14ac:dyDescent="0.25">
      <c r="A47" s="3" t="s">
        <v>163</v>
      </c>
      <c r="B47" s="2" cm="1">
        <f t="array" ref="B47">SUMPRODUCT(('Form Responses 1'!$P$2:$P$500=Logistics!$D$1)*(ISNUMBER(SEARCH(Logistics!$A47,'Form Responses 1'!$T$2:$T$500))))</f>
        <v>0</v>
      </c>
      <c r="C47" s="2" t="s">
        <v>167</v>
      </c>
      <c r="D47" s="2">
        <f>$B$51</f>
        <v>0</v>
      </c>
    </row>
    <row r="48" spans="1:11" x14ac:dyDescent="0.25">
      <c r="A48" s="3" t="s">
        <v>164</v>
      </c>
      <c r="B48" s="2" cm="1">
        <f t="array" ref="B48">SUMPRODUCT(('Form Responses 1'!$P$2:$P$500=Logistics!$D$1)*(ISNUMBER(SEARCH(Logistics!$A48,'Form Responses 1'!$T$2:$T$500))))</f>
        <v>0</v>
      </c>
      <c r="C48" s="2" t="s">
        <v>162</v>
      </c>
      <c r="D48" s="2">
        <f>$B$46</f>
        <v>0</v>
      </c>
    </row>
    <row r="49" spans="1:11" x14ac:dyDescent="0.25">
      <c r="A49" s="3" t="s">
        <v>165</v>
      </c>
      <c r="B49" s="2" cm="1">
        <f t="array" ref="B49">SUMPRODUCT(('Form Responses 1'!$P$2:$P$500=Logistics!$D$1)*(ISNUMBER(SEARCH(Logistics!$A49,'Form Responses 1'!$T$2:$T$500))))</f>
        <v>0</v>
      </c>
      <c r="C49" s="2" t="s">
        <v>166</v>
      </c>
      <c r="D49" s="2">
        <f>$B$50</f>
        <v>0</v>
      </c>
    </row>
    <row r="50" spans="1:11" x14ac:dyDescent="0.25">
      <c r="A50" s="3" t="s">
        <v>166</v>
      </c>
      <c r="B50" s="2" cm="1">
        <f t="array" ref="B50">SUMPRODUCT(('Form Responses 1'!$P$2:$P$500=Logistics!$D$1)*(ISNUMBER(SEARCH(Logistics!$A50,'Form Responses 1'!$T$2:$T$500))))</f>
        <v>0</v>
      </c>
      <c r="C50" s="2" t="s">
        <v>170</v>
      </c>
      <c r="D50" s="2">
        <f>$B$54</f>
        <v>0</v>
      </c>
    </row>
    <row r="51" spans="1:11" x14ac:dyDescent="0.25">
      <c r="A51" s="3" t="s">
        <v>167</v>
      </c>
      <c r="B51" s="2" cm="1">
        <f t="array" ref="B51">SUMPRODUCT(('Form Responses 1'!$P$2:$P$500=Logistics!$D$1)*(ISNUMBER(SEARCH(Logistics!$A51,'Form Responses 1'!$T$2:$T$500))))</f>
        <v>0</v>
      </c>
      <c r="C51" s="2" t="s">
        <v>169</v>
      </c>
      <c r="D51" s="2">
        <f>$B$53</f>
        <v>0</v>
      </c>
    </row>
    <row r="52" spans="1:11" x14ac:dyDescent="0.25">
      <c r="A52" s="3" t="s">
        <v>168</v>
      </c>
      <c r="B52" s="2" cm="1">
        <f t="array" ref="B52">SUMPRODUCT(('Form Responses 1'!$P$2:$P$500=Logistics!$D$1)*(ISNUMBER(SEARCH(Logistics!$A52,'Form Responses 1'!$T$2:$T$500))))</f>
        <v>1</v>
      </c>
      <c r="C52" s="2" t="s">
        <v>171</v>
      </c>
      <c r="D52" s="2">
        <f>$B$55</f>
        <v>0</v>
      </c>
    </row>
    <row r="53" spans="1:11" x14ac:dyDescent="0.25">
      <c r="A53" s="3" t="s">
        <v>169</v>
      </c>
      <c r="B53" s="2" cm="1">
        <f t="array" ref="B53">SUMPRODUCT(('Form Responses 1'!$P$2:$P$500=Logistics!$D$1)*(ISNUMBER(SEARCH(Logistics!$A53,'Form Responses 1'!$T$2:$T$500))))</f>
        <v>0</v>
      </c>
      <c r="C53" s="2" t="s">
        <v>159</v>
      </c>
      <c r="D53" s="2">
        <f>$B$43</f>
        <v>1</v>
      </c>
    </row>
    <row r="54" spans="1:11" x14ac:dyDescent="0.25">
      <c r="A54" s="3" t="s">
        <v>170</v>
      </c>
      <c r="B54" s="2" cm="1">
        <f t="array" ref="B54">SUMPRODUCT(('Form Responses 1'!$P$2:$P$500=Logistics!$D$1)*(ISNUMBER(SEARCH(Logistics!$A54,'Form Responses 1'!$T$2:$T$500))))</f>
        <v>0</v>
      </c>
      <c r="C54" s="2" t="s">
        <v>168</v>
      </c>
      <c r="D54" s="2">
        <f>$B$52</f>
        <v>1</v>
      </c>
    </row>
    <row r="55" spans="1:11" ht="34.5" x14ac:dyDescent="0.25">
      <c r="A55" s="3" t="s">
        <v>171</v>
      </c>
      <c r="B55" s="2" cm="1">
        <f t="array" ref="B55">SUMPRODUCT(('Form Responses 1'!$P$2:$P$500=Logistics!$D$1)*(ISNUMBER(SEARCH(Logistics!$A55,'Form Responses 1'!$T$2:$T$500))))</f>
        <v>0</v>
      </c>
      <c r="C55" s="2" t="s">
        <v>160</v>
      </c>
      <c r="D55" s="2">
        <f>$B$44</f>
        <v>2</v>
      </c>
    </row>
    <row r="56" spans="1:11" x14ac:dyDescent="0.25">
      <c r="A56" s="3" t="s">
        <v>110</v>
      </c>
      <c r="B56" s="2" cm="1">
        <f t="array" ref="B56">SUMPRODUCT(('Form Responses 1'!$P$2:$P$500=Logistics!$D$1)*(ISNUMBER(SEARCH(Logistics!$A56,'Form Responses 1'!$T$2:$T$500))))</f>
        <v>0</v>
      </c>
    </row>
    <row r="57" spans="1:11" x14ac:dyDescent="0.25">
      <c r="A57" s="1"/>
    </row>
    <row r="58" spans="1:11" x14ac:dyDescent="0.25">
      <c r="A58" s="1"/>
    </row>
    <row r="59" spans="1:11" x14ac:dyDescent="0.25">
      <c r="A59" s="1"/>
    </row>
    <row r="60" spans="1:11" x14ac:dyDescent="0.25">
      <c r="A60" s="1"/>
    </row>
    <row r="61" spans="1:11" x14ac:dyDescent="0.25">
      <c r="A61" s="1"/>
    </row>
    <row r="62" spans="1:11" x14ac:dyDescent="0.25">
      <c r="A62" s="5"/>
    </row>
    <row r="63" spans="1:11" x14ac:dyDescent="0.25">
      <c r="A63" s="5"/>
    </row>
    <row r="64" spans="1:11" x14ac:dyDescent="0.25">
      <c r="A64" s="2" t="s">
        <v>1</v>
      </c>
      <c r="F64" s="2" t="s">
        <v>178</v>
      </c>
      <c r="K64" s="1"/>
    </row>
    <row r="65" spans="1:11" x14ac:dyDescent="0.25">
      <c r="B65" s="1" t="s">
        <v>204</v>
      </c>
      <c r="K65" s="1"/>
    </row>
    <row r="66" spans="1:11" x14ac:dyDescent="0.25">
      <c r="A66" s="3" t="s">
        <v>101</v>
      </c>
      <c r="B66" s="2">
        <f>COUNTIFS('Form Responses 1'!$P$2:$P$500,Logistics!$D$1,'Form Responses 1'!$B$2:$B$500,Logistics!$A66)</f>
        <v>0</v>
      </c>
    </row>
    <row r="67" spans="1:11" x14ac:dyDescent="0.25">
      <c r="A67" s="3" t="s">
        <v>102</v>
      </c>
      <c r="B67" s="2">
        <f>COUNTIFS('Form Responses 1'!$P$2:$P$500,Logistics!$D$1,'Form Responses 1'!$B$2:$B$500,Logistics!$A67)</f>
        <v>0</v>
      </c>
    </row>
    <row r="68" spans="1:11" ht="23" x14ac:dyDescent="0.25">
      <c r="A68" s="3" t="s">
        <v>103</v>
      </c>
      <c r="B68" s="2">
        <f>COUNTIFS('Form Responses 1'!$P$2:$P$500,Logistics!$D$1,'Form Responses 1'!$B$2:$B$500,Logistics!$A68)</f>
        <v>0</v>
      </c>
    </row>
    <row r="69" spans="1:11" ht="23" x14ac:dyDescent="0.25">
      <c r="A69" s="3" t="s">
        <v>82</v>
      </c>
      <c r="B69" s="2">
        <f>COUNTIFS('Form Responses 1'!$P$2:$P$500,Logistics!$D$1,'Form Responses 1'!$B$2:$B$500,Logistics!$A69)</f>
        <v>0</v>
      </c>
    </row>
    <row r="70" spans="1:11" ht="23" x14ac:dyDescent="0.25">
      <c r="A70" s="3" t="s">
        <v>20</v>
      </c>
      <c r="B70" s="2">
        <f>COUNTIFS('Form Responses 1'!$P$2:$P$500,Logistics!$D$1,'Form Responses 1'!$B$2:$B$500,Logistics!$A70)</f>
        <v>2</v>
      </c>
    </row>
    <row r="71" spans="1:11" ht="23" x14ac:dyDescent="0.25">
      <c r="A71" s="3" t="s">
        <v>38</v>
      </c>
      <c r="B71" s="2">
        <f>COUNTIFS('Form Responses 1'!$P$2:$P$500,Logistics!$D$1,'Form Responses 1'!$B$2:$B$500,Logistics!$A71)</f>
        <v>1</v>
      </c>
    </row>
    <row r="72" spans="1:11" x14ac:dyDescent="0.25">
      <c r="A72" s="1"/>
    </row>
    <row r="73" spans="1:11" x14ac:dyDescent="0.25">
      <c r="A73" s="1"/>
    </row>
    <row r="74" spans="1:11" x14ac:dyDescent="0.25">
      <c r="A74" s="1"/>
    </row>
    <row r="75" spans="1:11" x14ac:dyDescent="0.25">
      <c r="A75" s="1"/>
    </row>
    <row r="76" spans="1:11" x14ac:dyDescent="0.25">
      <c r="A76" s="1"/>
    </row>
    <row r="77" spans="1:11" x14ac:dyDescent="0.25">
      <c r="A77" s="1" t="s">
        <v>2</v>
      </c>
      <c r="E77" s="2" t="s">
        <v>179</v>
      </c>
    </row>
    <row r="78" spans="1:11" x14ac:dyDescent="0.25">
      <c r="A78" s="1"/>
      <c r="B78" s="1" t="s">
        <v>191</v>
      </c>
    </row>
    <row r="79" spans="1:11" x14ac:dyDescent="0.25">
      <c r="A79" s="3" t="s">
        <v>39</v>
      </c>
      <c r="B79" s="2">
        <f>COUNTIFS('Form Responses 1'!$P$2:$P$500,Logistics!$D$1,'Form Responses 1'!$C$2:$C$500,Logistics!$A79)</f>
        <v>0</v>
      </c>
    </row>
    <row r="80" spans="1:11" x14ac:dyDescent="0.25">
      <c r="A80" s="3" t="s">
        <v>21</v>
      </c>
      <c r="B80" s="2">
        <f>COUNTIFS('Form Responses 1'!$P$2:$P$500,Logistics!$D$1,'Form Responses 1'!$C$2:$C$500,Logistics!$A80)</f>
        <v>3</v>
      </c>
    </row>
    <row r="81" spans="1:6" x14ac:dyDescent="0.25">
      <c r="A81" s="3" t="s">
        <v>104</v>
      </c>
      <c r="B81" s="2">
        <f>COUNTIFS('Form Responses 1'!$P$2:$P$500,Logistics!$D$1,'Form Responses 1'!$C$2:$C$500,Logistics!$A81)</f>
        <v>0</v>
      </c>
    </row>
    <row r="82" spans="1:6" ht="23" x14ac:dyDescent="0.25">
      <c r="A82" s="3" t="s">
        <v>105</v>
      </c>
      <c r="B82" s="2">
        <f>COUNTIFS('Form Responses 1'!$P$2:$P$500,Logistics!$D$1,'Form Responses 1'!$C$2:$C$500,Logistics!$A82)</f>
        <v>0</v>
      </c>
    </row>
    <row r="83" spans="1:6" x14ac:dyDescent="0.25">
      <c r="A83" s="1"/>
    </row>
    <row r="84" spans="1:6" x14ac:dyDescent="0.25">
      <c r="A84" s="1" t="s">
        <v>3</v>
      </c>
      <c r="E84" s="2" t="s">
        <v>180</v>
      </c>
    </row>
    <row r="85" spans="1:6" x14ac:dyDescent="0.25">
      <c r="A85" s="1"/>
      <c r="B85" s="1" t="s">
        <v>192</v>
      </c>
    </row>
    <row r="86" spans="1:6" x14ac:dyDescent="0.25">
      <c r="A86" s="3" t="s">
        <v>40</v>
      </c>
      <c r="B86" s="3">
        <f>COUNTIFS('Form Responses 1'!$P$2:$P$500,Logistics!$D$1,'Form Responses 1'!$D$2:$D$500,Logistics!$A86)</f>
        <v>0</v>
      </c>
    </row>
    <row r="87" spans="1:6" x14ac:dyDescent="0.25">
      <c r="A87" s="3" t="s">
        <v>64</v>
      </c>
      <c r="B87" s="3">
        <f>COUNTIFS('Form Responses 1'!$P$2:$P$500,Logistics!$D$1,'Form Responses 1'!$D$2:$D$500,Logistics!$A87)</f>
        <v>0</v>
      </c>
    </row>
    <row r="88" spans="1:6" x14ac:dyDescent="0.25">
      <c r="A88" s="3" t="s">
        <v>22</v>
      </c>
      <c r="B88" s="3">
        <f>COUNTIFS('Form Responses 1'!$P$2:$P$500,Logistics!$D$1,'Form Responses 1'!$D$2:$D$500,Logistics!$A88)</f>
        <v>3</v>
      </c>
    </row>
    <row r="89" spans="1:6" x14ac:dyDescent="0.25">
      <c r="A89" s="3" t="s">
        <v>106</v>
      </c>
      <c r="B89" s="3">
        <f>COUNTIFS('Form Responses 1'!$P$2:$P$500,Logistics!$D$1,'Form Responses 1'!$D$2:$D$500,Logistics!$A89)</f>
        <v>0</v>
      </c>
    </row>
    <row r="90" spans="1:6" x14ac:dyDescent="0.25">
      <c r="A90" s="1"/>
    </row>
    <row r="91" spans="1:6" x14ac:dyDescent="0.25">
      <c r="A91" s="1"/>
    </row>
    <row r="92" spans="1:6" x14ac:dyDescent="0.25">
      <c r="A92" s="1" t="s">
        <v>4</v>
      </c>
      <c r="F92" s="2" t="s">
        <v>181</v>
      </c>
    </row>
    <row r="93" spans="1:6" x14ac:dyDescent="0.25">
      <c r="A93" s="1"/>
      <c r="B93" s="1" t="s">
        <v>193</v>
      </c>
      <c r="C93" s="3"/>
      <c r="D93" s="3"/>
      <c r="E93" s="3"/>
    </row>
    <row r="94" spans="1:6" x14ac:dyDescent="0.25">
      <c r="A94" s="3" t="s">
        <v>73</v>
      </c>
      <c r="B94" s="3">
        <f>COUNTIFS('Form Responses 1'!$P$2:$P$500,Logistics!$D$1,'Form Responses 1'!$E$2:$E$500,Logistics!$A94)</f>
        <v>2</v>
      </c>
      <c r="C94" s="3"/>
      <c r="D94" s="3"/>
      <c r="E94" s="3"/>
    </row>
    <row r="95" spans="1:6" x14ac:dyDescent="0.25">
      <c r="A95" s="3" t="s">
        <v>23</v>
      </c>
      <c r="B95" s="3">
        <f>COUNTIFS('Form Responses 1'!$P$2:$P$500,Logistics!$D$1,'Form Responses 1'!$E$2:$E$500,Logistics!$A95)</f>
        <v>1</v>
      </c>
    </row>
    <row r="96" spans="1:6" x14ac:dyDescent="0.25">
      <c r="A96" s="3" t="s">
        <v>83</v>
      </c>
      <c r="B96" s="3">
        <f>COUNTIFS('Form Responses 1'!$P$2:$P$500,Logistics!$D$1,'Form Responses 1'!$E$2:$E$500,Logistics!$A96)</f>
        <v>0</v>
      </c>
    </row>
    <row r="97" spans="1:4" x14ac:dyDescent="0.25">
      <c r="A97" s="3" t="s">
        <v>107</v>
      </c>
      <c r="B97" s="3">
        <f>COUNTIFS('Form Responses 1'!$P$2:$P$500,Logistics!$D$1,'Form Responses 1'!$E$2:$E$500,Logistics!$A97)</f>
        <v>0</v>
      </c>
    </row>
    <row r="98" spans="1:4" x14ac:dyDescent="0.25">
      <c r="A98" s="3"/>
      <c r="B98" s="3"/>
    </row>
    <row r="99" spans="1:4" x14ac:dyDescent="0.25">
      <c r="A99" s="3"/>
      <c r="B99" s="3"/>
    </row>
    <row r="100" spans="1:4" x14ac:dyDescent="0.25">
      <c r="A100" s="3"/>
      <c r="B100" s="3"/>
    </row>
    <row r="101" spans="1:4" x14ac:dyDescent="0.25">
      <c r="A101" s="3"/>
      <c r="B101" s="3"/>
    </row>
    <row r="102" spans="1:4" x14ac:dyDescent="0.25">
      <c r="A102" s="3"/>
      <c r="B102" s="3"/>
    </row>
    <row r="103" spans="1:4" x14ac:dyDescent="0.25">
      <c r="A103" s="3"/>
      <c r="B103" s="3"/>
    </row>
    <row r="104" spans="1:4" x14ac:dyDescent="0.25">
      <c r="A104" s="1"/>
    </row>
    <row r="105" spans="1:4" x14ac:dyDescent="0.25">
      <c r="A105" s="1" t="s">
        <v>5</v>
      </c>
    </row>
    <row r="106" spans="1:4" x14ac:dyDescent="0.25">
      <c r="A106" s="5"/>
      <c r="B106" s="5" t="s">
        <v>195</v>
      </c>
      <c r="C106" s="3"/>
      <c r="D106" s="3"/>
    </row>
    <row r="107" spans="1:4" x14ac:dyDescent="0.25">
      <c r="A107" s="3" t="s">
        <v>24</v>
      </c>
      <c r="B107" s="2">
        <f>COUNTIFS('Form Responses 1'!$P$2:$P$500,Logistics!$D$1,'Form Responses 1'!$F$2:$F$500,Logistics!$A107)</f>
        <v>0</v>
      </c>
    </row>
    <row r="108" spans="1:4" x14ac:dyDescent="0.25">
      <c r="A108" s="3" t="s">
        <v>41</v>
      </c>
      <c r="B108" s="2">
        <f>COUNTIFS('Form Responses 1'!$P$2:$P$500,Logistics!$D$1,'Form Responses 1'!$F$2:$F$500,Logistics!$A108)</f>
        <v>3</v>
      </c>
    </row>
    <row r="109" spans="1:4" x14ac:dyDescent="0.25">
      <c r="A109" s="3" t="s">
        <v>84</v>
      </c>
      <c r="B109" s="2">
        <f>COUNTIFS('Form Responses 1'!$P$2:$P$500,Logistics!$D$1,'Form Responses 1'!$F$2:$F$500,Logistics!$A109)</f>
        <v>0</v>
      </c>
    </row>
    <row r="110" spans="1:4" x14ac:dyDescent="0.25">
      <c r="A110" s="3"/>
    </row>
    <row r="111" spans="1:4" x14ac:dyDescent="0.25">
      <c r="A111" s="3"/>
    </row>
    <row r="112" spans="1:4" x14ac:dyDescent="0.25">
      <c r="A112" s="3"/>
    </row>
    <row r="113" spans="1:5" x14ac:dyDescent="0.25">
      <c r="A113" s="3"/>
    </row>
    <row r="114" spans="1:5" x14ac:dyDescent="0.25">
      <c r="A114" s="3"/>
    </row>
    <row r="115" spans="1:5" x14ac:dyDescent="0.25">
      <c r="A115" s="3"/>
    </row>
    <row r="116" spans="1:5" x14ac:dyDescent="0.25">
      <c r="A116" s="3"/>
    </row>
    <row r="117" spans="1:5" x14ac:dyDescent="0.25">
      <c r="A117" s="3"/>
    </row>
    <row r="118" spans="1:5" x14ac:dyDescent="0.25">
      <c r="A118" s="1" t="s">
        <v>6</v>
      </c>
      <c r="E118" s="2" t="s">
        <v>182</v>
      </c>
    </row>
    <row r="119" spans="1:5" x14ac:dyDescent="0.25">
      <c r="A119" s="5"/>
      <c r="B119" s="1" t="s">
        <v>194</v>
      </c>
    </row>
    <row r="120" spans="1:5" x14ac:dyDescent="0.25">
      <c r="A120" s="3" t="s">
        <v>108</v>
      </c>
      <c r="B120" s="2">
        <f>COUNTIFS('Form Responses 1'!$P$2:$P$500,Logistics!$D$1,'Form Responses 1'!$G$2:$G$500,Logistics!$A120)</f>
        <v>1</v>
      </c>
    </row>
    <row r="121" spans="1:5" ht="23" x14ac:dyDescent="0.25">
      <c r="A121" s="3" t="s">
        <v>25</v>
      </c>
      <c r="B121" s="2">
        <f>COUNTIFS('Form Responses 1'!$P$2:$P$500,Logistics!$D$1,'Form Responses 1'!$G$2:$G$500,Logistics!$A121)</f>
        <v>0</v>
      </c>
    </row>
    <row r="122" spans="1:5" ht="23" x14ac:dyDescent="0.25">
      <c r="A122" s="3" t="s">
        <v>54</v>
      </c>
      <c r="B122" s="2">
        <f>COUNTIFS('Form Responses 1'!$P$2:$P$500,Logistics!$D$1,'Form Responses 1'!$G$2:$G$500,Logistics!$A122)</f>
        <v>2</v>
      </c>
    </row>
    <row r="123" spans="1:5" ht="23" x14ac:dyDescent="0.25">
      <c r="A123" s="3" t="s">
        <v>109</v>
      </c>
      <c r="B123" s="2">
        <f>COUNTIFS('Form Responses 1'!$P$2:$P$500,Logistics!$D$1,'Form Responses 1'!$G$2:$G$500,Logistics!$A123)</f>
        <v>0</v>
      </c>
    </row>
    <row r="124" spans="1:5" ht="23" x14ac:dyDescent="0.25">
      <c r="A124" s="3" t="s">
        <v>74</v>
      </c>
      <c r="B124" s="2">
        <f>COUNTIFS('Form Responses 1'!$P$2:$P$500,Logistics!$D$1,'Form Responses 1'!$G$2:$G$500,Logistics!$A124)</f>
        <v>0</v>
      </c>
    </row>
    <row r="125" spans="1:5" ht="34.5" x14ac:dyDescent="0.25">
      <c r="A125" s="3" t="s">
        <v>42</v>
      </c>
      <c r="B125" s="2">
        <f>COUNTIFS('Form Responses 1'!$P$2:$P$500,Logistics!$D$1,'Form Responses 1'!$G$2:$G$500,Logistics!$A125)</f>
        <v>0</v>
      </c>
    </row>
    <row r="126" spans="1:5" x14ac:dyDescent="0.25">
      <c r="A126" s="1"/>
    </row>
    <row r="127" spans="1:5" x14ac:dyDescent="0.25">
      <c r="A127" s="1" t="s">
        <v>7</v>
      </c>
      <c r="E127" s="2" t="s">
        <v>183</v>
      </c>
    </row>
    <row r="128" spans="1:5" x14ac:dyDescent="0.25">
      <c r="A128" s="5"/>
      <c r="B128" s="5" t="s">
        <v>196</v>
      </c>
    </row>
    <row r="129" spans="1:4" ht="23" x14ac:dyDescent="0.25">
      <c r="A129" s="3" t="s">
        <v>91</v>
      </c>
      <c r="B129" s="2">
        <f>COUNTIFS('Form Responses 1'!$P$2:$P$500,Logistics!$D$1,'Form Responses 1'!$H$2:$H$500,Logistics!$A129)</f>
        <v>0</v>
      </c>
    </row>
    <row r="130" spans="1:4" ht="23" x14ac:dyDescent="0.25">
      <c r="A130" s="3" t="s">
        <v>26</v>
      </c>
      <c r="B130" s="2">
        <f>COUNTIFS('Form Responses 1'!$P$2:$P$500,Logistics!$D$1,'Form Responses 1'!$H$2:$H$500,Logistics!$A130)</f>
        <v>2</v>
      </c>
    </row>
    <row r="131" spans="1:4" ht="23" x14ac:dyDescent="0.25">
      <c r="A131" s="3" t="s">
        <v>65</v>
      </c>
      <c r="B131" s="2">
        <f>COUNTIFS('Form Responses 1'!$P$2:$P$500,Logistics!$D$1,'Form Responses 1'!$H$2:$H$500,Logistics!$A131)</f>
        <v>1</v>
      </c>
    </row>
    <row r="132" spans="1:4" ht="23" x14ac:dyDescent="0.25">
      <c r="A132" s="3" t="s">
        <v>43</v>
      </c>
      <c r="B132" s="2">
        <f>COUNTIFS('Form Responses 1'!$P$2:$P$500,Logistics!$D$1,'Form Responses 1'!$H$2:$H$500,Logistics!$A132)</f>
        <v>0</v>
      </c>
    </row>
    <row r="133" spans="1:4" x14ac:dyDescent="0.25">
      <c r="A133" s="3" t="s">
        <v>110</v>
      </c>
      <c r="B133" s="2">
        <f>COUNTIFS('Form Responses 1'!$P$2:$P$500,Logistics!$D$1,'Form Responses 1'!$H$2:$H$500,Logistics!$A133)</f>
        <v>0</v>
      </c>
    </row>
    <row r="134" spans="1:4" x14ac:dyDescent="0.25">
      <c r="A134" s="5"/>
    </row>
    <row r="135" spans="1:4" x14ac:dyDescent="0.25">
      <c r="A135" s="1"/>
    </row>
    <row r="136" spans="1:4" x14ac:dyDescent="0.25">
      <c r="A136" s="1" t="s">
        <v>8</v>
      </c>
    </row>
    <row r="137" spans="1:4" x14ac:dyDescent="0.25">
      <c r="A137" s="5"/>
      <c r="B137" s="5" t="s">
        <v>197</v>
      </c>
      <c r="D137" s="2" t="s">
        <v>197</v>
      </c>
    </row>
    <row r="138" spans="1:4" x14ac:dyDescent="0.25">
      <c r="A138" s="3" t="s">
        <v>120</v>
      </c>
      <c r="B138" s="2" cm="1">
        <f t="array" ref="B138">SUMPRODUCT(('Form Responses 1'!$P$2:$P$500=Logistics!$D$1)*(ISNUMBER(SEARCH(Logistics!$A138,'Form Responses 1'!$I$2:$I$500))))</f>
        <v>3</v>
      </c>
      <c r="C138" s="2" t="s">
        <v>117</v>
      </c>
      <c r="D138" s="2">
        <f>$B$145</f>
        <v>0</v>
      </c>
    </row>
    <row r="139" spans="1:4" ht="34.5" x14ac:dyDescent="0.25">
      <c r="A139" s="3" t="s">
        <v>111</v>
      </c>
      <c r="B139" s="2" cm="1">
        <f t="array" ref="B139">SUMPRODUCT(('Form Responses 1'!$P$2:$P$500=Logistics!$D$1)*(ISNUMBER(SEARCH(Logistics!$A139,'Form Responses 1'!$I$2:$I$500))))</f>
        <v>3</v>
      </c>
      <c r="C139" s="2" t="s">
        <v>115</v>
      </c>
      <c r="D139" s="2">
        <f>$B$143</f>
        <v>1</v>
      </c>
    </row>
    <row r="140" spans="1:4" ht="46" x14ac:dyDescent="0.25">
      <c r="A140" s="3" t="s">
        <v>112</v>
      </c>
      <c r="B140" s="2" cm="1">
        <f t="array" ref="B140">SUMPRODUCT(('Form Responses 1'!$P$2:$P$500=Logistics!$D$1)*(ISNUMBER(SEARCH(Logistics!$A140,'Form Responses 1'!$I$2:$I$500))))</f>
        <v>2</v>
      </c>
      <c r="C140" s="2" t="s">
        <v>116</v>
      </c>
      <c r="D140" s="2">
        <f>$B$144</f>
        <v>1</v>
      </c>
    </row>
    <row r="141" spans="1:4" ht="34.5" x14ac:dyDescent="0.25">
      <c r="A141" s="3" t="s">
        <v>113</v>
      </c>
      <c r="B141" s="2" cm="1">
        <f t="array" ref="B141">SUMPRODUCT(('Form Responses 1'!$P$2:$P$500=Logistics!$D$1)*(ISNUMBER(SEARCH(Logistics!$A141,'Form Responses 1'!$I$2:$I$500))))</f>
        <v>2</v>
      </c>
      <c r="C141" s="2" t="s">
        <v>119</v>
      </c>
      <c r="D141" s="2">
        <f>$B$147</f>
        <v>1</v>
      </c>
    </row>
    <row r="142" spans="1:4" ht="34.5" x14ac:dyDescent="0.25">
      <c r="A142" s="3" t="s">
        <v>114</v>
      </c>
      <c r="B142" s="2" cm="1">
        <f t="array" ref="B142">SUMPRODUCT(('Form Responses 1'!$P$2:$P$500=Logistics!$D$1)*(ISNUMBER(SEARCH(Logistics!$A142,'Form Responses 1'!$I$2:$I$500))))</f>
        <v>2</v>
      </c>
      <c r="C142" s="2" t="s">
        <v>118</v>
      </c>
      <c r="D142" s="2">
        <f>$B$146</f>
        <v>2</v>
      </c>
    </row>
    <row r="143" spans="1:4" ht="34.5" x14ac:dyDescent="0.25">
      <c r="A143" s="3" t="s">
        <v>115</v>
      </c>
      <c r="B143" s="2" cm="1">
        <f t="array" ref="B143">SUMPRODUCT(('Form Responses 1'!$P$2:$P$500=Logistics!$D$1)*(ISNUMBER(SEARCH(Logistics!$A143,'Form Responses 1'!$I$2:$I$500))))</f>
        <v>1</v>
      </c>
      <c r="C143" s="2" t="s">
        <v>112</v>
      </c>
      <c r="D143" s="2">
        <f>$B$140</f>
        <v>2</v>
      </c>
    </row>
    <row r="144" spans="1:4" ht="23" x14ac:dyDescent="0.25">
      <c r="A144" s="3" t="s">
        <v>116</v>
      </c>
      <c r="B144" s="2" cm="1">
        <f t="array" ref="B144">SUMPRODUCT(('Form Responses 1'!$P$2:$P$500=Logistics!$D$1)*(ISNUMBER(SEARCH(Logistics!$A144,'Form Responses 1'!$I$2:$I$500))))</f>
        <v>1</v>
      </c>
      <c r="C144" s="2" t="s">
        <v>113</v>
      </c>
      <c r="D144" s="2">
        <f>$B$141</f>
        <v>2</v>
      </c>
    </row>
    <row r="145" spans="1:4" ht="23" x14ac:dyDescent="0.25">
      <c r="A145" s="3" t="s">
        <v>117</v>
      </c>
      <c r="B145" s="2" cm="1">
        <f t="array" ref="B145">SUMPRODUCT(('Form Responses 1'!$P$2:$P$500=Logistics!$D$1)*(ISNUMBER(SEARCH(Logistics!$A145,'Form Responses 1'!$I$2:$I$500))))</f>
        <v>0</v>
      </c>
      <c r="C145" s="2" t="s">
        <v>114</v>
      </c>
      <c r="D145" s="2">
        <f>$B$142</f>
        <v>2</v>
      </c>
    </row>
    <row r="146" spans="1:4" ht="23" x14ac:dyDescent="0.25">
      <c r="A146" s="3" t="s">
        <v>118</v>
      </c>
      <c r="B146" s="2" cm="1">
        <f t="array" ref="B146">SUMPRODUCT(('Form Responses 1'!$P$2:$P$500=Logistics!$D$1)*(ISNUMBER(SEARCH(Logistics!$A146,'Form Responses 1'!$I$2:$I$500))))</f>
        <v>2</v>
      </c>
      <c r="C146" s="2" t="s">
        <v>120</v>
      </c>
      <c r="D146" s="2">
        <f>$B$138</f>
        <v>3</v>
      </c>
    </row>
    <row r="147" spans="1:4" ht="34.5" x14ac:dyDescent="0.25">
      <c r="A147" s="3" t="s">
        <v>119</v>
      </c>
      <c r="B147" s="2" cm="1">
        <f t="array" ref="B147">SUMPRODUCT(('Form Responses 1'!$P$2:$P$500=Logistics!$D$1)*(ISNUMBER(SEARCH(Logistics!$A147,'Form Responses 1'!$I$2:$I$500))))</f>
        <v>1</v>
      </c>
      <c r="C147" s="2" t="s">
        <v>111</v>
      </c>
      <c r="D147" s="2">
        <f>$B$139</f>
        <v>3</v>
      </c>
    </row>
    <row r="148" spans="1:4" x14ac:dyDescent="0.25">
      <c r="A148" s="5"/>
    </row>
    <row r="149" spans="1:4" x14ac:dyDescent="0.25">
      <c r="A149" s="1"/>
    </row>
    <row r="150" spans="1:4" x14ac:dyDescent="0.25">
      <c r="A150" s="1" t="s">
        <v>9</v>
      </c>
      <c r="D150" s="2" t="s">
        <v>184</v>
      </c>
    </row>
    <row r="151" spans="1:4" x14ac:dyDescent="0.25">
      <c r="A151" s="5"/>
      <c r="B151" s="5" t="s">
        <v>198</v>
      </c>
      <c r="C151" s="5"/>
      <c r="D151" s="5" t="s">
        <v>198</v>
      </c>
    </row>
    <row r="152" spans="1:4" ht="23" x14ac:dyDescent="0.25">
      <c r="A152" s="3" t="s">
        <v>121</v>
      </c>
      <c r="B152" s="2" cm="1">
        <f t="array" ref="B152">SUMPRODUCT(('Form Responses 1'!$P$2:$P$500=Logistics!$D$1)*(ISNUMBER(SEARCH(Logistics!$A152,'Form Responses 1'!$J$2:$J$500))))</f>
        <v>0</v>
      </c>
      <c r="C152" s="3" t="s">
        <v>121</v>
      </c>
      <c r="D152" s="2">
        <f>$B$152</f>
        <v>0</v>
      </c>
    </row>
    <row r="153" spans="1:4" ht="23" x14ac:dyDescent="0.25">
      <c r="A153" s="3" t="s">
        <v>86</v>
      </c>
      <c r="B153" s="2" cm="1">
        <f t="array" ref="B153">SUMPRODUCT(('Form Responses 1'!$P$2:$P$500=Logistics!$D$1)*(ISNUMBER(SEARCH(Logistics!$A153,'Form Responses 1'!$J$2:$J$500))))</f>
        <v>3</v>
      </c>
      <c r="C153" s="3" t="s">
        <v>122</v>
      </c>
      <c r="D153" s="2">
        <f>$B$154</f>
        <v>0</v>
      </c>
    </row>
    <row r="154" spans="1:4" ht="34.5" x14ac:dyDescent="0.25">
      <c r="A154" s="3" t="s">
        <v>122</v>
      </c>
      <c r="B154" s="2" cm="1">
        <f t="array" ref="B154">SUMPRODUCT(('Form Responses 1'!$P$2:$P$500=Logistics!$D$1)*(ISNUMBER(SEARCH(Logistics!$A154,'Form Responses 1'!$J$2:$J$500))))</f>
        <v>0</v>
      </c>
      <c r="C154" s="3" t="s">
        <v>124</v>
      </c>
      <c r="D154" s="2">
        <f>$B$156</f>
        <v>1</v>
      </c>
    </row>
    <row r="155" spans="1:4" ht="34.5" x14ac:dyDescent="0.25">
      <c r="A155" s="3" t="s">
        <v>123</v>
      </c>
      <c r="B155" s="2" cm="1">
        <f t="array" ref="B155">SUMPRODUCT(('Form Responses 1'!$P$2:$P$500=Logistics!$D$1)*(ISNUMBER(SEARCH(Logistics!$A155,'Form Responses 1'!$J$2:$J$500))))</f>
        <v>1</v>
      </c>
      <c r="C155" s="3" t="s">
        <v>123</v>
      </c>
      <c r="D155" s="2">
        <f>$B$155</f>
        <v>1</v>
      </c>
    </row>
    <row r="156" spans="1:4" ht="23" x14ac:dyDescent="0.25">
      <c r="A156" s="3" t="s">
        <v>124</v>
      </c>
      <c r="B156" s="2" cm="1">
        <f t="array" ref="B156">SUMPRODUCT(('Form Responses 1'!$P$2:$P$500=Logistics!$D$1)*(ISNUMBER(SEARCH(Logistics!$A156,'Form Responses 1'!$J$2:$J$500))))</f>
        <v>1</v>
      </c>
      <c r="C156" s="3" t="s">
        <v>86</v>
      </c>
      <c r="D156" s="2">
        <f>$B$153</f>
        <v>3</v>
      </c>
    </row>
    <row r="157" spans="1:4" x14ac:dyDescent="0.25">
      <c r="A157" s="3" t="s">
        <v>125</v>
      </c>
      <c r="B157" s="2" cm="1">
        <f t="array" ref="B157">SUMPRODUCT(('Form Responses 1'!$P$2:$P$500=Logistics!$D$1)*(ISNUMBER(SEARCH(Logistics!$A157,'Form Responses 1'!$J$2:$J$500))))</f>
        <v>0</v>
      </c>
    </row>
    <row r="158" spans="1:4" x14ac:dyDescent="0.25">
      <c r="A158" s="1"/>
    </row>
    <row r="159" spans="1:4" x14ac:dyDescent="0.25">
      <c r="A159" s="1"/>
    </row>
    <row r="160" spans="1:4" x14ac:dyDescent="0.25">
      <c r="A160" s="1" t="s">
        <v>10</v>
      </c>
    </row>
    <row r="161" spans="1:6" x14ac:dyDescent="0.25">
      <c r="A161" s="5"/>
      <c r="B161" s="5" t="s">
        <v>199</v>
      </c>
      <c r="D161" s="2" t="s">
        <v>199</v>
      </c>
    </row>
    <row r="162" spans="1:6" x14ac:dyDescent="0.25">
      <c r="A162" s="3" t="s">
        <v>46</v>
      </c>
      <c r="B162" s="2" cm="1">
        <f t="array" ref="B162">SUMPRODUCT(('Form Responses 1'!$P$2:$P$500=Logistics!$D$1)*(ISNUMBER(SEARCH(Logistics!$A162,'Form Responses 1'!$K$2:$K$500))))</f>
        <v>2</v>
      </c>
      <c r="C162" s="2" t="s">
        <v>126</v>
      </c>
      <c r="D162" s="2">
        <f>$B$164</f>
        <v>0</v>
      </c>
    </row>
    <row r="163" spans="1:6" x14ac:dyDescent="0.25">
      <c r="A163" s="3" t="s">
        <v>452</v>
      </c>
      <c r="B163" s="2" cm="1">
        <f t="array" ref="B163">SUMPRODUCT(('Form Responses 1'!$P$2:$P$500=Logistics!$D$1)*(ISNUMBER(SEARCH(Logistics!$A163,'Form Responses 1'!$K$2:$K$500))))</f>
        <v>2</v>
      </c>
      <c r="C163" s="2" t="s">
        <v>127</v>
      </c>
      <c r="D163" s="2">
        <f>$B$165</f>
        <v>1</v>
      </c>
    </row>
    <row r="164" spans="1:6" x14ac:dyDescent="0.25">
      <c r="A164" s="3" t="s">
        <v>126</v>
      </c>
      <c r="B164" s="2" cm="1">
        <f t="array" ref="B164">SUMPRODUCT(('Form Responses 1'!$P$2:$P$500=Logistics!$D$1)*(ISNUMBER(SEARCH(Logistics!$A164,'Form Responses 1'!$K$2:$K$500))))</f>
        <v>0</v>
      </c>
      <c r="C164" s="2" t="s">
        <v>46</v>
      </c>
      <c r="D164" s="2">
        <f>$B$162</f>
        <v>2</v>
      </c>
    </row>
    <row r="165" spans="1:6" x14ac:dyDescent="0.25">
      <c r="A165" s="3" t="s">
        <v>127</v>
      </c>
      <c r="B165" s="2" cm="1">
        <f t="array" ref="B165">SUMPRODUCT(('Form Responses 1'!$P$2:$P$500=Logistics!$D$1)*(ISNUMBER(SEARCH(Logistics!$A165,'Form Responses 1'!$K$2:$K$500))))</f>
        <v>1</v>
      </c>
      <c r="C165" s="2" t="s">
        <v>452</v>
      </c>
      <c r="D165" s="2">
        <f>$B$163</f>
        <v>2</v>
      </c>
    </row>
    <row r="166" spans="1:6" x14ac:dyDescent="0.25">
      <c r="A166" s="3" t="s">
        <v>110</v>
      </c>
      <c r="B166" s="2" cm="1">
        <f t="array" ref="B166">SUMPRODUCT(('Form Responses 1'!$P$2:$P$500=Logistics!$D$1)*(ISNUMBER(SEARCH(Logistics!$A166,'Form Responses 1'!$K$2:$K$500))))</f>
        <v>0</v>
      </c>
    </row>
    <row r="167" spans="1:6" x14ac:dyDescent="0.25">
      <c r="A167" s="1"/>
    </row>
    <row r="168" spans="1:6" x14ac:dyDescent="0.25">
      <c r="A168" s="1"/>
    </row>
    <row r="169" spans="1:6" x14ac:dyDescent="0.25">
      <c r="A169" s="1"/>
    </row>
    <row r="170" spans="1:6" x14ac:dyDescent="0.25">
      <c r="A170" s="6" t="s">
        <v>11</v>
      </c>
    </row>
    <row r="171" spans="1:6" x14ac:dyDescent="0.25">
      <c r="A171" s="5"/>
      <c r="B171" s="1" t="s">
        <v>200</v>
      </c>
      <c r="C171" s="3"/>
      <c r="D171" s="3"/>
      <c r="E171" s="3"/>
    </row>
    <row r="172" spans="1:6" ht="23" x14ac:dyDescent="0.25">
      <c r="A172" s="3" t="s">
        <v>57</v>
      </c>
      <c r="B172" s="2">
        <f>COUNTIFS('Form Responses 1'!$P$2:$P$500,Logistics!$D$1,'Form Responses 1'!$L$2:$L$500,Logistics!$A172)</f>
        <v>1</v>
      </c>
    </row>
    <row r="173" spans="1:6" x14ac:dyDescent="0.25">
      <c r="A173" s="3" t="s">
        <v>29</v>
      </c>
      <c r="B173" s="2">
        <f>COUNTIFS('Form Responses 1'!$P$2:$P$500,Logistics!$D$1,'Form Responses 1'!$L$2:$L$500,Logistics!$A173)</f>
        <v>1</v>
      </c>
    </row>
    <row r="174" spans="1:6" x14ac:dyDescent="0.25">
      <c r="A174" s="3" t="s">
        <v>128</v>
      </c>
      <c r="B174" s="2">
        <f>COUNTIFS('Form Responses 1'!$P$2:$P$500,Logistics!$D$1,'Form Responses 1'!$L$2:$L$500,Logistics!$A174)</f>
        <v>1</v>
      </c>
    </row>
    <row r="175" spans="1:6" x14ac:dyDescent="0.25">
      <c r="A175" s="3" t="s">
        <v>129</v>
      </c>
      <c r="B175" s="2">
        <f>COUNTIFS('Form Responses 1'!$P$2:$P$500,Logistics!$D$1,'Form Responses 1'!$L$2:$L$500,Logistics!$A175)</f>
        <v>0</v>
      </c>
      <c r="F175" s="3"/>
    </row>
    <row r="176" spans="1:6" x14ac:dyDescent="0.25">
      <c r="A176" s="3" t="s">
        <v>130</v>
      </c>
      <c r="B176" s="2">
        <f>COUNTIFS('Form Responses 1'!$P$2:$P$500,Logistics!$D$1,'Form Responses 1'!$L$2:$L$500,Logistics!$A176)</f>
        <v>0</v>
      </c>
    </row>
    <row r="177" spans="1:7" x14ac:dyDescent="0.25">
      <c r="A177" s="3" t="s">
        <v>110</v>
      </c>
      <c r="B177" s="2">
        <f>COUNTIFS('Form Responses 1'!$P$2:$P$500,Logistics!$D$1,'Form Responses 1'!$L$2:$L$500,Logistics!$A177)</f>
        <v>0</v>
      </c>
      <c r="G177" s="3"/>
    </row>
    <row r="178" spans="1:7" x14ac:dyDescent="0.25">
      <c r="A178" s="1"/>
    </row>
    <row r="179" spans="1:7" x14ac:dyDescent="0.25">
      <c r="A179" s="1" t="s">
        <v>12</v>
      </c>
    </row>
    <row r="180" spans="1:7" x14ac:dyDescent="0.25">
      <c r="A180" s="5"/>
      <c r="B180" s="5" t="s">
        <v>201</v>
      </c>
      <c r="D180" s="2" t="s">
        <v>201</v>
      </c>
    </row>
    <row r="181" spans="1:7" x14ac:dyDescent="0.25">
      <c r="A181" s="3" t="s">
        <v>120</v>
      </c>
      <c r="B181" s="2" cm="1">
        <f t="array" ref="B181">SUMPRODUCT(('Form Responses 1'!$P$2:$P$500=Logistics!$D$1)*(ISNUMBER(SEARCH(Logistics!$A181,'Form Responses 1'!$M$2:$M$500))))</f>
        <v>1</v>
      </c>
      <c r="C181" s="2" t="s">
        <v>119</v>
      </c>
      <c r="D181" s="2">
        <f>$B$190</f>
        <v>1</v>
      </c>
    </row>
    <row r="182" spans="1:7" ht="34.5" x14ac:dyDescent="0.25">
      <c r="A182" s="3" t="s">
        <v>131</v>
      </c>
      <c r="B182" s="2" cm="1">
        <f t="array" ref="B182">SUMPRODUCT(('Form Responses 1'!$P$2:$P$500=Logistics!$D$1)*(ISNUMBER(SEARCH(Logistics!$A182,'Form Responses 1'!$M$2:$M$500))))</f>
        <v>1</v>
      </c>
      <c r="C182" s="2" t="s">
        <v>118</v>
      </c>
      <c r="D182" s="2">
        <f>$B$189</f>
        <v>1</v>
      </c>
    </row>
    <row r="183" spans="1:7" ht="46" x14ac:dyDescent="0.25">
      <c r="A183" s="3" t="s">
        <v>112</v>
      </c>
      <c r="B183" s="2" cm="1">
        <f t="array" ref="B183">SUMPRODUCT(('Form Responses 1'!$P$2:$P$500=Logistics!$D$1)*(ISNUMBER(SEARCH(Logistics!$A183,'Form Responses 1'!$M$2:$M$500))))</f>
        <v>2</v>
      </c>
      <c r="C183" s="2" t="s">
        <v>115</v>
      </c>
      <c r="D183" s="2">
        <f>$B$186</f>
        <v>1</v>
      </c>
    </row>
    <row r="184" spans="1:7" ht="34.5" x14ac:dyDescent="0.25">
      <c r="A184" s="3" t="s">
        <v>113</v>
      </c>
      <c r="B184" s="2" cm="1">
        <f t="array" ref="B184">SUMPRODUCT(('Form Responses 1'!$P$2:$P$500=Logistics!$D$1)*(ISNUMBER(SEARCH(Logistics!$A184,'Form Responses 1'!$M$2:$M$500))))</f>
        <v>2</v>
      </c>
      <c r="C184" s="2" t="s">
        <v>131</v>
      </c>
      <c r="D184" s="2">
        <f>$B$182</f>
        <v>1</v>
      </c>
    </row>
    <row r="185" spans="1:7" ht="34.5" x14ac:dyDescent="0.25">
      <c r="A185" s="3" t="s">
        <v>114</v>
      </c>
      <c r="B185" s="2" cm="1">
        <f t="array" ref="B185">SUMPRODUCT(('Form Responses 1'!$P$2:$P$500=Logistics!$D$1)*(ISNUMBER(SEARCH(Logistics!$A185,'Form Responses 1'!$M$2:$M$500))))</f>
        <v>1</v>
      </c>
      <c r="C185" s="2" t="s">
        <v>120</v>
      </c>
      <c r="D185" s="2">
        <f>$B$181</f>
        <v>1</v>
      </c>
    </row>
    <row r="186" spans="1:7" ht="34.5" x14ac:dyDescent="0.25">
      <c r="A186" s="3" t="s">
        <v>115</v>
      </c>
      <c r="B186" s="2" cm="1">
        <f t="array" ref="B186">SUMPRODUCT(('Form Responses 1'!$P$2:$P$500=Logistics!$D$1)*(ISNUMBER(SEARCH(Logistics!$A186,'Form Responses 1'!$M$2:$M$500))))</f>
        <v>1</v>
      </c>
      <c r="C186" s="2" t="s">
        <v>114</v>
      </c>
      <c r="D186" s="2">
        <f>$B$185</f>
        <v>1</v>
      </c>
    </row>
    <row r="187" spans="1:7" ht="23" x14ac:dyDescent="0.25">
      <c r="A187" s="3" t="s">
        <v>116</v>
      </c>
      <c r="B187" s="2" cm="1">
        <f t="array" ref="B187">SUMPRODUCT(('Form Responses 1'!$P$2:$P$500=Logistics!$D$1)*(ISNUMBER(SEARCH(Logistics!$A187,'Form Responses 1'!$M$2:$M$500))))</f>
        <v>2</v>
      </c>
      <c r="C187" s="2" t="s">
        <v>116</v>
      </c>
      <c r="D187" s="2">
        <f>$B$187</f>
        <v>2</v>
      </c>
    </row>
    <row r="188" spans="1:7" ht="23" x14ac:dyDescent="0.25">
      <c r="A188" s="3" t="s">
        <v>132</v>
      </c>
      <c r="B188" s="2" cm="1">
        <f t="array" ref="B188">SUMPRODUCT(('Form Responses 1'!$P$2:$P$500=Logistics!$D$1)*(ISNUMBER(SEARCH(Logistics!$A188,'Form Responses 1'!$M$2:$M$500))))</f>
        <v>2</v>
      </c>
      <c r="C188" s="2" t="s">
        <v>112</v>
      </c>
      <c r="D188" s="2">
        <f>$B$183</f>
        <v>2</v>
      </c>
    </row>
    <row r="189" spans="1:7" ht="23" x14ac:dyDescent="0.25">
      <c r="A189" s="3" t="s">
        <v>118</v>
      </c>
      <c r="B189" s="2" cm="1">
        <f t="array" ref="B189">SUMPRODUCT(('Form Responses 1'!$P$2:$P$500=Logistics!$D$1)*(ISNUMBER(SEARCH(Logistics!$A189,'Form Responses 1'!$M$2:$M$500))))</f>
        <v>1</v>
      </c>
      <c r="C189" s="2" t="s">
        <v>113</v>
      </c>
      <c r="D189" s="2">
        <f>$B$184</f>
        <v>2</v>
      </c>
    </row>
    <row r="190" spans="1:7" ht="34.5" x14ac:dyDescent="0.25">
      <c r="A190" s="3" t="s">
        <v>119</v>
      </c>
      <c r="B190" s="2" cm="1">
        <f t="array" ref="B190">SUMPRODUCT(('Form Responses 1'!$P$2:$P$500=Logistics!$D$1)*(ISNUMBER(SEARCH(Logistics!$A190,'Form Responses 1'!$M$2:$M$500))))</f>
        <v>1</v>
      </c>
      <c r="C190" s="2" t="s">
        <v>132</v>
      </c>
      <c r="D190" s="2">
        <f>$B$188</f>
        <v>2</v>
      </c>
    </row>
    <row r="191" spans="1:7" x14ac:dyDescent="0.25">
      <c r="A191" s="3" t="s">
        <v>110</v>
      </c>
      <c r="B191" s="2" cm="1">
        <f t="array" ref="B191">SUMPRODUCT(('Form Responses 1'!$P$2:$P$500=Logistics!$D$1)*(ISNUMBER(SEARCH(Logistics!$A191,'Form Responses 1'!$M$2:$M$500))))</f>
        <v>0</v>
      </c>
    </row>
    <row r="192" spans="1:7" x14ac:dyDescent="0.25">
      <c r="A192" s="5"/>
    </row>
    <row r="193" spans="1:4" x14ac:dyDescent="0.25">
      <c r="A193" s="5"/>
    </row>
    <row r="194" spans="1:4" x14ac:dyDescent="0.25">
      <c r="A194" s="5"/>
    </row>
    <row r="195" spans="1:4" x14ac:dyDescent="0.25">
      <c r="A195" s="5"/>
    </row>
    <row r="196" spans="1:4" x14ac:dyDescent="0.25">
      <c r="A196" s="5"/>
    </row>
    <row r="197" spans="1:4" x14ac:dyDescent="0.25">
      <c r="A197" s="5"/>
    </row>
    <row r="198" spans="1:4" x14ac:dyDescent="0.25">
      <c r="A198" s="5"/>
    </row>
    <row r="199" spans="1:4" x14ac:dyDescent="0.25">
      <c r="A199" s="5"/>
    </row>
    <row r="200" spans="1:4" x14ac:dyDescent="0.25">
      <c r="A200" s="1" t="s">
        <v>13</v>
      </c>
    </row>
    <row r="201" spans="1:4" x14ac:dyDescent="0.25">
      <c r="A201" s="5"/>
      <c r="B201" s="5" t="s">
        <v>202</v>
      </c>
      <c r="D201" s="2" t="s">
        <v>202</v>
      </c>
    </row>
    <row r="202" spans="1:4" ht="23" x14ac:dyDescent="0.25">
      <c r="A202" s="3" t="s">
        <v>133</v>
      </c>
      <c r="B202" s="2" cm="1">
        <f t="array" ref="B202">SUMPRODUCT(('Form Responses 1'!$P$2:$P$500=Logistics!$D$1)*(ISNUMBER(SEARCH(Logistics!$A202,'Form Responses 1'!$N$2:$N$500))))</f>
        <v>2</v>
      </c>
      <c r="C202" s="2" t="s">
        <v>144</v>
      </c>
      <c r="D202" s="2">
        <f>$B$213</f>
        <v>0</v>
      </c>
    </row>
    <row r="203" spans="1:4" x14ac:dyDescent="0.25">
      <c r="A203" s="3" t="s">
        <v>134</v>
      </c>
      <c r="B203" s="2" cm="1">
        <f t="array" ref="B203">SUMPRODUCT(('Form Responses 1'!$P$2:$P$500=Logistics!$D$1)*(ISNUMBER(SEARCH(Logistics!$A203,'Form Responses 1'!$N$2:$N$500))))</f>
        <v>3</v>
      </c>
      <c r="C203" s="2" t="s">
        <v>146</v>
      </c>
      <c r="D203" s="2">
        <f>$B$215</f>
        <v>0</v>
      </c>
    </row>
    <row r="204" spans="1:4" ht="23" x14ac:dyDescent="0.25">
      <c r="A204" s="3" t="s">
        <v>135</v>
      </c>
      <c r="B204" s="2" cm="1">
        <f t="array" ref="B204">SUMPRODUCT(('Form Responses 1'!$P$2:$P$500=Logistics!$D$1)*(ISNUMBER(SEARCH(Logistics!$A204,'Form Responses 1'!$N$2:$N$500))))</f>
        <v>0</v>
      </c>
      <c r="C204" s="2" t="s">
        <v>139</v>
      </c>
      <c r="D204" s="2">
        <f>$B$208</f>
        <v>0</v>
      </c>
    </row>
    <row r="205" spans="1:4" ht="23" x14ac:dyDescent="0.25">
      <c r="A205" s="3" t="s">
        <v>136</v>
      </c>
      <c r="B205" s="2" cm="1">
        <f t="array" ref="B205">SUMPRODUCT(('Form Responses 1'!$P$2:$P$500=Logistics!$D$1)*(ISNUMBER(SEARCH(Logistics!$A205,'Form Responses 1'!$N$2:$N$500))))</f>
        <v>0</v>
      </c>
      <c r="C205" s="2" t="s">
        <v>141</v>
      </c>
      <c r="D205" s="2">
        <f>$B$210</f>
        <v>0</v>
      </c>
    </row>
    <row r="206" spans="1:4" ht="23" x14ac:dyDescent="0.25">
      <c r="A206" s="3" t="s">
        <v>137</v>
      </c>
      <c r="B206" s="2" cm="1">
        <f t="array" ref="B206">SUMPRODUCT(('Form Responses 1'!$P$2:$P$500=Logistics!$D$1)*(ISNUMBER(SEARCH(Logistics!$A206,'Form Responses 1'!$N$2:$N$500))))</f>
        <v>1</v>
      </c>
      <c r="C206" s="2" t="s">
        <v>135</v>
      </c>
      <c r="D206" s="2">
        <f>$B$204</f>
        <v>0</v>
      </c>
    </row>
    <row r="207" spans="1:4" ht="23" x14ac:dyDescent="0.25">
      <c r="A207" s="3" t="s">
        <v>138</v>
      </c>
      <c r="B207" s="2" cm="1">
        <f t="array" ref="B207">SUMPRODUCT(('Form Responses 1'!$P$2:$P$500=Logistics!$D$1)*(ISNUMBER(SEARCH(Logistics!$A207,'Form Responses 1'!$N$2:$N$500))))</f>
        <v>1</v>
      </c>
      <c r="C207" s="2" t="s">
        <v>136</v>
      </c>
      <c r="D207" s="2">
        <f>$B$205</f>
        <v>0</v>
      </c>
    </row>
    <row r="208" spans="1:4" ht="34.5" x14ac:dyDescent="0.25">
      <c r="A208" s="3" t="s">
        <v>139</v>
      </c>
      <c r="B208" s="2" cm="1">
        <f t="array" ref="B208">SUMPRODUCT(('Form Responses 1'!$P$2:$P$500=Logistics!$D$1)*(ISNUMBER(SEARCH(Logistics!$A208,'Form Responses 1'!$N$2:$N$500))))</f>
        <v>0</v>
      </c>
      <c r="C208" s="2" t="s">
        <v>143</v>
      </c>
      <c r="D208" s="2">
        <f>$B$212</f>
        <v>0</v>
      </c>
    </row>
    <row r="209" spans="1:6" ht="23" x14ac:dyDescent="0.25">
      <c r="A209" s="3" t="s">
        <v>140</v>
      </c>
      <c r="B209" s="2" cm="1">
        <f t="array" ref="B209">SUMPRODUCT(('Form Responses 1'!$P$2:$P$500=Logistics!$D$1)*(ISNUMBER(SEARCH(Logistics!$A209,'Form Responses 1'!$N$2:$N$500))))</f>
        <v>1</v>
      </c>
      <c r="C209" s="2" t="s">
        <v>145</v>
      </c>
      <c r="D209" s="2">
        <f>$B$214</f>
        <v>0</v>
      </c>
    </row>
    <row r="210" spans="1:6" ht="23" x14ac:dyDescent="0.25">
      <c r="A210" s="3" t="s">
        <v>141</v>
      </c>
      <c r="B210" s="2" cm="1">
        <f t="array" ref="B210">SUMPRODUCT(('Form Responses 1'!$P$2:$P$500=Logistics!$D$1)*(ISNUMBER(SEARCH(Logistics!$A210,'Form Responses 1'!$N$2:$N$500))))</f>
        <v>0</v>
      </c>
      <c r="C210" s="2" t="s">
        <v>137</v>
      </c>
      <c r="D210" s="2">
        <f>$B$206</f>
        <v>1</v>
      </c>
    </row>
    <row r="211" spans="1:6" x14ac:dyDescent="0.25">
      <c r="A211" s="3" t="s">
        <v>142</v>
      </c>
      <c r="B211" s="2" cm="1">
        <f t="array" ref="B211">SUMPRODUCT(('Form Responses 1'!$P$2:$P$500=Logistics!$D$1)*(ISNUMBER(SEARCH(Logistics!$A211,'Form Responses 1'!$N$2:$N$500))))</f>
        <v>1</v>
      </c>
      <c r="C211" s="2" t="s">
        <v>138</v>
      </c>
      <c r="D211" s="2">
        <f>$B$207</f>
        <v>1</v>
      </c>
    </row>
    <row r="212" spans="1:6" ht="23" x14ac:dyDescent="0.25">
      <c r="A212" s="3" t="s">
        <v>143</v>
      </c>
      <c r="B212" s="2" cm="1">
        <f t="array" ref="B212">SUMPRODUCT(('Form Responses 1'!$P$2:$P$500=Logistics!$D$1)*(ISNUMBER(SEARCH(Logistics!$A212,'Form Responses 1'!$N$2:$N$500))))</f>
        <v>0</v>
      </c>
      <c r="C212" s="2" t="s">
        <v>140</v>
      </c>
      <c r="D212" s="2">
        <f>$B$209</f>
        <v>1</v>
      </c>
    </row>
    <row r="213" spans="1:6" ht="34.5" x14ac:dyDescent="0.25">
      <c r="A213" s="3" t="s">
        <v>144</v>
      </c>
      <c r="B213" s="2" cm="1">
        <f t="array" ref="B213">SUMPRODUCT(('Form Responses 1'!$P$2:$P$500=Logistics!$D$1)*(ISNUMBER(SEARCH(Logistics!$A213,'Form Responses 1'!$N$2:$N$500))))</f>
        <v>0</v>
      </c>
      <c r="C213" s="2" t="s">
        <v>142</v>
      </c>
      <c r="D213" s="2">
        <f>$B$211</f>
        <v>1</v>
      </c>
    </row>
    <row r="214" spans="1:6" ht="23" x14ac:dyDescent="0.25">
      <c r="A214" s="3" t="s">
        <v>145</v>
      </c>
      <c r="B214" s="2" cm="1">
        <f t="array" ref="B214">SUMPRODUCT(('Form Responses 1'!$P$2:$P$500=Logistics!$D$1)*(ISNUMBER(SEARCH(Logistics!$A214,'Form Responses 1'!$N$2:$N$500))))</f>
        <v>0</v>
      </c>
      <c r="C214" s="2" t="s">
        <v>133</v>
      </c>
      <c r="D214" s="2">
        <f>$B$202</f>
        <v>2</v>
      </c>
    </row>
    <row r="215" spans="1:6" ht="23" x14ac:dyDescent="0.25">
      <c r="A215" s="3" t="s">
        <v>146</v>
      </c>
      <c r="B215" s="2" cm="1">
        <f t="array" ref="B215">SUMPRODUCT(('Form Responses 1'!$P$2:$P$500=Logistics!$D$1)*(ISNUMBER(SEARCH(Logistics!$A215,'Form Responses 1'!$N$2:$N$500))))</f>
        <v>0</v>
      </c>
      <c r="C215" s="2" t="s">
        <v>134</v>
      </c>
      <c r="D215" s="2">
        <f>$B$203</f>
        <v>3</v>
      </c>
    </row>
    <row r="216" spans="1:6" x14ac:dyDescent="0.25">
      <c r="A216" s="3" t="s">
        <v>110</v>
      </c>
      <c r="B216" s="2" cm="1">
        <f t="array" ref="B216">SUMPRODUCT(('Form Responses 1'!$P$2:$P$500=Logistics!$D$1)*(ISNUMBER(SEARCH(Logistics!$A216,'Form Responses 1'!$N$2:$N$500))))</f>
        <v>0</v>
      </c>
    </row>
    <row r="217" spans="1:6" x14ac:dyDescent="0.25">
      <c r="A217" s="5"/>
    </row>
    <row r="218" spans="1:6" x14ac:dyDescent="0.25">
      <c r="A218" s="1" t="s">
        <v>14</v>
      </c>
    </row>
    <row r="219" spans="1:6" x14ac:dyDescent="0.25">
      <c r="A219" s="5"/>
      <c r="B219" s="3"/>
      <c r="C219" s="3"/>
      <c r="D219" s="3"/>
      <c r="E219" s="3"/>
    </row>
    <row r="220" spans="1:6" x14ac:dyDescent="0.25">
      <c r="A220" s="5"/>
      <c r="B220" s="5" t="s">
        <v>203</v>
      </c>
      <c r="D220" s="2" t="s">
        <v>203</v>
      </c>
    </row>
    <row r="221" spans="1:6" x14ac:dyDescent="0.25">
      <c r="A221" s="3" t="s">
        <v>99</v>
      </c>
      <c r="B221" s="2" cm="1">
        <f t="array" ref="B221">SUMPRODUCT(('Form Responses 1'!$P$2:$P$500=Logistics!$D$1)*(ISNUMBER(SEARCH(Logistics!$A221,'Form Responses 1'!$O$2:$O$500))))</f>
        <v>3</v>
      </c>
      <c r="C221" s="2" t="s">
        <v>150</v>
      </c>
      <c r="D221" s="2">
        <f>$B$226</f>
        <v>0</v>
      </c>
    </row>
    <row r="222" spans="1:6" x14ac:dyDescent="0.25">
      <c r="A222" s="3" t="s">
        <v>100</v>
      </c>
      <c r="B222" s="2" cm="1">
        <f t="array" ref="B222">SUMPRODUCT(('Form Responses 1'!$P$2:$P$500=Logistics!$D$1)*(ISNUMBER(SEARCH(Logistics!$A222,'Form Responses 1'!$O$2:$O$500))))</f>
        <v>3</v>
      </c>
      <c r="C222" s="2" t="s">
        <v>149</v>
      </c>
      <c r="D222" s="2">
        <f>$B$225</f>
        <v>0</v>
      </c>
    </row>
    <row r="223" spans="1:6" ht="23" x14ac:dyDescent="0.25">
      <c r="A223" s="3" t="s">
        <v>147</v>
      </c>
      <c r="B223" s="2" cm="1">
        <f t="array" ref="B223">SUMPRODUCT(('Form Responses 1'!$P$2:$P$500=Logistics!$D$1)*(ISNUMBER(SEARCH(Logistics!$A223,'Form Responses 1'!$O$2:$O$500))))</f>
        <v>1</v>
      </c>
      <c r="C223" s="2" t="s">
        <v>151</v>
      </c>
      <c r="D223" s="2">
        <f>$B$227</f>
        <v>0</v>
      </c>
      <c r="F223" s="3"/>
    </row>
    <row r="224" spans="1:6" ht="23" x14ac:dyDescent="0.25">
      <c r="A224" s="3" t="s">
        <v>148</v>
      </c>
      <c r="B224" s="2" cm="1">
        <f t="array" ref="B224">SUMPRODUCT(('Form Responses 1'!$P$2:$P$500=Logistics!$D$1)*(ISNUMBER(SEARCH(Logistics!$A224,'Form Responses 1'!$O$2:$O$500))))</f>
        <v>2</v>
      </c>
      <c r="C224" s="2" t="s">
        <v>152</v>
      </c>
      <c r="D224" s="2">
        <f>$B$228</f>
        <v>0</v>
      </c>
    </row>
    <row r="225" spans="1:10" ht="23" x14ac:dyDescent="0.25">
      <c r="A225" s="3" t="s">
        <v>149</v>
      </c>
      <c r="B225" s="2" cm="1">
        <f t="array" ref="B225">SUMPRODUCT(('Form Responses 1'!$P$2:$P$500=Logistics!$D$1)*(ISNUMBER(SEARCH(Logistics!$A225,'Form Responses 1'!$O$2:$O$500))))</f>
        <v>0</v>
      </c>
      <c r="C225" s="2" t="s">
        <v>147</v>
      </c>
      <c r="D225" s="2">
        <f>$B$223</f>
        <v>1</v>
      </c>
    </row>
    <row r="226" spans="1:10" ht="23" x14ac:dyDescent="0.25">
      <c r="A226" s="3" t="s">
        <v>150</v>
      </c>
      <c r="B226" s="2" cm="1">
        <f t="array" ref="B226">SUMPRODUCT(('Form Responses 1'!$P$2:$P$500=Logistics!$D$1)*(ISNUMBER(SEARCH(Logistics!$A226,'Form Responses 1'!$O$2:$O$500))))</f>
        <v>0</v>
      </c>
      <c r="C226" s="2" t="s">
        <v>148</v>
      </c>
      <c r="D226" s="2">
        <f>$B$224</f>
        <v>2</v>
      </c>
    </row>
    <row r="227" spans="1:10" ht="23" x14ac:dyDescent="0.25">
      <c r="A227" s="3" t="s">
        <v>151</v>
      </c>
      <c r="B227" s="2" cm="1">
        <f t="array" ref="B227">SUMPRODUCT(('Form Responses 1'!$P$2:$P$500=Logistics!$D$1)*(ISNUMBER(SEARCH(Logistics!$A227,'Form Responses 1'!$O$2:$O$500))))</f>
        <v>0</v>
      </c>
      <c r="C227" s="2" t="s">
        <v>99</v>
      </c>
      <c r="D227" s="2">
        <f>$B$221</f>
        <v>3</v>
      </c>
      <c r="G227" s="3"/>
    </row>
    <row r="228" spans="1:10" ht="23" x14ac:dyDescent="0.25">
      <c r="A228" s="3" t="s">
        <v>152</v>
      </c>
      <c r="B228" s="2" cm="1">
        <f t="array" ref="B228">SUMPRODUCT(('Form Responses 1'!$P$2:$P$500=Logistics!$D$1)*(ISNUMBER(SEARCH(Logistics!$A228,'Form Responses 1'!$O$2:$O$500))))</f>
        <v>0</v>
      </c>
      <c r="C228" s="2" t="s">
        <v>100</v>
      </c>
      <c r="D228" s="2">
        <f>$B$222</f>
        <v>3</v>
      </c>
    </row>
    <row r="229" spans="1:10" x14ac:dyDescent="0.25">
      <c r="A229" s="3" t="s">
        <v>110</v>
      </c>
      <c r="B229" s="2" cm="1">
        <f t="array" ref="B229">SUMPRODUCT(('Form Responses 1'!$P$2:$P$500=Logistics!$D$1)*(ISNUMBER(SEARCH(Logistics!$A229,'Form Responses 1'!$O$2:$O$500))))</f>
        <v>0</v>
      </c>
    </row>
    <row r="233" spans="1:10" x14ac:dyDescent="0.25">
      <c r="H233" s="3"/>
      <c r="I233" s="3"/>
    </row>
    <row r="234" spans="1:10" x14ac:dyDescent="0.25">
      <c r="A234" s="5"/>
    </row>
    <row r="235" spans="1:10" x14ac:dyDescent="0.25">
      <c r="J235" s="3"/>
    </row>
  </sheetData>
  <sortState xmlns:xlrd2="http://schemas.microsoft.com/office/spreadsheetml/2017/richdata2" ref="C221:D228">
    <sortCondition ref="D221:D228"/>
  </sortState>
  <pageMargins left="0.7" right="0.7" top="0.75" bottom="0.75" header="0.3" footer="0.3"/>
  <pageSetup paperSize="9" orientation="portrait" verticalDpi="0"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0D3EC5-CAF6-4547-ADD9-4AE6D71F2C7C}">
  <sheetPr codeName="Sheet16"/>
  <dimension ref="A1:K229"/>
  <sheetViews>
    <sheetView topLeftCell="A73" zoomScale="85" zoomScaleNormal="85" workbookViewId="0">
      <selection activeCell="I7" sqref="I7"/>
    </sheetView>
  </sheetViews>
  <sheetFormatPr defaultColWidth="8.90625" defaultRowHeight="11.5" x14ac:dyDescent="0.25"/>
  <cols>
    <col min="1" max="1" width="28.6328125" style="2" customWidth="1"/>
    <col min="2" max="3" width="15" style="2" customWidth="1"/>
    <col min="4" max="4" width="19" style="2" customWidth="1"/>
    <col min="5" max="21" width="15" style="2" customWidth="1"/>
    <col min="22" max="16384" width="8.90625" style="2"/>
  </cols>
  <sheetData>
    <row r="1" spans="1:8" ht="28" x14ac:dyDescent="0.25">
      <c r="A1" s="1" t="s">
        <v>15</v>
      </c>
      <c r="D1" s="7" t="s">
        <v>225</v>
      </c>
      <c r="E1" s="4">
        <f>COUNTIF('Form Responses 1'!$P:$P,'Công nghệ, giải pháp (2)'!$D$1)</f>
        <v>15</v>
      </c>
      <c r="G1" s="2" t="s">
        <v>410</v>
      </c>
      <c r="H1" s="2">
        <f>COUNTIFS('Form Responses 1'!$P:$P,$D$1,'Form Responses 1'!$C:$C,"*" &amp; $G$1 &amp; "*")</f>
        <v>10</v>
      </c>
    </row>
    <row r="2" spans="1:8" x14ac:dyDescent="0.25">
      <c r="A2" s="1" t="s">
        <v>16</v>
      </c>
      <c r="C2" s="2" t="s">
        <v>174</v>
      </c>
    </row>
    <row r="3" spans="1:8" x14ac:dyDescent="0.25">
      <c r="A3" s="5"/>
      <c r="B3" s="1" t="s">
        <v>172</v>
      </c>
    </row>
    <row r="4" spans="1:8" x14ac:dyDescent="0.25">
      <c r="A4" s="3" t="s">
        <v>153</v>
      </c>
      <c r="B4" s="2">
        <f>COUNTIFS('Form Responses 1'!$P$2:$P$500,'Công nghệ, giải pháp (2)'!$D$1,'Form Responses 1'!$Q$2:$Q$500,'Công nghệ, giải pháp (2)'!$A4, 'Form Responses 1'!$C$2:$C$500,  "*" &amp; $G$1 &amp; "*")</f>
        <v>0</v>
      </c>
    </row>
    <row r="5" spans="1:8" x14ac:dyDescent="0.25">
      <c r="A5" s="3" t="s">
        <v>154</v>
      </c>
      <c r="B5" s="2">
        <f>COUNTIFS('Form Responses 1'!$P$2:$P$500,'Công nghệ, giải pháp (2)'!$D$1,'Form Responses 1'!$Q$2:$Q$500,'Công nghệ, giải pháp (2)'!$A5, 'Form Responses 1'!$C$2:$C$500,  "*" &amp; $G$1 &amp; "*")</f>
        <v>1</v>
      </c>
    </row>
    <row r="6" spans="1:8" ht="23" x14ac:dyDescent="0.25">
      <c r="A6" s="3" t="s">
        <v>155</v>
      </c>
      <c r="B6" s="2">
        <f>COUNTIFS('Form Responses 1'!$P$2:$P$500,'Công nghệ, giải pháp (2)'!$D$1,'Form Responses 1'!$Q$2:$Q$500,'Công nghệ, giải pháp (2)'!$A6, 'Form Responses 1'!$C$2:$C$500,  "*" &amp; $G$1 &amp; "*")</f>
        <v>3</v>
      </c>
    </row>
    <row r="7" spans="1:8" ht="34.5" x14ac:dyDescent="0.25">
      <c r="A7" s="3" t="s">
        <v>80</v>
      </c>
      <c r="B7" s="2">
        <f>COUNTIFS('Form Responses 1'!$P$2:$P$500,'Công nghệ, giải pháp (2)'!$D$1,'Form Responses 1'!$Q$2:$Q$500,'Công nghệ, giải pháp (2)'!$A7, 'Form Responses 1'!$C$2:$C$500,  "*" &amp; $G$1 &amp; "*")</f>
        <v>0</v>
      </c>
    </row>
    <row r="8" spans="1:8" ht="34.5" x14ac:dyDescent="0.25">
      <c r="A8" s="3" t="s">
        <v>62</v>
      </c>
      <c r="B8" s="2">
        <f>COUNTIFS('Form Responses 1'!$P$2:$P$500,'Công nghệ, giải pháp (2)'!$D$1,'Form Responses 1'!$Q$2:$Q$500,'Công nghệ, giải pháp (2)'!$A8, 'Form Responses 1'!$C$2:$C$500,  "*" &amp; $G$1 &amp; "*")</f>
        <v>2</v>
      </c>
    </row>
    <row r="9" spans="1:8" ht="34.5" x14ac:dyDescent="0.25">
      <c r="A9" s="3" t="s">
        <v>34</v>
      </c>
      <c r="B9" s="2">
        <f>COUNTIFS('Form Responses 1'!$P$2:$P$500,'Công nghệ, giải pháp (2)'!$D$1,'Form Responses 1'!$Q$2:$Q$500,'Công nghệ, giải pháp (2)'!$A9, 'Form Responses 1'!$C$2:$C$500,  "*" &amp; $G$1 &amp; "*")</f>
        <v>2</v>
      </c>
    </row>
    <row r="10" spans="1:8" ht="23" x14ac:dyDescent="0.25">
      <c r="A10" s="3" t="s">
        <v>50</v>
      </c>
      <c r="B10" s="2">
        <f>COUNTIFS('Form Responses 1'!$P$2:$P$500,'Công nghệ, giải pháp (2)'!$D$1,'Form Responses 1'!$Q$2:$Q$500,'Công nghệ, giải pháp (2)'!$A10, 'Form Responses 1'!$C$2:$C$500,  "*" &amp; $G$1 &amp; "*")</f>
        <v>1</v>
      </c>
    </row>
    <row r="11" spans="1:8" x14ac:dyDescent="0.25">
      <c r="A11" s="3" t="s">
        <v>110</v>
      </c>
      <c r="B11" s="2">
        <f>COUNTIFS('Form Responses 1'!$P$2:$P$500,'Công nghệ, giải pháp (2)'!$D$1,'Form Responses 1'!$Q$2:$Q$500,'Công nghệ, giải pháp (2)'!$A11, 'Form Responses 1'!$C$2:$C$500,  "*" &amp; $G$1 &amp; "*")</f>
        <v>0</v>
      </c>
    </row>
    <row r="12" spans="1:8" x14ac:dyDescent="0.25">
      <c r="A12" s="1"/>
    </row>
    <row r="13" spans="1:8" x14ac:dyDescent="0.25">
      <c r="A13" s="1"/>
    </row>
    <row r="14" spans="1:8" x14ac:dyDescent="0.25">
      <c r="A14" s="1"/>
    </row>
    <row r="15" spans="1:8" x14ac:dyDescent="0.25">
      <c r="A15" s="1"/>
    </row>
    <row r="16" spans="1:8" x14ac:dyDescent="0.25">
      <c r="A16" s="1"/>
    </row>
    <row r="17" spans="1:11" x14ac:dyDescent="0.25">
      <c r="A17" s="1"/>
    </row>
    <row r="18" spans="1:11" x14ac:dyDescent="0.25">
      <c r="A18" s="1"/>
    </row>
    <row r="19" spans="1:11" x14ac:dyDescent="0.25">
      <c r="A19" s="1" t="s">
        <v>17</v>
      </c>
      <c r="D19" s="2" t="s">
        <v>175</v>
      </c>
    </row>
    <row r="20" spans="1:11" ht="138" x14ac:dyDescent="0.25">
      <c r="A20" s="5"/>
      <c r="B20" s="3" t="s">
        <v>156</v>
      </c>
      <c r="C20" s="3" t="s">
        <v>63</v>
      </c>
      <c r="D20" s="3" t="s">
        <v>35</v>
      </c>
      <c r="E20" s="3" t="s">
        <v>51</v>
      </c>
    </row>
    <row r="21" spans="1:11" x14ac:dyDescent="0.25">
      <c r="B21" s="2">
        <f>COUNTIFS('Form Responses 1'!$P$2:$P$500,'Công nghệ, giải pháp (2)'!$D$1,'Form Responses 1'!$R$2:$R$500,'Công nghệ, giải pháp (2)'!B$20, 'Form Responses 1'!$C$2:$C$500,  "*" &amp; $G$1 &amp; "*")</f>
        <v>2</v>
      </c>
      <c r="C21" s="2">
        <f>COUNTIFS('Form Responses 1'!$P$2:$P$500,'Công nghệ, giải pháp (2)'!$D$1,'Form Responses 1'!$R$2:$R$500,'Công nghệ, giải pháp (2)'!C$20, 'Form Responses 1'!$C$2:$C$500,  "*" &amp; $G$1 &amp; "*")</f>
        <v>7</v>
      </c>
      <c r="D21" s="2">
        <f>COUNTIFS('Form Responses 1'!$P$2:$P$500,'Công nghệ, giải pháp (2)'!$D$1,'Form Responses 1'!$R$2:$R$500,'Công nghệ, giải pháp (2)'!D$20, 'Form Responses 1'!$C$2:$C$500,  "*" &amp; $G$1 &amp; "*")</f>
        <v>1</v>
      </c>
      <c r="E21" s="2">
        <f>COUNTIFS('Form Responses 1'!$P$2:$P$500,'Công nghệ, giải pháp (2)'!$D$1,'Form Responses 1'!$R$2:$R$500,'Công nghệ, giải pháp (2)'!E$20, 'Form Responses 1'!$C$2:$C$500,  "*" &amp; $G$1 &amp; "*")</f>
        <v>0</v>
      </c>
      <c r="K21" s="1"/>
    </row>
    <row r="22" spans="1:11" x14ac:dyDescent="0.25">
      <c r="A22" s="5"/>
      <c r="B22" s="1" t="s">
        <v>173</v>
      </c>
      <c r="K22" s="1"/>
    </row>
    <row r="23" spans="1:11" x14ac:dyDescent="0.25">
      <c r="A23" s="2" t="s">
        <v>205</v>
      </c>
      <c r="B23" s="2">
        <f>$B$21</f>
        <v>2</v>
      </c>
      <c r="K23" s="1"/>
    </row>
    <row r="24" spans="1:11" x14ac:dyDescent="0.25">
      <c r="A24" s="2" t="s">
        <v>206</v>
      </c>
      <c r="B24" s="2">
        <f>$C$21</f>
        <v>7</v>
      </c>
      <c r="K24" s="1"/>
    </row>
    <row r="25" spans="1:11" x14ac:dyDescent="0.25">
      <c r="A25" s="2" t="s">
        <v>207</v>
      </c>
      <c r="B25" s="2">
        <f>$D$21</f>
        <v>1</v>
      </c>
      <c r="K25" s="1"/>
    </row>
    <row r="26" spans="1:11" x14ac:dyDescent="0.25">
      <c r="A26" s="2" t="s">
        <v>208</v>
      </c>
      <c r="B26" s="2">
        <f>$E$21</f>
        <v>0</v>
      </c>
      <c r="K26" s="1"/>
    </row>
    <row r="27" spans="1:11" x14ac:dyDescent="0.25">
      <c r="A27" s="1"/>
      <c r="K27" s="1"/>
    </row>
    <row r="28" spans="1:11" x14ac:dyDescent="0.25">
      <c r="A28" s="1" t="s">
        <v>18</v>
      </c>
      <c r="F28" s="2" t="s">
        <v>176</v>
      </c>
      <c r="K28" s="1"/>
    </row>
    <row r="29" spans="1:11" x14ac:dyDescent="0.25">
      <c r="A29" s="5"/>
      <c r="B29" s="3"/>
      <c r="C29" s="3"/>
      <c r="D29" s="3"/>
      <c r="E29" s="3"/>
      <c r="F29" s="3"/>
      <c r="G29" s="3"/>
      <c r="K29" s="1"/>
    </row>
    <row r="30" spans="1:11" x14ac:dyDescent="0.25">
      <c r="A30" s="5"/>
      <c r="B30" s="1" t="s">
        <v>189</v>
      </c>
      <c r="D30" s="2" t="s">
        <v>189</v>
      </c>
      <c r="K30" s="1"/>
    </row>
    <row r="31" spans="1:11" ht="46" x14ac:dyDescent="0.25">
      <c r="A31" s="3" t="s">
        <v>157</v>
      </c>
      <c r="B31" s="2">
        <f>COUNTIFS('Form Responses 1'!$P$2:$P$500,'Công nghệ, giải pháp (2)'!$D$1,'Form Responses 1'!$S$2:$S$500, "*" &amp; $A31 &amp; "*", 'Form Responses 1'!$C$2:$C$500,  "*" &amp; $G$1 &amp; "*")</f>
        <v>3</v>
      </c>
      <c r="C31" s="3" t="s">
        <v>158</v>
      </c>
      <c r="D31" s="2">
        <f>$B$36</f>
        <v>0</v>
      </c>
      <c r="K31" s="1"/>
    </row>
    <row r="32" spans="1:11" ht="46" x14ac:dyDescent="0.25">
      <c r="A32" s="3" t="s">
        <v>185</v>
      </c>
      <c r="B32" s="2">
        <f>COUNTIFS('Form Responses 1'!$P$2:$P$500,'Công nghệ, giải pháp (2)'!$D$1,'Form Responses 1'!$S$2:$S$500, "*" &amp; $A32 &amp; "*", 'Form Responses 1'!$C$2:$C$500,  "*" &amp; $G$1 &amp; "*")</f>
        <v>1</v>
      </c>
      <c r="C32" s="3" t="s">
        <v>185</v>
      </c>
      <c r="D32" s="2">
        <f>$B$32</f>
        <v>1</v>
      </c>
      <c r="K32" s="1"/>
    </row>
    <row r="33" spans="1:11" ht="69" x14ac:dyDescent="0.25">
      <c r="A33" s="3" t="s">
        <v>186</v>
      </c>
      <c r="B33" s="2">
        <f>COUNTIFS('Form Responses 1'!$P$2:$P$500,'Công nghệ, giải pháp (2)'!$D$1,'Form Responses 1'!$S$2:$S$500, "*" &amp; $A33 &amp; "*", 'Form Responses 1'!$C$2:$C$500,  "*" &amp; $G$1 &amp; "*")</f>
        <v>2</v>
      </c>
      <c r="C33" s="3" t="s">
        <v>186</v>
      </c>
      <c r="D33" s="2">
        <f>$B$33</f>
        <v>2</v>
      </c>
      <c r="K33" s="1"/>
    </row>
    <row r="34" spans="1:11" ht="46" x14ac:dyDescent="0.25">
      <c r="A34" s="3" t="s">
        <v>187</v>
      </c>
      <c r="B34" s="2">
        <f>COUNTIFS('Form Responses 1'!$P$2:$P$500,'Công nghệ, giải pháp (2)'!$D$1,'Form Responses 1'!$S$2:$S$500, "*" &amp; $A34 &amp; "*", 'Form Responses 1'!$C$2:$C$500,  "*" &amp; $G$1 &amp; "*")</f>
        <v>6</v>
      </c>
      <c r="C34" s="3" t="s">
        <v>157</v>
      </c>
      <c r="D34" s="2">
        <f>$B$31</f>
        <v>3</v>
      </c>
      <c r="K34" s="1"/>
    </row>
    <row r="35" spans="1:11" ht="23" x14ac:dyDescent="0.25">
      <c r="A35" s="3" t="s">
        <v>188</v>
      </c>
      <c r="B35" s="2">
        <f>COUNTIFS('Form Responses 1'!$P$2:$P$500,'Công nghệ, giải pháp (2)'!$D$1,'Form Responses 1'!$S$2:$S$500, "*" &amp; $A35 &amp; "*", 'Form Responses 1'!$C$2:$C$500,  "*" &amp; $G$1 &amp; "*")</f>
        <v>5</v>
      </c>
      <c r="C35" s="3" t="s">
        <v>188</v>
      </c>
      <c r="D35" s="2">
        <f>$B$35</f>
        <v>5</v>
      </c>
      <c r="K35" s="1"/>
    </row>
    <row r="36" spans="1:11" ht="23" x14ac:dyDescent="0.25">
      <c r="A36" s="3" t="s">
        <v>158</v>
      </c>
      <c r="B36" s="2">
        <f>COUNTIFS('Form Responses 1'!$P$2:$P$500,'Công nghệ, giải pháp (2)'!$D$1,'Form Responses 1'!$S$2:$S$500, "*" &amp; $A36 &amp; "*", 'Form Responses 1'!$C$2:$C$500,  "*" &amp; $G$1 &amp; "*")</f>
        <v>0</v>
      </c>
      <c r="C36" s="3" t="s">
        <v>187</v>
      </c>
      <c r="D36" s="2">
        <f>$B$34</f>
        <v>6</v>
      </c>
      <c r="K36" s="1"/>
    </row>
    <row r="37" spans="1:11" x14ac:dyDescent="0.25">
      <c r="A37" s="1"/>
      <c r="C37" s="1"/>
      <c r="K37" s="1"/>
    </row>
    <row r="38" spans="1:11" x14ac:dyDescent="0.25">
      <c r="A38" s="1"/>
      <c r="K38" s="1"/>
    </row>
    <row r="39" spans="1:11" x14ac:dyDescent="0.25">
      <c r="A39" s="1"/>
      <c r="K39" s="1"/>
    </row>
    <row r="40" spans="1:11" x14ac:dyDescent="0.25">
      <c r="A40" s="1"/>
      <c r="K40" s="1"/>
    </row>
    <row r="41" spans="1:11" x14ac:dyDescent="0.25">
      <c r="A41" s="1" t="s">
        <v>19</v>
      </c>
      <c r="D41" s="2" t="s">
        <v>177</v>
      </c>
      <c r="K41" s="1"/>
    </row>
    <row r="42" spans="1:11" x14ac:dyDescent="0.25">
      <c r="A42" s="5"/>
      <c r="D42" s="2" t="s">
        <v>190</v>
      </c>
    </row>
    <row r="43" spans="1:11" x14ac:dyDescent="0.25">
      <c r="A43" s="3" t="s">
        <v>159</v>
      </c>
      <c r="B43" s="2">
        <f>COUNTIFS('Form Responses 1'!$P$2:$P$500,'Công nghệ, giải pháp (2)'!$D$1,'Form Responses 1'!$T$2:$T$500, "*" &amp; $A43 &amp; "*", 'Form Responses 1'!$C$2:$C$500,  "*" &amp; $G$1 &amp; "*")</f>
        <v>1</v>
      </c>
      <c r="C43" s="2" t="s">
        <v>163</v>
      </c>
      <c r="D43" s="2">
        <f>$B$47</f>
        <v>0</v>
      </c>
    </row>
    <row r="44" spans="1:11" x14ac:dyDescent="0.25">
      <c r="A44" s="3" t="s">
        <v>160</v>
      </c>
      <c r="B44" s="2">
        <f>COUNTIFS('Form Responses 1'!$P$2:$P$500,'Công nghệ, giải pháp (2)'!$D$1,'Form Responses 1'!$T$2:$T$500, "*" &amp; $A44 &amp; "*", 'Form Responses 1'!$C$2:$C$500,  "*" &amp; $G$1 &amp; "*")</f>
        <v>0</v>
      </c>
      <c r="C44" s="2" t="s">
        <v>164</v>
      </c>
      <c r="D44" s="2">
        <f>$B$48</f>
        <v>0</v>
      </c>
    </row>
    <row r="45" spans="1:11" x14ac:dyDescent="0.25">
      <c r="A45" s="3" t="s">
        <v>161</v>
      </c>
      <c r="B45" s="2">
        <f>COUNTIFS('Form Responses 1'!$P$2:$P$500,'Công nghệ, giải pháp (2)'!$D$1,'Form Responses 1'!$T$2:$T$500, "*" &amp; $A45 &amp; "*", 'Form Responses 1'!$C$2:$C$500,  "*" &amp; $G$1 &amp; "*")</f>
        <v>0</v>
      </c>
      <c r="C45" s="2" t="s">
        <v>167</v>
      </c>
      <c r="D45" s="2">
        <f>$B$51</f>
        <v>0</v>
      </c>
    </row>
    <row r="46" spans="1:11" x14ac:dyDescent="0.25">
      <c r="A46" s="3" t="s">
        <v>162</v>
      </c>
      <c r="B46" s="2">
        <f>COUNTIFS('Form Responses 1'!$P$2:$P$500,'Công nghệ, giải pháp (2)'!$D$1,'Form Responses 1'!$T$2:$T$500, "*" &amp; $A46 &amp; "*", 'Form Responses 1'!$C$2:$C$500,  "*" &amp; $G$1 &amp; "*")</f>
        <v>7</v>
      </c>
      <c r="C46" s="2" t="s">
        <v>161</v>
      </c>
      <c r="D46" s="2">
        <f>$B$45</f>
        <v>0</v>
      </c>
    </row>
    <row r="47" spans="1:11" x14ac:dyDescent="0.25">
      <c r="A47" s="3" t="s">
        <v>163</v>
      </c>
      <c r="B47" s="2">
        <f>COUNTIFS('Form Responses 1'!$P$2:$P$500,'Công nghệ, giải pháp (2)'!$D$1,'Form Responses 1'!$T$2:$T$500, "*" &amp; $A47 &amp; "*", 'Form Responses 1'!$C$2:$C$500,  "*" &amp; $G$1 &amp; "*")</f>
        <v>0</v>
      </c>
      <c r="C47" s="2" t="s">
        <v>169</v>
      </c>
      <c r="D47" s="2">
        <f>$B$53</f>
        <v>0</v>
      </c>
    </row>
    <row r="48" spans="1:11" x14ac:dyDescent="0.25">
      <c r="A48" s="3" t="s">
        <v>164</v>
      </c>
      <c r="B48" s="2">
        <f>COUNTIFS('Form Responses 1'!$P$2:$P$500,'Công nghệ, giải pháp (2)'!$D$1,'Form Responses 1'!$T$2:$T$500, "*" &amp; $A48 &amp; "*", 'Form Responses 1'!$C$2:$C$500,  "*" &amp; $G$1 &amp; "*")</f>
        <v>0</v>
      </c>
      <c r="C48" s="2" t="s">
        <v>160</v>
      </c>
      <c r="D48" s="2">
        <f>$B$44</f>
        <v>0</v>
      </c>
    </row>
    <row r="49" spans="1:11" x14ac:dyDescent="0.25">
      <c r="A49" s="3" t="s">
        <v>165</v>
      </c>
      <c r="B49" s="2">
        <f>COUNTIFS('Form Responses 1'!$P$2:$P$500,'Công nghệ, giải pháp (2)'!$D$1,'Form Responses 1'!$T$2:$T$500, "*" &amp; $A49 &amp; "*", 'Form Responses 1'!$C$2:$C$500,  "*" &amp; $G$1 &amp; "*")</f>
        <v>1</v>
      </c>
      <c r="C49" s="2" t="s">
        <v>168</v>
      </c>
      <c r="D49" s="2">
        <f>$B$52</f>
        <v>0</v>
      </c>
    </row>
    <row r="50" spans="1:11" x14ac:dyDescent="0.25">
      <c r="A50" s="3" t="s">
        <v>166</v>
      </c>
      <c r="B50" s="2">
        <f>COUNTIFS('Form Responses 1'!$P$2:$P$500,'Công nghệ, giải pháp (2)'!$D$1,'Form Responses 1'!$T$2:$T$500, "*" &amp; $A50 &amp; "*", 'Form Responses 1'!$C$2:$C$500,  "*" &amp; $G$1 &amp; "*")</f>
        <v>1</v>
      </c>
      <c r="C50" s="2" t="s">
        <v>165</v>
      </c>
      <c r="D50" s="2">
        <f>$B$49</f>
        <v>1</v>
      </c>
    </row>
    <row r="51" spans="1:11" x14ac:dyDescent="0.25">
      <c r="A51" s="3" t="s">
        <v>167</v>
      </c>
      <c r="B51" s="2">
        <f>COUNTIFS('Form Responses 1'!$P$2:$P$500,'Công nghệ, giải pháp (2)'!$D$1,'Form Responses 1'!$T$2:$T$500, "*" &amp; $A51 &amp; "*", 'Form Responses 1'!$C$2:$C$500,  "*" &amp; $G$1 &amp; "*")</f>
        <v>0</v>
      </c>
      <c r="C51" s="2" t="s">
        <v>166</v>
      </c>
      <c r="D51" s="2">
        <f>$B$50</f>
        <v>1</v>
      </c>
    </row>
    <row r="52" spans="1:11" x14ac:dyDescent="0.25">
      <c r="A52" s="3" t="s">
        <v>168</v>
      </c>
      <c r="B52" s="2">
        <f>COUNTIFS('Form Responses 1'!$P$2:$P$500,'Công nghệ, giải pháp (2)'!$D$1,'Form Responses 1'!$T$2:$T$500, "*" &amp; $A52 &amp; "*", 'Form Responses 1'!$C$2:$C$500,  "*" &amp; $G$1 &amp; "*")</f>
        <v>0</v>
      </c>
      <c r="C52" s="2" t="s">
        <v>170</v>
      </c>
      <c r="D52" s="2">
        <f>$B$54</f>
        <v>1</v>
      </c>
    </row>
    <row r="53" spans="1:11" x14ac:dyDescent="0.25">
      <c r="A53" s="3" t="s">
        <v>169</v>
      </c>
      <c r="B53" s="2">
        <f>COUNTIFS('Form Responses 1'!$P$2:$P$500,'Công nghệ, giải pháp (2)'!$D$1,'Form Responses 1'!$T$2:$T$500, "*" &amp; $A53 &amp; "*", 'Form Responses 1'!$C$2:$C$500,  "*" &amp; $G$1 &amp; "*")</f>
        <v>0</v>
      </c>
      <c r="C53" s="2" t="s">
        <v>159</v>
      </c>
      <c r="D53" s="2">
        <f>$B$43</f>
        <v>1</v>
      </c>
    </row>
    <row r="54" spans="1:11" x14ac:dyDescent="0.25">
      <c r="A54" s="3" t="s">
        <v>170</v>
      </c>
      <c r="B54" s="2">
        <f>COUNTIFS('Form Responses 1'!$P$2:$P$500,'Công nghệ, giải pháp (2)'!$D$1,'Form Responses 1'!$T$2:$T$500, "*" &amp; $A54 &amp; "*", 'Form Responses 1'!$C$2:$C$500,  "*" &amp; $G$1 &amp; "*")</f>
        <v>1</v>
      </c>
      <c r="C54" s="2" t="s">
        <v>171</v>
      </c>
      <c r="D54" s="2">
        <f>$B$55</f>
        <v>2</v>
      </c>
    </row>
    <row r="55" spans="1:11" ht="34.5" x14ac:dyDescent="0.25">
      <c r="A55" s="3" t="s">
        <v>171</v>
      </c>
      <c r="B55" s="2">
        <f>COUNTIFS('Form Responses 1'!$P$2:$P$500,'Công nghệ, giải pháp (2)'!$D$1,'Form Responses 1'!$T$2:$T$500, "*" &amp; $A55 &amp; "*", 'Form Responses 1'!$C$2:$C$500,  "*" &amp; $G$1 &amp; "*")</f>
        <v>2</v>
      </c>
      <c r="C55" s="2" t="s">
        <v>162</v>
      </c>
      <c r="D55" s="2">
        <f>$B$46</f>
        <v>7</v>
      </c>
    </row>
    <row r="56" spans="1:11" x14ac:dyDescent="0.25">
      <c r="A56" s="3" t="s">
        <v>110</v>
      </c>
      <c r="B56" s="2">
        <f>COUNTIFS('Form Responses 1'!$P$2:$P$500,'Công nghệ, giải pháp (2)'!$D$1,'Form Responses 1'!$T$2:$T$500, "*" &amp; $A56 &amp; "*", 'Form Responses 1'!$C$2:$C$500,  "*" &amp; $G$1 &amp; "*")</f>
        <v>0</v>
      </c>
    </row>
    <row r="57" spans="1:11" x14ac:dyDescent="0.25">
      <c r="A57" s="1"/>
    </row>
    <row r="58" spans="1:11" x14ac:dyDescent="0.25">
      <c r="A58" s="1"/>
    </row>
    <row r="59" spans="1:11" x14ac:dyDescent="0.25">
      <c r="A59" s="1"/>
    </row>
    <row r="60" spans="1:11" x14ac:dyDescent="0.25">
      <c r="A60" s="1"/>
    </row>
    <row r="61" spans="1:11" x14ac:dyDescent="0.25">
      <c r="A61" s="1"/>
    </row>
    <row r="62" spans="1:11" x14ac:dyDescent="0.25">
      <c r="A62" s="5"/>
    </row>
    <row r="63" spans="1:11" x14ac:dyDescent="0.25">
      <c r="A63" s="5"/>
    </row>
    <row r="64" spans="1:11" x14ac:dyDescent="0.25">
      <c r="A64" s="2" t="s">
        <v>1</v>
      </c>
      <c r="F64" s="2" t="s">
        <v>178</v>
      </c>
      <c r="K64" s="1"/>
    </row>
    <row r="65" spans="1:11" x14ac:dyDescent="0.25">
      <c r="B65" s="1" t="s">
        <v>204</v>
      </c>
      <c r="K65" s="1"/>
    </row>
    <row r="66" spans="1:11" x14ac:dyDescent="0.25">
      <c r="A66" s="3" t="s">
        <v>101</v>
      </c>
      <c r="B66" s="2">
        <f>COUNTIFS('Form Responses 1'!$P$2:$P$500,'Công nghệ, giải pháp (2)'!$D$1,'Form Responses 1'!$B$2:$B$500,'Công nghệ, giải pháp (2)'!$A66, 'Form Responses 1'!$C$2:$C$500,  "*" &amp; $G$1 &amp; "*")</f>
        <v>0</v>
      </c>
    </row>
    <row r="67" spans="1:11" x14ac:dyDescent="0.25">
      <c r="A67" s="3" t="s">
        <v>102</v>
      </c>
      <c r="B67" s="2">
        <f>COUNTIFS('Form Responses 1'!$P$2:$P$500,'Công nghệ, giải pháp (2)'!$D$1,'Form Responses 1'!$B$2:$B$500,'Công nghệ, giải pháp (2)'!$A67, 'Form Responses 1'!$C$2:$C$500,  "*" &amp; $G$1 &amp; "*")</f>
        <v>0</v>
      </c>
    </row>
    <row r="68" spans="1:11" ht="23" x14ac:dyDescent="0.25">
      <c r="A68" s="3" t="s">
        <v>103</v>
      </c>
      <c r="B68" s="2">
        <f>COUNTIFS('Form Responses 1'!$P$2:$P$500,'Công nghệ, giải pháp (2)'!$D$1,'Form Responses 1'!$B$2:$B$500,'Công nghệ, giải pháp (2)'!$A68, 'Form Responses 1'!$C$2:$C$500,  "*" &amp; $G$1 &amp; "*")</f>
        <v>4</v>
      </c>
    </row>
    <row r="69" spans="1:11" ht="23" x14ac:dyDescent="0.25">
      <c r="A69" s="3" t="s">
        <v>82</v>
      </c>
      <c r="B69" s="2">
        <f>COUNTIFS('Form Responses 1'!$P$2:$P$500,'Công nghệ, giải pháp (2)'!$D$1,'Form Responses 1'!$B$2:$B$500,'Công nghệ, giải pháp (2)'!$A69, 'Form Responses 1'!$C$2:$C$500,  "*" &amp; $G$1 &amp; "*")</f>
        <v>1</v>
      </c>
    </row>
    <row r="70" spans="1:11" ht="23" x14ac:dyDescent="0.25">
      <c r="A70" s="3" t="s">
        <v>20</v>
      </c>
      <c r="B70" s="2">
        <f>COUNTIFS('Form Responses 1'!$P$2:$P$500,'Công nghệ, giải pháp (2)'!$D$1,'Form Responses 1'!$B$2:$B$500,'Công nghệ, giải pháp (2)'!$A70, 'Form Responses 1'!$C$2:$C$500,  "*" &amp; $G$1 &amp; "*")</f>
        <v>1</v>
      </c>
    </row>
    <row r="71" spans="1:11" ht="23" x14ac:dyDescent="0.25">
      <c r="A71" s="3" t="s">
        <v>38</v>
      </c>
      <c r="B71" s="2">
        <f>COUNTIFS('Form Responses 1'!$P$2:$P$500,'Công nghệ, giải pháp (2)'!$D$1,'Form Responses 1'!$B$2:$B$500,'Công nghệ, giải pháp (2)'!$A71, 'Form Responses 1'!$C$2:$C$500,  "*" &amp; $G$1 &amp; "*")</f>
        <v>4</v>
      </c>
    </row>
    <row r="72" spans="1:11" x14ac:dyDescent="0.25">
      <c r="A72" s="1"/>
    </row>
    <row r="73" spans="1:11" x14ac:dyDescent="0.25">
      <c r="A73" s="1"/>
    </row>
    <row r="74" spans="1:11" x14ac:dyDescent="0.25">
      <c r="A74" s="1"/>
    </row>
    <row r="75" spans="1:11" x14ac:dyDescent="0.25">
      <c r="A75" s="1"/>
    </row>
    <row r="76" spans="1:11" x14ac:dyDescent="0.25">
      <c r="A76" s="1"/>
    </row>
    <row r="77" spans="1:11" x14ac:dyDescent="0.25">
      <c r="A77" s="1" t="s">
        <v>2</v>
      </c>
      <c r="E77" s="2" t="s">
        <v>179</v>
      </c>
    </row>
    <row r="78" spans="1:11" x14ac:dyDescent="0.25">
      <c r="A78" s="1"/>
      <c r="B78" s="1" t="s">
        <v>191</v>
      </c>
    </row>
    <row r="79" spans="1:11" x14ac:dyDescent="0.25">
      <c r="A79" s="3" t="s">
        <v>39</v>
      </c>
      <c r="B79" s="2">
        <f>COUNTIFS('Form Responses 1'!$P$2:$P$500,'Công nghệ, giải pháp (2)'!$D$1,'Form Responses 1'!$C$2:$C$500,'Công nghệ, giải pháp (2)'!$A79, 'Form Responses 1'!$C$2:$C$500,  "*" &amp; $G$1 &amp; "*")</f>
        <v>2</v>
      </c>
    </row>
    <row r="80" spans="1:11" x14ac:dyDescent="0.25">
      <c r="A80" s="3" t="s">
        <v>21</v>
      </c>
      <c r="B80" s="2">
        <f>COUNTIFS('Form Responses 1'!$P$2:$P$500,'Công nghệ, giải pháp (2)'!$D$1,'Form Responses 1'!$C$2:$C$500,'Công nghệ, giải pháp (2)'!$A80, 'Form Responses 1'!$C$2:$C$500,  "*" &amp; $G$1 &amp; "*")</f>
        <v>8</v>
      </c>
    </row>
    <row r="81" spans="1:6" x14ac:dyDescent="0.25">
      <c r="A81" s="3" t="s">
        <v>104</v>
      </c>
      <c r="B81" s="2">
        <f>COUNTIFS('Form Responses 1'!$P$2:$P$500,'Công nghệ, giải pháp (2)'!$D$1,'Form Responses 1'!$C$2:$C$500,'Công nghệ, giải pháp (2)'!$A81, 'Form Responses 1'!$C$2:$C$500,  "*" &amp; $G$1 &amp; "*")</f>
        <v>0</v>
      </c>
    </row>
    <row r="82" spans="1:6" ht="23" x14ac:dyDescent="0.25">
      <c r="A82" s="3" t="s">
        <v>105</v>
      </c>
      <c r="B82" s="2">
        <f>COUNTIFS('Form Responses 1'!$P$2:$P$500,'Công nghệ, giải pháp (2)'!$D$1,'Form Responses 1'!$C$2:$C$500,'Công nghệ, giải pháp (2)'!$A82, 'Form Responses 1'!$C$2:$C$500,  "*" &amp; $G$1 &amp; "*")</f>
        <v>0</v>
      </c>
    </row>
    <row r="83" spans="1:6" x14ac:dyDescent="0.25">
      <c r="A83" s="1"/>
    </row>
    <row r="84" spans="1:6" x14ac:dyDescent="0.25">
      <c r="A84" s="1" t="s">
        <v>3</v>
      </c>
      <c r="E84" s="2" t="s">
        <v>180</v>
      </c>
    </row>
    <row r="85" spans="1:6" x14ac:dyDescent="0.25">
      <c r="A85" s="1"/>
      <c r="B85" s="1" t="s">
        <v>192</v>
      </c>
    </row>
    <row r="86" spans="1:6" x14ac:dyDescent="0.25">
      <c r="A86" s="3" t="s">
        <v>40</v>
      </c>
      <c r="B86" s="3">
        <f>COUNTIFS('Form Responses 1'!$P$2:$P$500,'Công nghệ, giải pháp (2)'!$D$1,'Form Responses 1'!$D$2:$D$500,'Công nghệ, giải pháp (2)'!$A86, 'Form Responses 1'!$C$2:$C$500,  "*" &amp; $G$1 &amp; "*")</f>
        <v>0</v>
      </c>
    </row>
    <row r="87" spans="1:6" x14ac:dyDescent="0.25">
      <c r="A87" s="3" t="s">
        <v>64</v>
      </c>
      <c r="B87" s="3">
        <f>COUNTIFS('Form Responses 1'!$P$2:$P$500,'Công nghệ, giải pháp (2)'!$D$1,'Form Responses 1'!$D$2:$D$500,'Công nghệ, giải pháp (2)'!$A87, 'Form Responses 1'!$C$2:$C$500,  "*" &amp; $G$1 &amp; "*")</f>
        <v>3</v>
      </c>
    </row>
    <row r="88" spans="1:6" x14ac:dyDescent="0.25">
      <c r="A88" s="3" t="s">
        <v>22</v>
      </c>
      <c r="B88" s="3">
        <f>COUNTIFS('Form Responses 1'!$P$2:$P$500,'Công nghệ, giải pháp (2)'!$D$1,'Form Responses 1'!$D$2:$D$500,'Công nghệ, giải pháp (2)'!$A88, 'Form Responses 1'!$C$2:$C$500,  "*" &amp; $G$1 &amp; "*")</f>
        <v>6</v>
      </c>
    </row>
    <row r="89" spans="1:6" x14ac:dyDescent="0.25">
      <c r="A89" s="3" t="s">
        <v>106</v>
      </c>
      <c r="B89" s="3">
        <f>COUNTIFS('Form Responses 1'!$P$2:$P$500,'Công nghệ, giải pháp (2)'!$D$1,'Form Responses 1'!$D$2:$D$500,'Công nghệ, giải pháp (2)'!$A89, 'Form Responses 1'!$C$2:$C$500,  "*" &amp; $G$1 &amp; "*")</f>
        <v>1</v>
      </c>
    </row>
    <row r="90" spans="1:6" x14ac:dyDescent="0.25">
      <c r="A90" s="1"/>
    </row>
    <row r="91" spans="1:6" x14ac:dyDescent="0.25">
      <c r="A91" s="1"/>
    </row>
    <row r="92" spans="1:6" x14ac:dyDescent="0.25">
      <c r="A92" s="1" t="s">
        <v>4</v>
      </c>
      <c r="F92" s="2" t="s">
        <v>181</v>
      </c>
    </row>
    <row r="93" spans="1:6" x14ac:dyDescent="0.25">
      <c r="A93" s="1"/>
      <c r="B93" s="1" t="s">
        <v>193</v>
      </c>
      <c r="C93" s="3"/>
      <c r="D93" s="3"/>
      <c r="E93" s="3"/>
    </row>
    <row r="94" spans="1:6" x14ac:dyDescent="0.25">
      <c r="A94" s="3" t="s">
        <v>73</v>
      </c>
      <c r="B94" s="3">
        <f>COUNTIFS('Form Responses 1'!$P$2:$P$500,'Công nghệ, giải pháp (2)'!$D$1,'Form Responses 1'!$E$2:$E$500,'Công nghệ, giải pháp (2)'!$A94, 'Form Responses 1'!$C$2:$C$500,  "*" &amp; $G$1 &amp; "*")</f>
        <v>6</v>
      </c>
      <c r="C94" s="3"/>
      <c r="D94" s="3"/>
      <c r="E94" s="3"/>
    </row>
    <row r="95" spans="1:6" x14ac:dyDescent="0.25">
      <c r="A95" s="3" t="s">
        <v>23</v>
      </c>
      <c r="B95" s="3">
        <f>COUNTIFS('Form Responses 1'!$P$2:$P$500,'Công nghệ, giải pháp (2)'!$D$1,'Form Responses 1'!$E$2:$E$500,'Công nghệ, giải pháp (2)'!$A95, 'Form Responses 1'!$C$2:$C$500,  "*" &amp; $G$1 &amp; "*")</f>
        <v>4</v>
      </c>
    </row>
    <row r="96" spans="1:6" x14ac:dyDescent="0.25">
      <c r="A96" s="3" t="s">
        <v>83</v>
      </c>
      <c r="B96" s="3">
        <f>COUNTIFS('Form Responses 1'!$P$2:$P$500,'Công nghệ, giải pháp (2)'!$D$1,'Form Responses 1'!$E$2:$E$500,'Công nghệ, giải pháp (2)'!$A96, 'Form Responses 1'!$C$2:$C$500,  "*" &amp; $G$1 &amp; "*")</f>
        <v>0</v>
      </c>
    </row>
    <row r="97" spans="1:4" x14ac:dyDescent="0.25">
      <c r="A97" s="3" t="s">
        <v>107</v>
      </c>
      <c r="B97" s="3">
        <f>COUNTIFS('Form Responses 1'!$P$2:$P$500,'Công nghệ, giải pháp (2)'!$D$1,'Form Responses 1'!$E$2:$E$500,'Công nghệ, giải pháp (2)'!$A97, 'Form Responses 1'!$C$2:$C$500,  "*" &amp; $G$1 &amp; "*")</f>
        <v>0</v>
      </c>
    </row>
    <row r="98" spans="1:4" x14ac:dyDescent="0.25">
      <c r="A98" s="3"/>
      <c r="B98" s="3"/>
    </row>
    <row r="99" spans="1:4" x14ac:dyDescent="0.25">
      <c r="A99" s="3"/>
      <c r="B99" s="3"/>
    </row>
    <row r="100" spans="1:4" x14ac:dyDescent="0.25">
      <c r="A100" s="3"/>
      <c r="B100" s="3"/>
    </row>
    <row r="101" spans="1:4" x14ac:dyDescent="0.25">
      <c r="A101" s="3"/>
      <c r="B101" s="3"/>
    </row>
    <row r="102" spans="1:4" x14ac:dyDescent="0.25">
      <c r="A102" s="3"/>
      <c r="B102" s="3"/>
    </row>
    <row r="103" spans="1:4" x14ac:dyDescent="0.25">
      <c r="A103" s="3"/>
      <c r="B103" s="3"/>
    </row>
    <row r="104" spans="1:4" x14ac:dyDescent="0.25">
      <c r="A104" s="1"/>
    </row>
    <row r="105" spans="1:4" x14ac:dyDescent="0.25">
      <c r="A105" s="1" t="s">
        <v>5</v>
      </c>
    </row>
    <row r="106" spans="1:4" x14ac:dyDescent="0.25">
      <c r="A106" s="5"/>
      <c r="B106" s="5" t="s">
        <v>195</v>
      </c>
      <c r="C106" s="3"/>
      <c r="D106" s="3"/>
    </row>
    <row r="107" spans="1:4" x14ac:dyDescent="0.25">
      <c r="A107" s="3" t="s">
        <v>24</v>
      </c>
      <c r="B107" s="2">
        <f>COUNTIFS('Form Responses 1'!$P$2:$P$500,'Công nghệ, giải pháp (2)'!$D$1,'Form Responses 1'!$F$2:$F$500,'Công nghệ, giải pháp (2)'!$A107, 'Form Responses 1'!$C$2:$C$500,  "*" &amp; $G$1 &amp; "*")</f>
        <v>1</v>
      </c>
    </row>
    <row r="108" spans="1:4" x14ac:dyDescent="0.25">
      <c r="A108" s="3" t="s">
        <v>41</v>
      </c>
      <c r="B108" s="2">
        <f>COUNTIFS('Form Responses 1'!$P$2:$P$500,'Công nghệ, giải pháp (2)'!$D$1,'Form Responses 1'!$F$2:$F$500,'Công nghệ, giải pháp (2)'!$A108, 'Form Responses 1'!$C$2:$C$500,  "*" &amp; $G$1 &amp; "*")</f>
        <v>8</v>
      </c>
    </row>
    <row r="109" spans="1:4" x14ac:dyDescent="0.25">
      <c r="A109" s="3" t="s">
        <v>84</v>
      </c>
      <c r="B109" s="2">
        <f>COUNTIFS('Form Responses 1'!$P$2:$P$500,'Công nghệ, giải pháp (2)'!$D$1,'Form Responses 1'!$F$2:$F$500,'Công nghệ, giải pháp (2)'!$A109, 'Form Responses 1'!$C$2:$C$500,  "*" &amp; $G$1 &amp; "*")</f>
        <v>1</v>
      </c>
    </row>
    <row r="110" spans="1:4" x14ac:dyDescent="0.25">
      <c r="A110" s="3"/>
    </row>
    <row r="111" spans="1:4" x14ac:dyDescent="0.25">
      <c r="A111" s="3"/>
    </row>
    <row r="112" spans="1:4" x14ac:dyDescent="0.25">
      <c r="A112" s="3"/>
    </row>
    <row r="113" spans="1:5" x14ac:dyDescent="0.25">
      <c r="A113" s="3"/>
    </row>
    <row r="114" spans="1:5" x14ac:dyDescent="0.25">
      <c r="A114" s="3"/>
    </row>
    <row r="115" spans="1:5" x14ac:dyDescent="0.25">
      <c r="A115" s="3"/>
    </row>
    <row r="116" spans="1:5" x14ac:dyDescent="0.25">
      <c r="A116" s="3"/>
    </row>
    <row r="117" spans="1:5" x14ac:dyDescent="0.25">
      <c r="A117" s="3"/>
    </row>
    <row r="118" spans="1:5" x14ac:dyDescent="0.25">
      <c r="A118" s="1" t="s">
        <v>6</v>
      </c>
      <c r="E118" s="2" t="s">
        <v>182</v>
      </c>
    </row>
    <row r="119" spans="1:5" x14ac:dyDescent="0.25">
      <c r="A119" s="5"/>
      <c r="B119" s="1" t="s">
        <v>194</v>
      </c>
    </row>
    <row r="120" spans="1:5" x14ac:dyDescent="0.25">
      <c r="A120" s="3" t="s">
        <v>108</v>
      </c>
      <c r="B120" s="2">
        <f>COUNTIFS('Form Responses 1'!$P$2:$P$500,'Công nghệ, giải pháp (2)'!$D$1,'Form Responses 1'!$G$2:$G$500,'Công nghệ, giải pháp (2)'!$A120, 'Form Responses 1'!$C$2:$C$500,  "*" &amp; $G$1 &amp; "*")</f>
        <v>1</v>
      </c>
    </row>
    <row r="121" spans="1:5" ht="23" x14ac:dyDescent="0.25">
      <c r="A121" s="3" t="s">
        <v>25</v>
      </c>
      <c r="B121" s="2">
        <f>COUNTIFS('Form Responses 1'!$P$2:$P$500,'Công nghệ, giải pháp (2)'!$D$1,'Form Responses 1'!$G$2:$G$500,'Công nghệ, giải pháp (2)'!$A121, 'Form Responses 1'!$C$2:$C$500,  "*" &amp; $G$1 &amp; "*")</f>
        <v>2</v>
      </c>
    </row>
    <row r="122" spans="1:5" ht="23" x14ac:dyDescent="0.25">
      <c r="A122" s="3" t="s">
        <v>54</v>
      </c>
      <c r="B122" s="2">
        <f>COUNTIFS('Form Responses 1'!$P$2:$P$500,'Công nghệ, giải pháp (2)'!$D$1,'Form Responses 1'!$G$2:$G$500,'Công nghệ, giải pháp (2)'!$A122, 'Form Responses 1'!$C$2:$C$500,  "*" &amp; $G$1 &amp; "*")</f>
        <v>4</v>
      </c>
    </row>
    <row r="123" spans="1:5" ht="23" x14ac:dyDescent="0.25">
      <c r="A123" s="3" t="s">
        <v>109</v>
      </c>
      <c r="B123" s="2">
        <f>COUNTIFS('Form Responses 1'!$P$2:$P$500,'Công nghệ, giải pháp (2)'!$D$1,'Form Responses 1'!$G$2:$G$500,'Công nghệ, giải pháp (2)'!$A123, 'Form Responses 1'!$C$2:$C$500,  "*" &amp; $G$1 &amp; "*")</f>
        <v>3</v>
      </c>
    </row>
    <row r="124" spans="1:5" ht="23" x14ac:dyDescent="0.25">
      <c r="A124" s="3" t="s">
        <v>74</v>
      </c>
      <c r="B124" s="2">
        <f>COUNTIFS('Form Responses 1'!$P$2:$P$500,'Công nghệ, giải pháp (2)'!$D$1,'Form Responses 1'!$G$2:$G$500,'Công nghệ, giải pháp (2)'!$A124, 'Form Responses 1'!$C$2:$C$500,  "*" &amp; $G$1 &amp; "*")</f>
        <v>0</v>
      </c>
    </row>
    <row r="125" spans="1:5" ht="34.5" x14ac:dyDescent="0.25">
      <c r="A125" s="3" t="s">
        <v>42</v>
      </c>
      <c r="B125" s="2">
        <f>COUNTIFS('Form Responses 1'!$P$2:$P$500,'Công nghệ, giải pháp (2)'!$D$1,'Form Responses 1'!$G$2:$G$500,'Công nghệ, giải pháp (2)'!$A125, 'Form Responses 1'!$C$2:$C$500,  "*" &amp; $G$1 &amp; "*")</f>
        <v>0</v>
      </c>
    </row>
    <row r="126" spans="1:5" x14ac:dyDescent="0.25">
      <c r="A126" s="1"/>
    </row>
    <row r="127" spans="1:5" x14ac:dyDescent="0.25">
      <c r="A127" s="1" t="s">
        <v>7</v>
      </c>
      <c r="E127" s="2" t="s">
        <v>183</v>
      </c>
    </row>
    <row r="128" spans="1:5" x14ac:dyDescent="0.25">
      <c r="A128" s="5"/>
      <c r="B128" s="5" t="s">
        <v>196</v>
      </c>
    </row>
    <row r="129" spans="1:4" ht="23" x14ac:dyDescent="0.25">
      <c r="A129" s="3" t="s">
        <v>91</v>
      </c>
      <c r="B129" s="2">
        <f>COUNTIFS('Form Responses 1'!$P$2:$P$500,'Công nghệ, giải pháp (2)'!$D$1,'Form Responses 1'!$H$2:$H$500,'Công nghệ, giải pháp (2)'!$A129, 'Form Responses 1'!$C$2:$C$500,  "*" &amp; $G$1 &amp; "*")</f>
        <v>2</v>
      </c>
    </row>
    <row r="130" spans="1:4" ht="23" x14ac:dyDescent="0.25">
      <c r="A130" s="3" t="s">
        <v>26</v>
      </c>
      <c r="B130" s="2">
        <f>COUNTIFS('Form Responses 1'!$P$2:$P$500,'Công nghệ, giải pháp (2)'!$D$1,'Form Responses 1'!$H$2:$H$500,'Công nghệ, giải pháp (2)'!$A130, 'Form Responses 1'!$C$2:$C$500,  "*" &amp; $G$1 &amp; "*")</f>
        <v>2</v>
      </c>
    </row>
    <row r="131" spans="1:4" ht="23" x14ac:dyDescent="0.25">
      <c r="A131" s="3" t="s">
        <v>65</v>
      </c>
      <c r="B131" s="2">
        <f>COUNTIFS('Form Responses 1'!$P$2:$P$500,'Công nghệ, giải pháp (2)'!$D$1,'Form Responses 1'!$H$2:$H$500,'Công nghệ, giải pháp (2)'!$A131, 'Form Responses 1'!$C$2:$C$500,  "*" &amp; $G$1 &amp; "*")</f>
        <v>2</v>
      </c>
    </row>
    <row r="132" spans="1:4" ht="23" x14ac:dyDescent="0.25">
      <c r="A132" s="3" t="s">
        <v>43</v>
      </c>
      <c r="B132" s="2">
        <f>COUNTIFS('Form Responses 1'!$P$2:$P$500,'Công nghệ, giải pháp (2)'!$D$1,'Form Responses 1'!$H$2:$H$500,'Công nghệ, giải pháp (2)'!$A132, 'Form Responses 1'!$C$2:$C$500,  "*" &amp; $G$1 &amp; "*")</f>
        <v>4</v>
      </c>
    </row>
    <row r="133" spans="1:4" x14ac:dyDescent="0.25">
      <c r="A133" s="3" t="s">
        <v>110</v>
      </c>
      <c r="B133" s="2">
        <f>COUNTIFS('Form Responses 1'!$P$2:$P$500,'Công nghệ, giải pháp (2)'!$D$1,'Form Responses 1'!$H$2:$H$500,'Công nghệ, giải pháp (2)'!$A133, 'Form Responses 1'!$C$2:$C$500,  "*" &amp; $G$1 &amp; "*")</f>
        <v>0</v>
      </c>
    </row>
    <row r="134" spans="1:4" x14ac:dyDescent="0.25">
      <c r="A134" s="5"/>
    </row>
    <row r="135" spans="1:4" x14ac:dyDescent="0.25">
      <c r="A135" s="1"/>
    </row>
    <row r="136" spans="1:4" x14ac:dyDescent="0.25">
      <c r="A136" s="1" t="s">
        <v>8</v>
      </c>
    </row>
    <row r="137" spans="1:4" x14ac:dyDescent="0.25">
      <c r="A137" s="5"/>
      <c r="B137" s="5" t="s">
        <v>197</v>
      </c>
      <c r="D137" s="2" t="s">
        <v>197</v>
      </c>
    </row>
    <row r="138" spans="1:4" x14ac:dyDescent="0.25">
      <c r="A138" s="3" t="s">
        <v>120</v>
      </c>
      <c r="B138" s="2">
        <f>COUNTIFS('Form Responses 1'!$P$2:$P$500,'Công nghệ, giải pháp (2)'!$D$1,'Form Responses 1'!$I$2:$I$500, "*" &amp; $A138 &amp; "*", 'Form Responses 1'!$C$2:$C$500,  "*" &amp; $G$1 &amp; "*")</f>
        <v>10</v>
      </c>
      <c r="C138" s="2" t="s">
        <v>112</v>
      </c>
      <c r="D138" s="2">
        <f>$B$140</f>
        <v>3</v>
      </c>
    </row>
    <row r="139" spans="1:4" ht="34.5" x14ac:dyDescent="0.25">
      <c r="A139" s="3" t="s">
        <v>111</v>
      </c>
      <c r="B139" s="2">
        <f>COUNTIFS('Form Responses 1'!$P$2:$P$500,'Công nghệ, giải pháp (2)'!$D$1,'Form Responses 1'!$I$2:$I$500, "*" &amp; $A139 &amp; "*", 'Form Responses 1'!$C$2:$C$500,  "*" &amp; $G$1 &amp; "*")</f>
        <v>8</v>
      </c>
      <c r="C139" s="2" t="s">
        <v>115</v>
      </c>
      <c r="D139" s="2">
        <f>$B$143</f>
        <v>4</v>
      </c>
    </row>
    <row r="140" spans="1:4" ht="46" x14ac:dyDescent="0.25">
      <c r="A140" s="3" t="s">
        <v>112</v>
      </c>
      <c r="B140" s="2">
        <f>COUNTIFS('Form Responses 1'!$P$2:$P$500,'Công nghệ, giải pháp (2)'!$D$1,'Form Responses 1'!$I$2:$I$500, "*" &amp; $A140 &amp; "*", 'Form Responses 1'!$C$2:$C$500,  "*" &amp; $G$1 &amp; "*")</f>
        <v>3</v>
      </c>
      <c r="C140" s="2" t="s">
        <v>119</v>
      </c>
      <c r="D140" s="2">
        <f>$B$147</f>
        <v>4</v>
      </c>
    </row>
    <row r="141" spans="1:4" ht="34.5" x14ac:dyDescent="0.25">
      <c r="A141" s="3" t="s">
        <v>113</v>
      </c>
      <c r="B141" s="2">
        <f>COUNTIFS('Form Responses 1'!$P$2:$P$500,'Công nghệ, giải pháp (2)'!$D$1,'Form Responses 1'!$I$2:$I$500, "*" &amp; $A141 &amp; "*", 'Form Responses 1'!$C$2:$C$500,  "*" &amp; $G$1 &amp; "*")</f>
        <v>7</v>
      </c>
      <c r="C141" s="2" t="s">
        <v>118</v>
      </c>
      <c r="D141" s="2">
        <f>$B$146</f>
        <v>7</v>
      </c>
    </row>
    <row r="142" spans="1:4" ht="34.5" x14ac:dyDescent="0.25">
      <c r="A142" s="3" t="s">
        <v>114</v>
      </c>
      <c r="B142" s="2">
        <f>COUNTIFS('Form Responses 1'!$P$2:$P$500,'Công nghệ, giải pháp (2)'!$D$1,'Form Responses 1'!$I$2:$I$500, "*" &amp; $A142 &amp; "*", 'Form Responses 1'!$C$2:$C$500,  "*" &amp; $G$1 &amp; "*")</f>
        <v>8</v>
      </c>
      <c r="C142" s="2" t="s">
        <v>116</v>
      </c>
      <c r="D142" s="2">
        <f>$B$144</f>
        <v>7</v>
      </c>
    </row>
    <row r="143" spans="1:4" ht="23" x14ac:dyDescent="0.25">
      <c r="A143" s="3" t="s">
        <v>115</v>
      </c>
      <c r="B143" s="2">
        <f>COUNTIFS('Form Responses 1'!$P$2:$P$500,'Công nghệ, giải pháp (2)'!$D$1,'Form Responses 1'!$I$2:$I$500, "*" &amp; $A143 &amp; "*", 'Form Responses 1'!$C$2:$C$500,  "*" &amp; $G$1 &amp; "*")</f>
        <v>4</v>
      </c>
      <c r="C143" s="2" t="s">
        <v>113</v>
      </c>
      <c r="D143" s="2">
        <f>$B$141</f>
        <v>7</v>
      </c>
    </row>
    <row r="144" spans="1:4" ht="23" x14ac:dyDescent="0.25">
      <c r="A144" s="3" t="s">
        <v>116</v>
      </c>
      <c r="B144" s="2">
        <f>COUNTIFS('Form Responses 1'!$P$2:$P$500,'Công nghệ, giải pháp (2)'!$D$1,'Form Responses 1'!$I$2:$I$500, "*" &amp; $A144 &amp; "*", 'Form Responses 1'!$C$2:$C$500,  "*" &amp; $G$1 &amp; "*")</f>
        <v>7</v>
      </c>
      <c r="C144" s="2" t="s">
        <v>117</v>
      </c>
      <c r="D144" s="2">
        <f>$B$145</f>
        <v>8</v>
      </c>
    </row>
    <row r="145" spans="1:5" ht="23" x14ac:dyDescent="0.25">
      <c r="A145" s="3" t="s">
        <v>117</v>
      </c>
      <c r="B145" s="2">
        <f>COUNTIFS('Form Responses 1'!$P$2:$P$500,'Công nghệ, giải pháp (2)'!$D$1,'Form Responses 1'!$I$2:$I$500, "*" &amp; $A145 &amp; "*", 'Form Responses 1'!$C$2:$C$500,  "*" &amp; $G$1 &amp; "*")</f>
        <v>8</v>
      </c>
      <c r="C145" s="2" t="s">
        <v>114</v>
      </c>
      <c r="D145" s="2">
        <f>$B$142</f>
        <v>8</v>
      </c>
    </row>
    <row r="146" spans="1:5" ht="23" x14ac:dyDescent="0.25">
      <c r="A146" s="3" t="s">
        <v>118</v>
      </c>
      <c r="B146" s="2">
        <f>COUNTIFS('Form Responses 1'!$P$2:$P$500,'Công nghệ, giải pháp (2)'!$D$1,'Form Responses 1'!$I$2:$I$500, "*" &amp; $A146 &amp; "*", 'Form Responses 1'!$C$2:$C$500,  "*" &amp; $G$1 &amp; "*")</f>
        <v>7</v>
      </c>
      <c r="C146" s="2" t="s">
        <v>111</v>
      </c>
      <c r="D146" s="2">
        <f>$B$139</f>
        <v>8</v>
      </c>
    </row>
    <row r="147" spans="1:5" ht="34.5" x14ac:dyDescent="0.25">
      <c r="A147" s="3" t="s">
        <v>119</v>
      </c>
      <c r="B147" s="2">
        <f>COUNTIFS('Form Responses 1'!$P$2:$P$500,'Công nghệ, giải pháp (2)'!$D$1,'Form Responses 1'!$I$2:$I$500, "*" &amp; $A147 &amp; "*", 'Form Responses 1'!$C$2:$C$500,  "*" &amp; $G$1 &amp; "*")</f>
        <v>4</v>
      </c>
      <c r="C147" s="2" t="s">
        <v>120</v>
      </c>
      <c r="D147" s="2">
        <f>$B$138</f>
        <v>10</v>
      </c>
    </row>
    <row r="148" spans="1:5" x14ac:dyDescent="0.25">
      <c r="A148" s="5"/>
    </row>
    <row r="149" spans="1:5" x14ac:dyDescent="0.25">
      <c r="A149" s="1"/>
    </row>
    <row r="150" spans="1:5" x14ac:dyDescent="0.25">
      <c r="A150" s="1" t="s">
        <v>9</v>
      </c>
      <c r="D150" s="2" t="s">
        <v>184</v>
      </c>
    </row>
    <row r="151" spans="1:5" x14ac:dyDescent="0.25">
      <c r="A151" s="5"/>
      <c r="C151" s="5"/>
      <c r="D151" s="5" t="s">
        <v>198</v>
      </c>
    </row>
    <row r="152" spans="1:5" ht="23" x14ac:dyDescent="0.25">
      <c r="A152" s="3" t="s">
        <v>121</v>
      </c>
      <c r="B152" s="2">
        <f>COUNTIFS('Form Responses 1'!$P$2:$P$500,'Công nghệ, giải pháp (2)'!$D$1,'Form Responses 1'!$J$2:$J$500, "*" &amp; $A152 &amp; "*", 'Form Responses 1'!$C$2:$C$500,  "*" &amp; $G$1 &amp; "*")</f>
        <v>1</v>
      </c>
      <c r="C152" s="3" t="s">
        <v>121</v>
      </c>
      <c r="D152" s="2">
        <f>$B$152</f>
        <v>1</v>
      </c>
    </row>
    <row r="153" spans="1:5" ht="23" x14ac:dyDescent="0.25">
      <c r="A153" s="3" t="s">
        <v>86</v>
      </c>
      <c r="B153" s="2">
        <f>COUNTIFS('Form Responses 1'!$P$2:$P$500,'Công nghệ, giải pháp (2)'!$D$1,'Form Responses 1'!$J$2:$J$500, "*" &amp; $A153 &amp; "*", 'Form Responses 1'!$C$2:$C$500,  "*" &amp; $G$1 &amp; "*")</f>
        <v>7</v>
      </c>
      <c r="C153" s="3" t="s">
        <v>122</v>
      </c>
      <c r="D153" s="2">
        <f>$B$154</f>
        <v>4</v>
      </c>
    </row>
    <row r="154" spans="1:5" ht="34.5" x14ac:dyDescent="0.25">
      <c r="A154" s="3" t="s">
        <v>122</v>
      </c>
      <c r="B154" s="2">
        <f>COUNTIFS('Form Responses 1'!$P$2:$P$500,'Công nghệ, giải pháp (2)'!$D$1,'Form Responses 1'!$J$2:$J$500, "*" &amp; $A154 &amp; "*", 'Form Responses 1'!$C$2:$C$500,  "*" &amp; $G$1 &amp; "*")</f>
        <v>4</v>
      </c>
      <c r="C154" s="3" t="s">
        <v>123</v>
      </c>
      <c r="D154" s="2">
        <f>$B$155</f>
        <v>4</v>
      </c>
    </row>
    <row r="155" spans="1:5" ht="34.5" x14ac:dyDescent="0.25">
      <c r="A155" s="3" t="s">
        <v>123</v>
      </c>
      <c r="B155" s="2">
        <f>COUNTIFS('Form Responses 1'!$P$2:$P$500,'Công nghệ, giải pháp (2)'!$D$1,'Form Responses 1'!$J$2:$J$500, "*" &amp; $A155 &amp; "*", 'Form Responses 1'!$C$2:$C$500,  "*" &amp; $G$1 &amp; "*")</f>
        <v>4</v>
      </c>
      <c r="C155" s="3" t="s">
        <v>124</v>
      </c>
      <c r="D155" s="2">
        <f>$B$156</f>
        <v>5</v>
      </c>
    </row>
    <row r="156" spans="1:5" ht="23" x14ac:dyDescent="0.25">
      <c r="A156" s="3" t="s">
        <v>124</v>
      </c>
      <c r="B156" s="2">
        <f>COUNTIFS('Form Responses 1'!$P$2:$P$500,'Công nghệ, giải pháp (2)'!$D$1,'Form Responses 1'!$J$2:$J$500, "*" &amp; $A156 &amp; "*", 'Form Responses 1'!$C$2:$C$500,  "*" &amp; $G$1 &amp; "*")</f>
        <v>5</v>
      </c>
      <c r="C156" s="3" t="s">
        <v>86</v>
      </c>
      <c r="D156" s="2">
        <f>$B$153</f>
        <v>7</v>
      </c>
    </row>
    <row r="157" spans="1:5" x14ac:dyDescent="0.25">
      <c r="A157" s="3" t="s">
        <v>125</v>
      </c>
    </row>
    <row r="158" spans="1:5" x14ac:dyDescent="0.25">
      <c r="A158" s="1"/>
    </row>
    <row r="159" spans="1:5" x14ac:dyDescent="0.25">
      <c r="A159" s="1"/>
    </row>
    <row r="160" spans="1:5" x14ac:dyDescent="0.25">
      <c r="A160" s="1" t="s">
        <v>10</v>
      </c>
      <c r="E160" s="2" t="s">
        <v>474</v>
      </c>
    </row>
    <row r="161" spans="1:6" x14ac:dyDescent="0.25">
      <c r="A161" s="5"/>
      <c r="D161" s="2" t="s">
        <v>199</v>
      </c>
    </row>
    <row r="162" spans="1:6" x14ac:dyDescent="0.25">
      <c r="A162" s="3" t="s">
        <v>46</v>
      </c>
      <c r="B162" s="2">
        <f>COUNTIFS('Form Responses 1'!$P$2:$P$500,'Công nghệ, giải pháp (2)'!$D$1,'Form Responses 1'!$K$2:$K$500, "*" &amp; $A162 &amp; "*", 'Form Responses 1'!$C$2:$C$500,  "*" &amp; $G$1 &amp; "*")</f>
        <v>8</v>
      </c>
      <c r="C162" s="2" t="s">
        <v>126</v>
      </c>
      <c r="D162" s="2">
        <f>$B$164</f>
        <v>3</v>
      </c>
    </row>
    <row r="163" spans="1:6" x14ac:dyDescent="0.25">
      <c r="A163" s="3" t="s">
        <v>452</v>
      </c>
      <c r="B163" s="2">
        <f>COUNTIFS('Form Responses 1'!$P$2:$P$500,'Công nghệ, giải pháp (2)'!$D$1,'Form Responses 1'!$K$2:$K$500, "*" &amp; $A163 &amp; "*", 'Form Responses 1'!$C$2:$C$500,  "*" &amp; $G$1 &amp; "*")</f>
        <v>10</v>
      </c>
      <c r="C163" s="2" t="s">
        <v>127</v>
      </c>
      <c r="D163" s="2">
        <f>$B$165</f>
        <v>4</v>
      </c>
    </row>
    <row r="164" spans="1:6" x14ac:dyDescent="0.25">
      <c r="A164" s="3" t="s">
        <v>126</v>
      </c>
      <c r="B164" s="2">
        <f>COUNTIFS('Form Responses 1'!$P$2:$P$500,'Công nghệ, giải pháp (2)'!$D$1,'Form Responses 1'!$K$2:$K$500, "*" &amp; $A164 &amp; "*", 'Form Responses 1'!$C$2:$C$500,  "*" &amp; $G$1 &amp; "*")</f>
        <v>3</v>
      </c>
      <c r="C164" s="2" t="s">
        <v>46</v>
      </c>
      <c r="D164" s="2">
        <f>$B$162</f>
        <v>8</v>
      </c>
    </row>
    <row r="165" spans="1:6" x14ac:dyDescent="0.25">
      <c r="A165" s="3" t="s">
        <v>127</v>
      </c>
      <c r="B165" s="2">
        <f>COUNTIFS('Form Responses 1'!$P$2:$P$500,'Công nghệ, giải pháp (2)'!$D$1,'Form Responses 1'!$K$2:$K$500, "*" &amp; $A165 &amp; "*", 'Form Responses 1'!$C$2:$C$500,  "*" &amp; $G$1 &amp; "*")</f>
        <v>4</v>
      </c>
      <c r="C165" s="2" t="s">
        <v>452</v>
      </c>
      <c r="D165" s="2">
        <f>$B$163</f>
        <v>10</v>
      </c>
    </row>
    <row r="166" spans="1:6" x14ac:dyDescent="0.25">
      <c r="A166" s="3" t="s">
        <v>110</v>
      </c>
      <c r="B166" s="2">
        <f>COUNTIFS('Form Responses 1'!$P$2:$P$500,'Công nghệ, giải pháp (2)'!$D$1,'Form Responses 1'!$K$2:$K$500, "*" &amp; $A166 &amp; "*", 'Form Responses 1'!$C$2:$C$500,  "*" &amp; $G$1 &amp; "*")</f>
        <v>0</v>
      </c>
    </row>
    <row r="167" spans="1:6" x14ac:dyDescent="0.25">
      <c r="A167" s="1"/>
    </row>
    <row r="168" spans="1:6" x14ac:dyDescent="0.25">
      <c r="A168" s="1"/>
    </row>
    <row r="169" spans="1:6" x14ac:dyDescent="0.25">
      <c r="A169" s="1"/>
    </row>
    <row r="170" spans="1:6" x14ac:dyDescent="0.25">
      <c r="A170" s="6" t="s">
        <v>11</v>
      </c>
    </row>
    <row r="171" spans="1:6" x14ac:dyDescent="0.25">
      <c r="A171" s="5"/>
      <c r="B171" s="1" t="s">
        <v>200</v>
      </c>
      <c r="C171" s="3"/>
      <c r="D171" s="3"/>
      <c r="E171" s="3"/>
    </row>
    <row r="172" spans="1:6" ht="23" x14ac:dyDescent="0.25">
      <c r="A172" s="3" t="s">
        <v>57</v>
      </c>
      <c r="B172" s="2">
        <f>COUNTIFS('Form Responses 1'!$P$2:$P$500,'Công nghệ, giải pháp (2)'!$D$1,'Form Responses 1'!$L$2:$L$500,'Công nghệ, giải pháp (2)'!$A172, 'Form Responses 1'!$C$2:$C$500,  "*" &amp; $G$1 &amp; "*")</f>
        <v>4</v>
      </c>
    </row>
    <row r="173" spans="1:6" x14ac:dyDescent="0.25">
      <c r="A173" s="3" t="s">
        <v>29</v>
      </c>
      <c r="B173" s="2">
        <f>COUNTIFS('Form Responses 1'!$P$2:$P$500,'Công nghệ, giải pháp (2)'!$D$1,'Form Responses 1'!$L$2:$L$500,'Công nghệ, giải pháp (2)'!$A173, 'Form Responses 1'!$C$2:$C$500,  "*" &amp; $G$1 &amp; "*")</f>
        <v>6</v>
      </c>
    </row>
    <row r="174" spans="1:6" x14ac:dyDescent="0.25">
      <c r="A174" s="3" t="s">
        <v>128</v>
      </c>
      <c r="B174" s="2">
        <f>COUNTIFS('Form Responses 1'!$P$2:$P$500,'Công nghệ, giải pháp (2)'!$D$1,'Form Responses 1'!$L$2:$L$500,'Công nghệ, giải pháp (2)'!$A174, 'Form Responses 1'!$C$2:$C$500,  "*" &amp; $G$1 &amp; "*")</f>
        <v>0</v>
      </c>
    </row>
    <row r="175" spans="1:6" x14ac:dyDescent="0.25">
      <c r="A175" s="3" t="s">
        <v>129</v>
      </c>
      <c r="B175" s="2">
        <f>COUNTIFS('Form Responses 1'!$P$2:$P$500,'Công nghệ, giải pháp (2)'!$D$1,'Form Responses 1'!$L$2:$L$500,'Công nghệ, giải pháp (2)'!$A175, 'Form Responses 1'!$C$2:$C$500,  "*" &amp; $G$1 &amp; "*")</f>
        <v>0</v>
      </c>
      <c r="F175" s="3"/>
    </row>
    <row r="176" spans="1:6" x14ac:dyDescent="0.25">
      <c r="A176" s="3" t="s">
        <v>130</v>
      </c>
      <c r="B176" s="2">
        <f>COUNTIFS('Form Responses 1'!$P$2:$P$500,'Công nghệ, giải pháp (2)'!$D$1,'Form Responses 1'!$L$2:$L$500,'Công nghệ, giải pháp (2)'!$A176, 'Form Responses 1'!$C$2:$C$500,  "*" &amp; $G$1 &amp; "*")</f>
        <v>0</v>
      </c>
    </row>
    <row r="177" spans="1:7" x14ac:dyDescent="0.25">
      <c r="A177" s="3" t="s">
        <v>110</v>
      </c>
      <c r="B177" s="2">
        <f>COUNTIFS('Form Responses 1'!$P$2:$P$500,'Công nghệ, giải pháp (2)'!$D$1,'Form Responses 1'!$L$2:$L$500,'Công nghệ, giải pháp (2)'!$A177, 'Form Responses 1'!$C$2:$C$500,  "*" &amp; $G$1 &amp; "*")</f>
        <v>0</v>
      </c>
      <c r="G177" s="3"/>
    </row>
    <row r="178" spans="1:7" x14ac:dyDescent="0.25">
      <c r="A178" s="1"/>
    </row>
    <row r="179" spans="1:7" x14ac:dyDescent="0.25">
      <c r="A179" s="1" t="s">
        <v>12</v>
      </c>
      <c r="E179" s="2" t="s">
        <v>475</v>
      </c>
    </row>
    <row r="180" spans="1:7" x14ac:dyDescent="0.25">
      <c r="A180" s="5"/>
      <c r="B180" s="5" t="s">
        <v>201</v>
      </c>
      <c r="D180" s="2" t="s">
        <v>201</v>
      </c>
    </row>
    <row r="181" spans="1:7" x14ac:dyDescent="0.25">
      <c r="A181" s="3" t="s">
        <v>120</v>
      </c>
      <c r="B181" s="2">
        <f>COUNTIFS('Form Responses 1'!$P$2:$P$500,'Công nghệ, giải pháp (2)'!$D$1,'Form Responses 1'!$M$2:$M$500, "*" &amp; $A181 &amp; "*", 'Form Responses 1'!$C$2:$C$500,  "*" &amp; $G$1 &amp; "*")</f>
        <v>5</v>
      </c>
      <c r="C181" s="2" t="s">
        <v>118</v>
      </c>
      <c r="D181" s="2">
        <f>$B$189</f>
        <v>2</v>
      </c>
    </row>
    <row r="182" spans="1:7" ht="34.5" x14ac:dyDescent="0.25">
      <c r="A182" s="3" t="s">
        <v>131</v>
      </c>
      <c r="B182" s="2">
        <f>COUNTIFS('Form Responses 1'!$P$2:$P$500,'Công nghệ, giải pháp (2)'!$D$1,'Form Responses 1'!$M$2:$M$500, "*" &amp; $A182 &amp; "*", 'Form Responses 1'!$C$2:$C$500,  "*" &amp; $G$1 &amp; "*")</f>
        <v>2</v>
      </c>
      <c r="C182" s="2" t="s">
        <v>112</v>
      </c>
      <c r="D182" s="2">
        <f>$B$183</f>
        <v>2</v>
      </c>
    </row>
    <row r="183" spans="1:7" ht="46" x14ac:dyDescent="0.25">
      <c r="A183" s="3" t="s">
        <v>112</v>
      </c>
      <c r="B183" s="2">
        <f>COUNTIFS('Form Responses 1'!$P$2:$P$500,'Công nghệ, giải pháp (2)'!$D$1,'Form Responses 1'!$M$2:$M$500, "*" &amp; $A183 &amp; "*", 'Form Responses 1'!$C$2:$C$500,  "*" &amp; $G$1 &amp; "*")</f>
        <v>2</v>
      </c>
      <c r="C183" s="2" t="s">
        <v>131</v>
      </c>
      <c r="D183" s="2">
        <f>$B$182</f>
        <v>2</v>
      </c>
    </row>
    <row r="184" spans="1:7" ht="34.5" x14ac:dyDescent="0.25">
      <c r="A184" s="3" t="s">
        <v>113</v>
      </c>
      <c r="B184" s="2">
        <f>COUNTIFS('Form Responses 1'!$P$2:$P$500,'Công nghệ, giải pháp (2)'!$D$1,'Form Responses 1'!$M$2:$M$500, "*" &amp; $A184 &amp; "*", 'Form Responses 1'!$C$2:$C$500,  "*" &amp; $G$1 &amp; "*")</f>
        <v>2</v>
      </c>
      <c r="C184" s="2" t="s">
        <v>113</v>
      </c>
      <c r="D184" s="2">
        <f>$B$184</f>
        <v>2</v>
      </c>
    </row>
    <row r="185" spans="1:7" ht="34.5" x14ac:dyDescent="0.25">
      <c r="A185" s="3" t="s">
        <v>114</v>
      </c>
      <c r="B185" s="2">
        <f>COUNTIFS('Form Responses 1'!$P$2:$P$500,'Công nghệ, giải pháp (2)'!$D$1,'Form Responses 1'!$M$2:$M$500, "*" &amp; $A185 &amp; "*", 'Form Responses 1'!$C$2:$C$500,  "*" &amp; $G$1 &amp; "*")</f>
        <v>3</v>
      </c>
      <c r="C185" s="2" t="s">
        <v>119</v>
      </c>
      <c r="D185" s="2">
        <f>$B$190</f>
        <v>3</v>
      </c>
    </row>
    <row r="186" spans="1:7" ht="23" x14ac:dyDescent="0.25">
      <c r="A186" s="3" t="s">
        <v>115</v>
      </c>
      <c r="B186" s="2">
        <f>COUNTIFS('Form Responses 1'!$P$2:$P$500,'Công nghệ, giải pháp (2)'!$D$1,'Form Responses 1'!$M$2:$M$500, "*" &amp; $A186 &amp; "*", 'Form Responses 1'!$C$2:$C$500,  "*" &amp; $G$1 &amp; "*")</f>
        <v>3</v>
      </c>
      <c r="C186" s="2" t="s">
        <v>114</v>
      </c>
      <c r="D186" s="2">
        <f>$B$185</f>
        <v>3</v>
      </c>
    </row>
    <row r="187" spans="1:7" ht="23" x14ac:dyDescent="0.25">
      <c r="A187" s="3" t="s">
        <v>116</v>
      </c>
      <c r="B187" s="2">
        <f>COUNTIFS('Form Responses 1'!$P$2:$P$500,'Công nghệ, giải pháp (2)'!$D$1,'Form Responses 1'!$M$2:$M$500, "*" &amp; $A187 &amp; "*", 'Form Responses 1'!$C$2:$C$500,  "*" &amp; $G$1 &amp; "*")</f>
        <v>4</v>
      </c>
      <c r="C187" s="2" t="s">
        <v>115</v>
      </c>
      <c r="D187" s="2">
        <f>$B$186</f>
        <v>3</v>
      </c>
    </row>
    <row r="188" spans="1:7" ht="23" x14ac:dyDescent="0.25">
      <c r="A188" s="3" t="s">
        <v>132</v>
      </c>
      <c r="B188" s="2">
        <f>COUNTIFS('Form Responses 1'!$P$2:$P$500,'Công nghệ, giải pháp (2)'!$D$1,'Form Responses 1'!$M$2:$M$500, "*" &amp; $A188 &amp; "*", 'Form Responses 1'!$C$2:$C$500,  "*" &amp; $G$1 &amp; "*")</f>
        <v>4</v>
      </c>
      <c r="C188" s="2" t="s">
        <v>116</v>
      </c>
      <c r="D188" s="2">
        <f>$B$187</f>
        <v>4</v>
      </c>
    </row>
    <row r="189" spans="1:7" ht="23" x14ac:dyDescent="0.25">
      <c r="A189" s="3" t="s">
        <v>118</v>
      </c>
      <c r="B189" s="2">
        <f>COUNTIFS('Form Responses 1'!$P$2:$P$500,'Công nghệ, giải pháp (2)'!$D$1,'Form Responses 1'!$M$2:$M$500, "*" &amp; $A189 &amp; "*", 'Form Responses 1'!$C$2:$C$500,  "*" &amp; $G$1 &amp; "*")</f>
        <v>2</v>
      </c>
      <c r="C189" s="2" t="s">
        <v>132</v>
      </c>
      <c r="D189" s="2">
        <f>$B$188</f>
        <v>4</v>
      </c>
    </row>
    <row r="190" spans="1:7" ht="34.5" x14ac:dyDescent="0.25">
      <c r="A190" s="3" t="s">
        <v>119</v>
      </c>
      <c r="B190" s="2">
        <f>COUNTIFS('Form Responses 1'!$P$2:$P$500,'Công nghệ, giải pháp (2)'!$D$1,'Form Responses 1'!$M$2:$M$500, "*" &amp; $A190 &amp; "*", 'Form Responses 1'!$C$2:$C$500,  "*" &amp; $G$1 &amp; "*")</f>
        <v>3</v>
      </c>
      <c r="C190" s="2" t="s">
        <v>120</v>
      </c>
      <c r="D190" s="2">
        <f>$B$181</f>
        <v>5</v>
      </c>
    </row>
    <row r="191" spans="1:7" x14ac:dyDescent="0.25">
      <c r="A191" s="3" t="s">
        <v>110</v>
      </c>
      <c r="B191" s="2">
        <f>COUNTIFS('Form Responses 1'!$P$2:$P$500,'Công nghệ, giải pháp (2)'!$D$1,'Form Responses 1'!$M$2:$M$500, "*" &amp; $A191 &amp; "*", 'Form Responses 1'!$C$2:$C$500,  "*" &amp; $G$1 &amp; "*")</f>
        <v>0</v>
      </c>
    </row>
    <row r="192" spans="1:7" x14ac:dyDescent="0.25">
      <c r="A192" s="5"/>
    </row>
    <row r="193" spans="1:4" x14ac:dyDescent="0.25">
      <c r="A193" s="5"/>
    </row>
    <row r="194" spans="1:4" x14ac:dyDescent="0.25">
      <c r="A194" s="1" t="s">
        <v>13</v>
      </c>
    </row>
    <row r="195" spans="1:4" x14ac:dyDescent="0.25">
      <c r="A195" s="5"/>
      <c r="D195" s="2" t="s">
        <v>202</v>
      </c>
    </row>
    <row r="196" spans="1:4" ht="23" x14ac:dyDescent="0.25">
      <c r="A196" s="3" t="s">
        <v>133</v>
      </c>
      <c r="B196" s="2">
        <f>COUNTIFS('Form Responses 1'!$P$2:$P$500,'Công nghệ, giải pháp (2)'!$D$1,'Form Responses 1'!$N$2:$N$500, "*" &amp; $A196 &amp; "*", 'Form Responses 1'!$C$2:$C$500,  "*" &amp; $G$1 &amp; "*")</f>
        <v>3</v>
      </c>
      <c r="C196" s="2" t="s">
        <v>146</v>
      </c>
      <c r="D196" s="2">
        <f>$B$209</f>
        <v>0</v>
      </c>
    </row>
    <row r="197" spans="1:4" x14ac:dyDescent="0.25">
      <c r="A197" s="3" t="s">
        <v>134</v>
      </c>
      <c r="B197" s="2">
        <f>COUNTIFS('Form Responses 1'!$P$2:$P$500,'Công nghệ, giải pháp (2)'!$D$1,'Form Responses 1'!$N$2:$N$500, "*" &amp; $A197 &amp; "*", 'Form Responses 1'!$C$2:$C$500,  "*" &amp; $G$1 &amp; "*")</f>
        <v>5</v>
      </c>
      <c r="C197" s="2" t="s">
        <v>145</v>
      </c>
      <c r="D197" s="2">
        <f>$B$208</f>
        <v>1</v>
      </c>
    </row>
    <row r="198" spans="1:4" ht="23" x14ac:dyDescent="0.25">
      <c r="A198" s="3" t="s">
        <v>135</v>
      </c>
      <c r="B198" s="2">
        <f>COUNTIFS('Form Responses 1'!$P$2:$P$500,'Công nghệ, giải pháp (2)'!$D$1,'Form Responses 1'!$N$2:$N$500, "*" &amp; $A198 &amp; "*", 'Form Responses 1'!$C$2:$C$500,  "*" &amp; $G$1 &amp; "*")</f>
        <v>1</v>
      </c>
      <c r="C198" s="2" t="s">
        <v>135</v>
      </c>
      <c r="D198" s="2">
        <f>$B$198</f>
        <v>1</v>
      </c>
    </row>
    <row r="199" spans="1:4" ht="23" x14ac:dyDescent="0.25">
      <c r="A199" s="3" t="s">
        <v>136</v>
      </c>
      <c r="B199" s="2">
        <f>COUNTIFS('Form Responses 1'!$P$2:$P$500,'Công nghệ, giải pháp (2)'!$D$1,'Form Responses 1'!$N$2:$N$500, "*" &amp; $A199 &amp; "*", 'Form Responses 1'!$C$2:$C$500,  "*" &amp; $G$1 &amp; "*")</f>
        <v>1</v>
      </c>
      <c r="C199" s="2" t="s">
        <v>144</v>
      </c>
      <c r="D199" s="2">
        <f>$B$207</f>
        <v>1</v>
      </c>
    </row>
    <row r="200" spans="1:4" ht="23" x14ac:dyDescent="0.25">
      <c r="A200" s="3" t="s">
        <v>137</v>
      </c>
      <c r="B200" s="2">
        <f>COUNTIFS('Form Responses 1'!$P$2:$P$500,'Công nghệ, giải pháp (2)'!$D$1,'Form Responses 1'!$N$2:$N$500, "*" &amp; $A200 &amp; "*", 'Form Responses 1'!$C$2:$C$500,  "*" &amp; $G$1 &amp; "*")</f>
        <v>4</v>
      </c>
      <c r="C200" s="2" t="s">
        <v>136</v>
      </c>
      <c r="D200" s="2">
        <f>$B$199</f>
        <v>1</v>
      </c>
    </row>
    <row r="201" spans="1:4" ht="23" x14ac:dyDescent="0.25">
      <c r="A201" s="3" t="s">
        <v>138</v>
      </c>
      <c r="B201" s="2">
        <f>COUNTIFS('Form Responses 1'!$P$2:$P$500,'Công nghệ, giải pháp (2)'!$D$1,'Form Responses 1'!$N$2:$N$500, "*" &amp; $A201 &amp; "*", 'Form Responses 1'!$C$2:$C$500,  "*" &amp; $G$1 &amp; "*")</f>
        <v>2</v>
      </c>
      <c r="C201" s="2" t="s">
        <v>141</v>
      </c>
      <c r="D201" s="2">
        <f>$B$204</f>
        <v>2</v>
      </c>
    </row>
    <row r="202" spans="1:4" ht="34.5" x14ac:dyDescent="0.25">
      <c r="A202" s="3" t="s">
        <v>139</v>
      </c>
      <c r="B202" s="2">
        <f>COUNTIFS('Form Responses 1'!$P$2:$P$500,'Công nghệ, giải pháp (2)'!$D$1,'Form Responses 1'!$N$2:$N$500, "*" &amp; $A202 &amp; "*", 'Form Responses 1'!$C$2:$C$500,  "*" &amp; $G$1 &amp; "*")</f>
        <v>3</v>
      </c>
      <c r="C202" s="2" t="s">
        <v>142</v>
      </c>
      <c r="D202" s="2">
        <f>$B$205</f>
        <v>2</v>
      </c>
    </row>
    <row r="203" spans="1:4" ht="23" x14ac:dyDescent="0.25">
      <c r="A203" s="3" t="s">
        <v>140</v>
      </c>
      <c r="B203" s="2">
        <f>COUNTIFS('Form Responses 1'!$P$2:$P$500,'Công nghệ, giải pháp (2)'!$D$1,'Form Responses 1'!$N$2:$N$500, "*" &amp; $A203 &amp; "*", 'Form Responses 1'!$C$2:$C$500,  "*" &amp; $G$1 &amp; "*")</f>
        <v>3</v>
      </c>
      <c r="C203" s="2" t="s">
        <v>138</v>
      </c>
      <c r="D203" s="2">
        <f>$B$201</f>
        <v>2</v>
      </c>
    </row>
    <row r="204" spans="1:4" ht="23" x14ac:dyDescent="0.25">
      <c r="A204" s="3" t="s">
        <v>141</v>
      </c>
      <c r="B204" s="2">
        <f>COUNTIFS('Form Responses 1'!$P$2:$P$500,'Công nghệ, giải pháp (2)'!$D$1,'Form Responses 1'!$N$2:$N$500, "*" &amp; $A204 &amp; "*", 'Form Responses 1'!$C$2:$C$500,  "*" &amp; $G$1 &amp; "*")</f>
        <v>2</v>
      </c>
      <c r="C204" s="2" t="s">
        <v>143</v>
      </c>
      <c r="D204" s="2">
        <f>$B$206</f>
        <v>2</v>
      </c>
    </row>
    <row r="205" spans="1:4" x14ac:dyDescent="0.25">
      <c r="A205" s="3" t="s">
        <v>142</v>
      </c>
      <c r="B205" s="2">
        <f>COUNTIFS('Form Responses 1'!$P$2:$P$500,'Công nghệ, giải pháp (2)'!$D$1,'Form Responses 1'!$N$2:$N$500, "*" &amp; $A205 &amp; "*", 'Form Responses 1'!$C$2:$C$500,  "*" &amp; $G$1 &amp; "*")</f>
        <v>2</v>
      </c>
      <c r="C205" s="2" t="s">
        <v>139</v>
      </c>
      <c r="D205" s="2">
        <f>$B$202</f>
        <v>3</v>
      </c>
    </row>
    <row r="206" spans="1:4" ht="23" x14ac:dyDescent="0.25">
      <c r="A206" s="3" t="s">
        <v>143</v>
      </c>
      <c r="B206" s="2">
        <f>COUNTIFS('Form Responses 1'!$P$2:$P$500,'Công nghệ, giải pháp (2)'!$D$1,'Form Responses 1'!$N$2:$N$500, "*" &amp; $A206 &amp; "*", 'Form Responses 1'!$C$2:$C$500,  "*" &amp; $G$1 &amp; "*")</f>
        <v>2</v>
      </c>
      <c r="C206" s="2" t="s">
        <v>140</v>
      </c>
      <c r="D206" s="2">
        <f>$B$203</f>
        <v>3</v>
      </c>
    </row>
    <row r="207" spans="1:4" ht="34.5" x14ac:dyDescent="0.25">
      <c r="A207" s="3" t="s">
        <v>144</v>
      </c>
      <c r="B207" s="2">
        <f>COUNTIFS('Form Responses 1'!$P$2:$P$500,'Công nghệ, giải pháp (2)'!$D$1,'Form Responses 1'!$N$2:$N$500, "*" &amp; $A207 &amp; "*", 'Form Responses 1'!$C$2:$C$500,  "*" &amp; $G$1 &amp; "*")</f>
        <v>1</v>
      </c>
      <c r="C207" s="2" t="s">
        <v>133</v>
      </c>
      <c r="D207" s="2">
        <f>$B$196</f>
        <v>3</v>
      </c>
    </row>
    <row r="208" spans="1:4" ht="23" x14ac:dyDescent="0.25">
      <c r="A208" s="3" t="s">
        <v>145</v>
      </c>
      <c r="B208" s="2">
        <f>COUNTIFS('Form Responses 1'!$P$2:$P$500,'Công nghệ, giải pháp (2)'!$D$1,'Form Responses 1'!$N$2:$N$500, "*" &amp; $A208 &amp; "*", 'Form Responses 1'!$C$2:$C$500,  "*" &amp; $G$1 &amp; "*")</f>
        <v>1</v>
      </c>
      <c r="C208" s="2" t="s">
        <v>137</v>
      </c>
      <c r="D208" s="2">
        <f>$B$200</f>
        <v>4</v>
      </c>
    </row>
    <row r="209" spans="1:7" ht="23" x14ac:dyDescent="0.25">
      <c r="A209" s="3" t="s">
        <v>146</v>
      </c>
      <c r="B209" s="2">
        <f>COUNTIFS('Form Responses 1'!$P$2:$P$500,'Công nghệ, giải pháp (2)'!$D$1,'Form Responses 1'!$N$2:$N$500, "*" &amp; $A209 &amp; "*", 'Form Responses 1'!$C$2:$C$500,  "*" &amp; $G$1 &amp; "*")</f>
        <v>0</v>
      </c>
      <c r="C209" s="2" t="s">
        <v>134</v>
      </c>
      <c r="D209" s="2">
        <f>$B$197</f>
        <v>5</v>
      </c>
    </row>
    <row r="210" spans="1:7" x14ac:dyDescent="0.25">
      <c r="A210" s="3" t="s">
        <v>110</v>
      </c>
      <c r="B210" s="2">
        <f>COUNTIFS('Form Responses 1'!$P$2:$P$500,'Công nghệ, giải pháp (2)'!$D$1,'Form Responses 1'!$N$2:$N$500, "*" &amp; $A210 &amp; "*", 'Form Responses 1'!$C$2:$C$500,  "*" &amp; $G$1 &amp; "*")</f>
        <v>0</v>
      </c>
    </row>
    <row r="211" spans="1:7" x14ac:dyDescent="0.25">
      <c r="A211" s="5"/>
    </row>
    <row r="212" spans="1:7" x14ac:dyDescent="0.25">
      <c r="A212" s="1" t="s">
        <v>14</v>
      </c>
    </row>
    <row r="213" spans="1:7" x14ac:dyDescent="0.25">
      <c r="A213" s="5"/>
      <c r="C213" s="3"/>
      <c r="D213" s="3"/>
      <c r="E213" s="3"/>
    </row>
    <row r="214" spans="1:7" x14ac:dyDescent="0.25">
      <c r="A214" s="5"/>
      <c r="D214" s="2" t="s">
        <v>203</v>
      </c>
    </row>
    <row r="215" spans="1:7" x14ac:dyDescent="0.25">
      <c r="A215" s="3" t="s">
        <v>99</v>
      </c>
      <c r="B215" s="2">
        <f>COUNTIFS('Form Responses 1'!$P$2:$P$500,'Công nghệ, giải pháp (2)'!$D$1,'Form Responses 1'!$O$2:$O$500, "*" &amp; $A215 &amp; "*", 'Form Responses 1'!$C$2:$C$500,  "*" &amp; $G$1 &amp; "*")</f>
        <v>7</v>
      </c>
      <c r="C215" s="2" t="s">
        <v>150</v>
      </c>
      <c r="D215" s="2">
        <f>$B$220</f>
        <v>0</v>
      </c>
    </row>
    <row r="216" spans="1:7" x14ac:dyDescent="0.25">
      <c r="A216" s="3" t="s">
        <v>100</v>
      </c>
      <c r="B216" s="2">
        <f>COUNTIFS('Form Responses 1'!$P$2:$P$500,'Công nghệ, giải pháp (2)'!$D$1,'Form Responses 1'!$O$2:$O$500, "*" &amp; $A216 &amp; "*", 'Form Responses 1'!$C$2:$C$500,  "*" &amp; $G$1 &amp; "*")</f>
        <v>8</v>
      </c>
      <c r="C216" s="2" t="s">
        <v>149</v>
      </c>
      <c r="D216" s="2">
        <f>$B$219</f>
        <v>0</v>
      </c>
    </row>
    <row r="217" spans="1:7" ht="23" x14ac:dyDescent="0.25">
      <c r="A217" s="3" t="s">
        <v>147</v>
      </c>
      <c r="B217" s="2">
        <f>COUNTIFS('Form Responses 1'!$P$2:$P$500,'Công nghệ, giải pháp (2)'!$D$1,'Form Responses 1'!$O$2:$O$500, "*" &amp; $A217 &amp; "*", 'Form Responses 1'!$C$2:$C$500,  "*" &amp; $G$1 &amp; "*")</f>
        <v>6</v>
      </c>
      <c r="C217" s="2" t="s">
        <v>152</v>
      </c>
      <c r="D217" s="2">
        <f>$B$222</f>
        <v>0</v>
      </c>
      <c r="F217" s="3"/>
    </row>
    <row r="218" spans="1:7" ht="23" x14ac:dyDescent="0.25">
      <c r="A218" s="3" t="s">
        <v>148</v>
      </c>
      <c r="B218" s="2">
        <f>COUNTIFS('Form Responses 1'!$P$2:$P$500,'Công nghệ, giải pháp (2)'!$D$1,'Form Responses 1'!$O$2:$O$500, "*" &amp; $A218 &amp; "*", 'Form Responses 1'!$C$2:$C$500,  "*" &amp; $G$1 &amp; "*")</f>
        <v>7</v>
      </c>
      <c r="C218" s="2" t="s">
        <v>151</v>
      </c>
      <c r="D218" s="2">
        <f>$B$221</f>
        <v>2</v>
      </c>
    </row>
    <row r="219" spans="1:7" ht="23" x14ac:dyDescent="0.25">
      <c r="A219" s="3" t="s">
        <v>149</v>
      </c>
      <c r="B219" s="2">
        <f>COUNTIFS('Form Responses 1'!$P$2:$P$500,'Công nghệ, giải pháp (2)'!$D$1,'Form Responses 1'!$O$2:$O$500, "*" &amp; $A219 &amp; "*", 'Form Responses 1'!$C$2:$C$500,  "*" &amp; $G$1 &amp; "*")</f>
        <v>0</v>
      </c>
      <c r="C219" s="2" t="s">
        <v>147</v>
      </c>
      <c r="D219" s="2">
        <f>$B$217</f>
        <v>6</v>
      </c>
    </row>
    <row r="220" spans="1:7" ht="23" x14ac:dyDescent="0.25">
      <c r="A220" s="3" t="s">
        <v>150</v>
      </c>
      <c r="B220" s="2">
        <f>COUNTIFS('Form Responses 1'!$P$2:$P$500,'Công nghệ, giải pháp (2)'!$D$1,'Form Responses 1'!$O$2:$O$500, "*" &amp; $A220 &amp; "*", 'Form Responses 1'!$C$2:$C$500,  "*" &amp; $G$1 &amp; "*")</f>
        <v>0</v>
      </c>
      <c r="C220" s="2" t="s">
        <v>148</v>
      </c>
      <c r="D220" s="2">
        <f>$B$218</f>
        <v>7</v>
      </c>
    </row>
    <row r="221" spans="1:7" ht="23" x14ac:dyDescent="0.25">
      <c r="A221" s="3" t="s">
        <v>151</v>
      </c>
      <c r="B221" s="2">
        <f>COUNTIFS('Form Responses 1'!$P$2:$P$500,'Công nghệ, giải pháp (2)'!$D$1,'Form Responses 1'!$O$2:$O$500, "*" &amp; $A221 &amp; "*", 'Form Responses 1'!$C$2:$C$500,  "*" &amp; $G$1 &amp; "*")</f>
        <v>2</v>
      </c>
      <c r="C221" s="2" t="s">
        <v>99</v>
      </c>
      <c r="D221" s="2">
        <f>$B$215</f>
        <v>7</v>
      </c>
      <c r="G221" s="3"/>
    </row>
    <row r="222" spans="1:7" ht="23" x14ac:dyDescent="0.25">
      <c r="A222" s="3" t="s">
        <v>152</v>
      </c>
      <c r="B222" s="2">
        <f>COUNTIFS('Form Responses 1'!$P$2:$P$500,'Công nghệ, giải pháp (2)'!$D$1,'Form Responses 1'!$O$2:$O$500, "*" &amp; $A222 &amp; "*", 'Form Responses 1'!$C$2:$C$500,  "*" &amp; $G$1 &amp; "*")</f>
        <v>0</v>
      </c>
      <c r="C222" s="2" t="s">
        <v>100</v>
      </c>
      <c r="D222" s="2">
        <f>$B$216</f>
        <v>8</v>
      </c>
    </row>
    <row r="223" spans="1:7" x14ac:dyDescent="0.25">
      <c r="A223" s="3" t="s">
        <v>110</v>
      </c>
      <c r="B223" s="2">
        <f>COUNTIFS('Form Responses 1'!$P$2:$P$500,'Công nghệ, giải pháp (2)'!$D$1,'Form Responses 1'!$O$2:$O$500, "*" &amp; $A223 &amp; "*", 'Form Responses 1'!$C$2:$C$500,  "*" &amp; $G$1 &amp; "*")</f>
        <v>0</v>
      </c>
    </row>
    <row r="227" spans="1:10" x14ac:dyDescent="0.25">
      <c r="H227" s="3"/>
      <c r="I227" s="3"/>
    </row>
    <row r="228" spans="1:10" x14ac:dyDescent="0.25">
      <c r="A228" s="5"/>
    </row>
    <row r="229" spans="1:10" x14ac:dyDescent="0.25">
      <c r="J229" s="3"/>
    </row>
  </sheetData>
  <sortState xmlns:xlrd2="http://schemas.microsoft.com/office/spreadsheetml/2017/richdata2" ref="C181:D190">
    <sortCondition ref="D181:D190"/>
  </sortState>
  <pageMargins left="0.7" right="0.7" top="0.75" bottom="0.75" header="0.3" footer="0.3"/>
  <pageSetup paperSize="9" orientation="portrait" verticalDpi="0"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79B4D6-371F-448E-9AAB-08657E8455D6}">
  <sheetPr codeName="Sheet17"/>
  <dimension ref="A1:K235"/>
  <sheetViews>
    <sheetView topLeftCell="A196" zoomScale="70" zoomScaleNormal="70" workbookViewId="0">
      <selection activeCell="E223" sqref="E223"/>
    </sheetView>
  </sheetViews>
  <sheetFormatPr defaultColWidth="8.90625" defaultRowHeight="11.5" x14ac:dyDescent="0.25"/>
  <cols>
    <col min="1" max="1" width="28.6328125" style="2" customWidth="1"/>
    <col min="2" max="3" width="15" style="2" customWidth="1"/>
    <col min="4" max="4" width="19" style="2" customWidth="1"/>
    <col min="5" max="21" width="15" style="2" customWidth="1"/>
    <col min="22" max="16384" width="8.90625" style="2"/>
  </cols>
  <sheetData>
    <row r="1" spans="1:5" ht="28" x14ac:dyDescent="0.25">
      <c r="A1" s="1" t="s">
        <v>15</v>
      </c>
      <c r="D1" s="7" t="s">
        <v>225</v>
      </c>
      <c r="E1" s="4">
        <f>COUNTIF('Form Responses 1'!$P:$P,'Công nghệ, giải pháp'!$D$1)</f>
        <v>15</v>
      </c>
    </row>
    <row r="2" spans="1:5" x14ac:dyDescent="0.25">
      <c r="A2" s="1" t="s">
        <v>16</v>
      </c>
      <c r="C2" s="2" t="s">
        <v>174</v>
      </c>
    </row>
    <row r="3" spans="1:5" x14ac:dyDescent="0.25">
      <c r="A3" s="5"/>
      <c r="B3" s="1" t="s">
        <v>172</v>
      </c>
    </row>
    <row r="4" spans="1:5" x14ac:dyDescent="0.25">
      <c r="A4" s="3" t="s">
        <v>153</v>
      </c>
      <c r="B4" s="2">
        <f>COUNTIFS('Form Responses 1'!$P$2:$P$500,'Công nghệ, giải pháp'!$D$1,'Form Responses 1'!$Q$2:$Q$500,'Công nghệ, giải pháp'!$A4)</f>
        <v>0</v>
      </c>
    </row>
    <row r="5" spans="1:5" x14ac:dyDescent="0.25">
      <c r="A5" s="3" t="s">
        <v>154</v>
      </c>
      <c r="B5" s="2">
        <f>COUNTIFS('Form Responses 1'!$P$2:$P$500,'Công nghệ, giải pháp'!$D$1,'Form Responses 1'!$Q$2:$Q$500,'Công nghệ, giải pháp'!$A5)</f>
        <v>1</v>
      </c>
    </row>
    <row r="6" spans="1:5" ht="23" x14ac:dyDescent="0.25">
      <c r="A6" s="3" t="s">
        <v>155</v>
      </c>
      <c r="B6" s="2">
        <f>COUNTIFS('Form Responses 1'!$P$2:$P$500,'Công nghệ, giải pháp'!$D$1,'Form Responses 1'!$Q$2:$Q$500,'Công nghệ, giải pháp'!$A6)</f>
        <v>3</v>
      </c>
    </row>
    <row r="7" spans="1:5" ht="34.5" x14ac:dyDescent="0.25">
      <c r="A7" s="3" t="s">
        <v>80</v>
      </c>
      <c r="B7" s="2">
        <f>COUNTIFS('Form Responses 1'!$P$2:$P$500,'Công nghệ, giải pháp'!$D$1,'Form Responses 1'!$Q$2:$Q$500,'Công nghệ, giải pháp'!$A7)</f>
        <v>0</v>
      </c>
    </row>
    <row r="8" spans="1:5" ht="34.5" x14ac:dyDescent="0.25">
      <c r="A8" s="3" t="s">
        <v>62</v>
      </c>
      <c r="B8" s="2">
        <f>COUNTIFS('Form Responses 1'!$P$2:$P$500,'Công nghệ, giải pháp'!$D$1,'Form Responses 1'!$Q$2:$Q$500,'Công nghệ, giải pháp'!$A8)</f>
        <v>5</v>
      </c>
    </row>
    <row r="9" spans="1:5" ht="34.5" x14ac:dyDescent="0.25">
      <c r="A9" s="3" t="s">
        <v>34</v>
      </c>
      <c r="B9" s="2">
        <f>COUNTIFS('Form Responses 1'!$P$2:$P$500,'Công nghệ, giải pháp'!$D$1,'Form Responses 1'!$Q$2:$Q$500,'Công nghệ, giải pháp'!$A9)</f>
        <v>4</v>
      </c>
    </row>
    <row r="10" spans="1:5" ht="23" x14ac:dyDescent="0.25">
      <c r="A10" s="3" t="s">
        <v>50</v>
      </c>
      <c r="B10" s="2">
        <f>COUNTIFS('Form Responses 1'!$P$2:$P$500,'Công nghệ, giải pháp'!$D$1,'Form Responses 1'!$Q$2:$Q$500,'Công nghệ, giải pháp'!$A10)</f>
        <v>1</v>
      </c>
    </row>
    <row r="11" spans="1:5" x14ac:dyDescent="0.25">
      <c r="A11" s="3" t="s">
        <v>110</v>
      </c>
      <c r="B11" s="2">
        <f>COUNTIFS('Form Responses 1'!$P$2:$P$500,'Công nghệ, giải pháp'!$D$1,'Form Responses 1'!$Q$2:$Q$500,'Công nghệ, giải pháp'!$A11)</f>
        <v>0</v>
      </c>
    </row>
    <row r="12" spans="1:5" x14ac:dyDescent="0.25">
      <c r="A12" s="1"/>
    </row>
    <row r="13" spans="1:5" x14ac:dyDescent="0.25">
      <c r="A13" s="1"/>
    </row>
    <row r="14" spans="1:5" x14ac:dyDescent="0.25">
      <c r="A14" s="1"/>
    </row>
    <row r="15" spans="1:5" x14ac:dyDescent="0.25">
      <c r="A15" s="1"/>
    </row>
    <row r="16" spans="1:5" x14ac:dyDescent="0.25">
      <c r="A16" s="1"/>
    </row>
    <row r="17" spans="1:11" x14ac:dyDescent="0.25">
      <c r="A17" s="1"/>
    </row>
    <row r="18" spans="1:11" x14ac:dyDescent="0.25">
      <c r="A18" s="1"/>
    </row>
    <row r="19" spans="1:11" x14ac:dyDescent="0.25">
      <c r="A19" s="1" t="s">
        <v>17</v>
      </c>
      <c r="D19" s="2" t="s">
        <v>175</v>
      </c>
    </row>
    <row r="20" spans="1:11" ht="138" x14ac:dyDescent="0.25">
      <c r="A20" s="5"/>
      <c r="B20" s="3" t="s">
        <v>156</v>
      </c>
      <c r="C20" s="3" t="s">
        <v>63</v>
      </c>
      <c r="D20" s="3" t="s">
        <v>35</v>
      </c>
      <c r="E20" s="3" t="s">
        <v>51</v>
      </c>
    </row>
    <row r="21" spans="1:11" x14ac:dyDescent="0.25">
      <c r="B21" s="2">
        <f>COUNTIFS('Form Responses 1'!$P$2:$P$500,'Công nghệ, giải pháp'!$D$1,'Form Responses 1'!$R$2:$R$500,'Công nghệ, giải pháp'!B$20)</f>
        <v>2</v>
      </c>
      <c r="C21" s="2">
        <f>COUNTIFS('Form Responses 1'!$P$2:$P$500,'Công nghệ, giải pháp'!$D$1,'Form Responses 1'!$R$2:$R$500,'Công nghệ, giải pháp'!C$20)</f>
        <v>9</v>
      </c>
      <c r="D21" s="2">
        <f>COUNTIFS('Form Responses 1'!$P$2:$P$500,'Công nghệ, giải pháp'!$D$1,'Form Responses 1'!$R$2:$R$500,'Công nghệ, giải pháp'!D$20)</f>
        <v>2</v>
      </c>
      <c r="E21" s="2">
        <f>COUNTIFS('Form Responses 1'!$P$2:$P$500,'Công nghệ, giải pháp'!$D$1,'Form Responses 1'!$R$2:$R$500,'Công nghệ, giải pháp'!E$20)</f>
        <v>2</v>
      </c>
      <c r="K21" s="1"/>
    </row>
    <row r="22" spans="1:11" x14ac:dyDescent="0.25">
      <c r="A22" s="5"/>
      <c r="B22" s="1" t="s">
        <v>173</v>
      </c>
      <c r="K22" s="1"/>
    </row>
    <row r="23" spans="1:11" x14ac:dyDescent="0.25">
      <c r="A23" s="2" t="s">
        <v>205</v>
      </c>
      <c r="B23" s="2">
        <f>$B$21</f>
        <v>2</v>
      </c>
      <c r="K23" s="1"/>
    </row>
    <row r="24" spans="1:11" x14ac:dyDescent="0.25">
      <c r="A24" s="2" t="s">
        <v>206</v>
      </c>
      <c r="B24" s="2">
        <f>$C$21</f>
        <v>9</v>
      </c>
      <c r="K24" s="1"/>
    </row>
    <row r="25" spans="1:11" x14ac:dyDescent="0.25">
      <c r="A25" s="2" t="s">
        <v>207</v>
      </c>
      <c r="B25" s="2">
        <f>$D$21</f>
        <v>2</v>
      </c>
      <c r="K25" s="1"/>
    </row>
    <row r="26" spans="1:11" x14ac:dyDescent="0.25">
      <c r="A26" s="2" t="s">
        <v>208</v>
      </c>
      <c r="B26" s="2">
        <f>$E$21</f>
        <v>2</v>
      </c>
      <c r="K26" s="1"/>
    </row>
    <row r="27" spans="1:11" x14ac:dyDescent="0.25">
      <c r="A27" s="1"/>
      <c r="K27" s="1"/>
    </row>
    <row r="28" spans="1:11" x14ac:dyDescent="0.25">
      <c r="A28" s="1" t="s">
        <v>18</v>
      </c>
      <c r="F28" s="2" t="s">
        <v>176</v>
      </c>
      <c r="K28" s="1"/>
    </row>
    <row r="29" spans="1:11" x14ac:dyDescent="0.25">
      <c r="A29" s="5"/>
      <c r="B29" s="3"/>
      <c r="C29" s="3"/>
      <c r="D29" s="3"/>
      <c r="E29" s="3"/>
      <c r="F29" s="3"/>
      <c r="G29" s="3"/>
      <c r="K29" s="1"/>
    </row>
    <row r="30" spans="1:11" x14ac:dyDescent="0.25">
      <c r="A30" s="5"/>
      <c r="B30" s="1" t="s">
        <v>189</v>
      </c>
      <c r="D30" s="2" t="s">
        <v>189</v>
      </c>
      <c r="K30" s="1"/>
    </row>
    <row r="31" spans="1:11" ht="46" x14ac:dyDescent="0.25">
      <c r="A31" s="3" t="s">
        <v>157</v>
      </c>
      <c r="B31" s="2" cm="1">
        <f t="array" ref="B31">SUMPRODUCT(('Form Responses 1'!$P$2:$P$500='Công nghệ, giải pháp'!$D$1)*(ISNUMBER(SEARCH('Công nghệ, giải pháp'!$A31,'Form Responses 1'!$S$2:$S$500))))</f>
        <v>6</v>
      </c>
      <c r="C31" s="3" t="s">
        <v>158</v>
      </c>
      <c r="D31" s="2">
        <f>$B$36</f>
        <v>0</v>
      </c>
      <c r="K31" s="1"/>
    </row>
    <row r="32" spans="1:11" ht="46" x14ac:dyDescent="0.25">
      <c r="A32" s="3" t="s">
        <v>185</v>
      </c>
      <c r="B32" s="2" cm="1">
        <f t="array" ref="B32">SUMPRODUCT(('Form Responses 1'!$P$2:$P$500='Công nghệ, giải pháp'!$D$1)*(ISNUMBER(SEARCH('Công nghệ, giải pháp'!$A32,'Form Responses 1'!$S$2:$S$500))))</f>
        <v>3</v>
      </c>
      <c r="C32" s="3" t="s">
        <v>185</v>
      </c>
      <c r="D32" s="2">
        <f>$B$32</f>
        <v>3</v>
      </c>
      <c r="K32" s="1"/>
    </row>
    <row r="33" spans="1:11" ht="69" x14ac:dyDescent="0.25">
      <c r="A33" s="3" t="s">
        <v>186</v>
      </c>
      <c r="B33" s="2" cm="1">
        <f t="array" ref="B33">SUMPRODUCT(('Form Responses 1'!$P$2:$P$500='Công nghệ, giải pháp'!$D$1)*(ISNUMBER(SEARCH('Công nghệ, giải pháp'!$A33,'Form Responses 1'!$S$2:$S$500))))</f>
        <v>4</v>
      </c>
      <c r="C33" s="3" t="s">
        <v>186</v>
      </c>
      <c r="D33" s="2">
        <f>$B$33</f>
        <v>4</v>
      </c>
      <c r="K33" s="1"/>
    </row>
    <row r="34" spans="1:11" ht="23" x14ac:dyDescent="0.25">
      <c r="A34" s="3" t="s">
        <v>187</v>
      </c>
      <c r="B34" s="2" cm="1">
        <f t="array" ref="B34">SUMPRODUCT(('Form Responses 1'!$P$2:$P$500='Công nghệ, giải pháp'!$D$1)*(ISNUMBER(SEARCH('Công nghệ, giải pháp'!$A34,'Form Responses 1'!$S$2:$S$500))))</f>
        <v>9</v>
      </c>
      <c r="C34" s="3" t="s">
        <v>188</v>
      </c>
      <c r="D34" s="2">
        <f>$B$35</f>
        <v>6</v>
      </c>
      <c r="K34" s="1"/>
    </row>
    <row r="35" spans="1:11" ht="46" x14ac:dyDescent="0.25">
      <c r="A35" s="3" t="s">
        <v>188</v>
      </c>
      <c r="B35" s="2" cm="1">
        <f t="array" ref="B35">SUMPRODUCT(('Form Responses 1'!$P$2:$P$500='Công nghệ, giải pháp'!$D$1)*(ISNUMBER(SEARCH('Công nghệ, giải pháp'!$A35,'Form Responses 1'!$S$2:$S$500))))</f>
        <v>6</v>
      </c>
      <c r="C35" s="3" t="s">
        <v>157</v>
      </c>
      <c r="D35" s="2">
        <f>$B$31</f>
        <v>6</v>
      </c>
      <c r="K35" s="1"/>
    </row>
    <row r="36" spans="1:11" ht="23" x14ac:dyDescent="0.25">
      <c r="A36" s="3" t="s">
        <v>158</v>
      </c>
      <c r="B36" s="2" cm="1">
        <f t="array" ref="B36">SUMPRODUCT(('Form Responses 1'!$P$2:$P$500='Công nghệ, giải pháp'!$D$1)*(ISNUMBER(SEARCH('Công nghệ, giải pháp'!$A36,'Form Responses 1'!$S$2:$S$500))))</f>
        <v>0</v>
      </c>
      <c r="C36" s="3" t="s">
        <v>187</v>
      </c>
      <c r="D36" s="2">
        <f>$B$34</f>
        <v>9</v>
      </c>
      <c r="K36" s="1"/>
    </row>
    <row r="37" spans="1:11" x14ac:dyDescent="0.25">
      <c r="A37" s="1"/>
      <c r="C37" s="1"/>
      <c r="K37" s="1"/>
    </row>
    <row r="38" spans="1:11" x14ac:dyDescent="0.25">
      <c r="A38" s="1"/>
      <c r="K38" s="1"/>
    </row>
    <row r="39" spans="1:11" x14ac:dyDescent="0.25">
      <c r="A39" s="1"/>
      <c r="K39" s="1"/>
    </row>
    <row r="40" spans="1:11" x14ac:dyDescent="0.25">
      <c r="A40" s="1"/>
      <c r="K40" s="1"/>
    </row>
    <row r="41" spans="1:11" x14ac:dyDescent="0.25">
      <c r="A41" s="1" t="s">
        <v>19</v>
      </c>
      <c r="D41" s="2" t="s">
        <v>177</v>
      </c>
      <c r="K41" s="1"/>
    </row>
    <row r="42" spans="1:11" x14ac:dyDescent="0.25">
      <c r="A42" s="5"/>
      <c r="B42" s="1" t="s">
        <v>190</v>
      </c>
      <c r="D42" s="2" t="s">
        <v>190</v>
      </c>
    </row>
    <row r="43" spans="1:11" x14ac:dyDescent="0.25">
      <c r="A43" s="3" t="s">
        <v>159</v>
      </c>
      <c r="B43" s="2" cm="1">
        <f t="array" ref="B43">SUMPRODUCT(('Form Responses 1'!$P$2:$P$500='Công nghệ, giải pháp'!$D$1)*(ISNUMBER(SEARCH('Công nghệ, giải pháp'!$A43,'Form Responses 1'!$T$2:$T$500))))</f>
        <v>2</v>
      </c>
      <c r="C43" s="2" t="s">
        <v>161</v>
      </c>
      <c r="D43" s="2">
        <f>$B$45</f>
        <v>0</v>
      </c>
    </row>
    <row r="44" spans="1:11" x14ac:dyDescent="0.25">
      <c r="A44" s="3" t="s">
        <v>160</v>
      </c>
      <c r="B44" s="2" cm="1">
        <f t="array" ref="B44">SUMPRODUCT(('Form Responses 1'!$P$2:$P$500='Công nghệ, giải pháp'!$D$1)*(ISNUMBER(SEARCH('Công nghệ, giải pháp'!$A44,'Form Responses 1'!$T$2:$T$500))))</f>
        <v>1</v>
      </c>
      <c r="C44" s="2" t="s">
        <v>163</v>
      </c>
      <c r="D44" s="2">
        <f>$B$47</f>
        <v>0</v>
      </c>
    </row>
    <row r="45" spans="1:11" x14ac:dyDescent="0.25">
      <c r="A45" s="3" t="s">
        <v>161</v>
      </c>
      <c r="B45" s="2" cm="1">
        <f t="array" ref="B45">SUMPRODUCT(('Form Responses 1'!$P$2:$P$500='Công nghệ, giải pháp'!$D$1)*(ISNUMBER(SEARCH('Công nghệ, giải pháp'!$A45,'Form Responses 1'!$T$2:$T$500))))</f>
        <v>0</v>
      </c>
      <c r="C45" s="2" t="s">
        <v>164</v>
      </c>
      <c r="D45" s="2">
        <f>$B$48</f>
        <v>0</v>
      </c>
    </row>
    <row r="46" spans="1:11" x14ac:dyDescent="0.25">
      <c r="A46" s="3" t="s">
        <v>162</v>
      </c>
      <c r="B46" s="2" cm="1">
        <f t="array" ref="B46">SUMPRODUCT(('Form Responses 1'!$P$2:$P$500='Công nghệ, giải pháp'!$D$1)*(ISNUMBER(SEARCH('Công nghệ, giải pháp'!$A46,'Form Responses 1'!$T$2:$T$500))))</f>
        <v>12</v>
      </c>
      <c r="C46" s="2" t="s">
        <v>167</v>
      </c>
      <c r="D46" s="2">
        <f>$B$51</f>
        <v>0</v>
      </c>
    </row>
    <row r="47" spans="1:11" x14ac:dyDescent="0.25">
      <c r="A47" s="3" t="s">
        <v>163</v>
      </c>
      <c r="B47" s="2" cm="1">
        <f t="array" ref="B47">SUMPRODUCT(('Form Responses 1'!$P$2:$P$500='Công nghệ, giải pháp'!$D$1)*(ISNUMBER(SEARCH('Công nghệ, giải pháp'!$A47,'Form Responses 1'!$T$2:$T$500))))</f>
        <v>0</v>
      </c>
      <c r="C47" s="2" t="s">
        <v>168</v>
      </c>
      <c r="D47" s="2">
        <f>$B$52</f>
        <v>0</v>
      </c>
    </row>
    <row r="48" spans="1:11" x14ac:dyDescent="0.25">
      <c r="A48" s="3" t="s">
        <v>164</v>
      </c>
      <c r="B48" s="2" cm="1">
        <f t="array" ref="B48">SUMPRODUCT(('Form Responses 1'!$P$2:$P$500='Công nghệ, giải pháp'!$D$1)*(ISNUMBER(SEARCH('Công nghệ, giải pháp'!$A48,'Form Responses 1'!$T$2:$T$500))))</f>
        <v>0</v>
      </c>
      <c r="C48" s="2" t="s">
        <v>169</v>
      </c>
      <c r="D48" s="2">
        <f>$B$53</f>
        <v>1</v>
      </c>
    </row>
    <row r="49" spans="1:11" x14ac:dyDescent="0.25">
      <c r="A49" s="3" t="s">
        <v>165</v>
      </c>
      <c r="B49" s="2" cm="1">
        <f t="array" ref="B49">SUMPRODUCT(('Form Responses 1'!$P$2:$P$500='Công nghệ, giải pháp'!$D$1)*(ISNUMBER(SEARCH('Công nghệ, giải pháp'!$A49,'Form Responses 1'!$T$2:$T$500))))</f>
        <v>1</v>
      </c>
      <c r="C49" s="2" t="s">
        <v>165</v>
      </c>
      <c r="D49" s="2">
        <f>$B$49</f>
        <v>1</v>
      </c>
    </row>
    <row r="50" spans="1:11" x14ac:dyDescent="0.25">
      <c r="A50" s="3" t="s">
        <v>166</v>
      </c>
      <c r="B50" s="2" cm="1">
        <f t="array" ref="B50">SUMPRODUCT(('Form Responses 1'!$P$2:$P$500='Công nghệ, giải pháp'!$D$1)*(ISNUMBER(SEARCH('Công nghệ, giải pháp'!$A50,'Form Responses 1'!$T$2:$T$500))))</f>
        <v>1</v>
      </c>
      <c r="C50" s="2" t="s">
        <v>166</v>
      </c>
      <c r="D50" s="2">
        <f>$B$50</f>
        <v>1</v>
      </c>
    </row>
    <row r="51" spans="1:11" x14ac:dyDescent="0.25">
      <c r="A51" s="3" t="s">
        <v>167</v>
      </c>
      <c r="B51" s="2" cm="1">
        <f t="array" ref="B51">SUMPRODUCT(('Form Responses 1'!$P$2:$P$500='Công nghệ, giải pháp'!$D$1)*(ISNUMBER(SEARCH('Công nghệ, giải pháp'!$A51,'Form Responses 1'!$T$2:$T$500))))</f>
        <v>0</v>
      </c>
      <c r="C51" s="2" t="s">
        <v>170</v>
      </c>
      <c r="D51" s="2">
        <f>$B$54</f>
        <v>1</v>
      </c>
    </row>
    <row r="52" spans="1:11" x14ac:dyDescent="0.25">
      <c r="A52" s="3" t="s">
        <v>168</v>
      </c>
      <c r="B52" s="2" cm="1">
        <f t="array" ref="B52">SUMPRODUCT(('Form Responses 1'!$P$2:$P$500='Công nghệ, giải pháp'!$D$1)*(ISNUMBER(SEARCH('Công nghệ, giải pháp'!$A52,'Form Responses 1'!$T$2:$T$500))))</f>
        <v>0</v>
      </c>
      <c r="C52" s="2" t="s">
        <v>160</v>
      </c>
      <c r="D52" s="2">
        <f>$B$44</f>
        <v>1</v>
      </c>
    </row>
    <row r="53" spans="1:11" x14ac:dyDescent="0.25">
      <c r="A53" s="3" t="s">
        <v>169</v>
      </c>
      <c r="B53" s="2" cm="1">
        <f t="array" ref="B53">SUMPRODUCT(('Form Responses 1'!$P$2:$P$500='Công nghệ, giải pháp'!$D$1)*(ISNUMBER(SEARCH('Công nghệ, giải pháp'!$A53,'Form Responses 1'!$T$2:$T$500))))</f>
        <v>1</v>
      </c>
      <c r="C53" s="2" t="s">
        <v>171</v>
      </c>
      <c r="D53" s="2">
        <f>$B$55</f>
        <v>2</v>
      </c>
    </row>
    <row r="54" spans="1:11" x14ac:dyDescent="0.25">
      <c r="A54" s="3" t="s">
        <v>170</v>
      </c>
      <c r="B54" s="2" cm="1">
        <f t="array" ref="B54">SUMPRODUCT(('Form Responses 1'!$P$2:$P$500='Công nghệ, giải pháp'!$D$1)*(ISNUMBER(SEARCH('Công nghệ, giải pháp'!$A54,'Form Responses 1'!$T$2:$T$500))))</f>
        <v>1</v>
      </c>
      <c r="C54" s="2" t="s">
        <v>159</v>
      </c>
      <c r="D54" s="2">
        <f>$B$43</f>
        <v>2</v>
      </c>
    </row>
    <row r="55" spans="1:11" ht="34.5" x14ac:dyDescent="0.25">
      <c r="A55" s="3" t="s">
        <v>171</v>
      </c>
      <c r="B55" s="2" cm="1">
        <f t="array" ref="B55">SUMPRODUCT(('Form Responses 1'!$P$2:$P$500='Công nghệ, giải pháp'!$D$1)*(ISNUMBER(SEARCH('Công nghệ, giải pháp'!$A55,'Form Responses 1'!$T$2:$T$500))))</f>
        <v>2</v>
      </c>
      <c r="C55" s="2" t="s">
        <v>162</v>
      </c>
      <c r="D55" s="2">
        <f>$B$46</f>
        <v>12</v>
      </c>
    </row>
    <row r="56" spans="1:11" x14ac:dyDescent="0.25">
      <c r="A56" s="3" t="s">
        <v>110</v>
      </c>
      <c r="B56" s="2" cm="1">
        <f t="array" ref="B56">SUMPRODUCT(('Form Responses 1'!$P$2:$P$500='Công nghệ, giải pháp'!$D$1)*(ISNUMBER(SEARCH('Công nghệ, giải pháp'!$A56,'Form Responses 1'!$T$2:$T$500))))</f>
        <v>0</v>
      </c>
    </row>
    <row r="57" spans="1:11" x14ac:dyDescent="0.25">
      <c r="A57" s="1"/>
    </row>
    <row r="58" spans="1:11" x14ac:dyDescent="0.25">
      <c r="A58" s="1"/>
    </row>
    <row r="59" spans="1:11" x14ac:dyDescent="0.25">
      <c r="A59" s="1"/>
    </row>
    <row r="60" spans="1:11" x14ac:dyDescent="0.25">
      <c r="A60" s="1"/>
    </row>
    <row r="61" spans="1:11" x14ac:dyDescent="0.25">
      <c r="A61" s="1"/>
    </row>
    <row r="62" spans="1:11" x14ac:dyDescent="0.25">
      <c r="A62" s="5"/>
    </row>
    <row r="63" spans="1:11" x14ac:dyDescent="0.25">
      <c r="A63" s="5"/>
    </row>
    <row r="64" spans="1:11" x14ac:dyDescent="0.25">
      <c r="A64" s="2" t="s">
        <v>1</v>
      </c>
      <c r="F64" s="2" t="s">
        <v>178</v>
      </c>
      <c r="K64" s="1"/>
    </row>
    <row r="65" spans="1:11" x14ac:dyDescent="0.25">
      <c r="B65" s="1" t="s">
        <v>204</v>
      </c>
      <c r="K65" s="1"/>
    </row>
    <row r="66" spans="1:11" x14ac:dyDescent="0.25">
      <c r="A66" s="3" t="s">
        <v>101</v>
      </c>
      <c r="B66" s="2">
        <f>COUNTIFS('Form Responses 1'!$P$2:$P$500,'Công nghệ, giải pháp'!$D$1,'Form Responses 1'!$B$2:$B$500,'Công nghệ, giải pháp'!$A66)</f>
        <v>0</v>
      </c>
    </row>
    <row r="67" spans="1:11" x14ac:dyDescent="0.25">
      <c r="A67" s="3" t="s">
        <v>102</v>
      </c>
      <c r="B67" s="2">
        <f>COUNTIFS('Form Responses 1'!$P$2:$P$500,'Công nghệ, giải pháp'!$D$1,'Form Responses 1'!$B$2:$B$500,'Công nghệ, giải pháp'!$A67)</f>
        <v>1</v>
      </c>
    </row>
    <row r="68" spans="1:11" ht="23" x14ac:dyDescent="0.25">
      <c r="A68" s="3" t="s">
        <v>103</v>
      </c>
      <c r="B68" s="2">
        <f>COUNTIFS('Form Responses 1'!$P$2:$P$500,'Công nghệ, giải pháp'!$D$1,'Form Responses 1'!$B$2:$B$500,'Công nghệ, giải pháp'!$A68)</f>
        <v>8</v>
      </c>
    </row>
    <row r="69" spans="1:11" ht="23" x14ac:dyDescent="0.25">
      <c r="A69" s="3" t="s">
        <v>82</v>
      </c>
      <c r="B69" s="2">
        <f>COUNTIFS('Form Responses 1'!$P$2:$P$500,'Công nghệ, giải pháp'!$D$1,'Form Responses 1'!$B$2:$B$500,'Công nghệ, giải pháp'!$A69)</f>
        <v>1</v>
      </c>
    </row>
    <row r="70" spans="1:11" ht="23" x14ac:dyDescent="0.25">
      <c r="A70" s="3" t="s">
        <v>20</v>
      </c>
      <c r="B70" s="2">
        <f>COUNTIFS('Form Responses 1'!$P$2:$P$500,'Công nghệ, giải pháp'!$D$1,'Form Responses 1'!$B$2:$B$500,'Công nghệ, giải pháp'!$A70)</f>
        <v>1</v>
      </c>
    </row>
    <row r="71" spans="1:11" ht="23" x14ac:dyDescent="0.25">
      <c r="A71" s="3" t="s">
        <v>38</v>
      </c>
      <c r="B71" s="2">
        <f>COUNTIFS('Form Responses 1'!$P$2:$P$500,'Công nghệ, giải pháp'!$D$1,'Form Responses 1'!$B$2:$B$500,'Công nghệ, giải pháp'!$A71)</f>
        <v>4</v>
      </c>
    </row>
    <row r="72" spans="1:11" x14ac:dyDescent="0.25">
      <c r="A72" s="1"/>
    </row>
    <row r="73" spans="1:11" x14ac:dyDescent="0.25">
      <c r="A73" s="1"/>
    </row>
    <row r="74" spans="1:11" x14ac:dyDescent="0.25">
      <c r="A74" s="1"/>
    </row>
    <row r="75" spans="1:11" x14ac:dyDescent="0.25">
      <c r="A75" s="1"/>
    </row>
    <row r="76" spans="1:11" x14ac:dyDescent="0.25">
      <c r="A76" s="1"/>
    </row>
    <row r="77" spans="1:11" x14ac:dyDescent="0.25">
      <c r="A77" s="1" t="s">
        <v>2</v>
      </c>
      <c r="E77" s="2" t="s">
        <v>179</v>
      </c>
    </row>
    <row r="78" spans="1:11" x14ac:dyDescent="0.25">
      <c r="A78" s="1"/>
      <c r="B78" s="1" t="s">
        <v>191</v>
      </c>
    </row>
    <row r="79" spans="1:11" x14ac:dyDescent="0.25">
      <c r="A79" s="3" t="s">
        <v>39</v>
      </c>
      <c r="B79" s="2">
        <f>COUNTIFS('Form Responses 1'!$P$2:$P$500,'Công nghệ, giải pháp'!$D$1,'Form Responses 1'!$C$2:$C$500,'Công nghệ, giải pháp'!$A79)</f>
        <v>2</v>
      </c>
    </row>
    <row r="80" spans="1:11" x14ac:dyDescent="0.25">
      <c r="A80" s="3" t="s">
        <v>21</v>
      </c>
      <c r="B80" s="2">
        <f>COUNTIFS('Form Responses 1'!$P$2:$P$500,'Công nghệ, giải pháp'!$D$1,'Form Responses 1'!$C$2:$C$500,'Công nghệ, giải pháp'!$A80)</f>
        <v>8</v>
      </c>
    </row>
    <row r="81" spans="1:6" x14ac:dyDescent="0.25">
      <c r="A81" s="3" t="s">
        <v>104</v>
      </c>
      <c r="B81" s="2">
        <f>COUNTIFS('Form Responses 1'!$P$2:$P$500,'Công nghệ, giải pháp'!$D$1,'Form Responses 1'!$C$2:$C$500,'Công nghệ, giải pháp'!$A81)</f>
        <v>2</v>
      </c>
    </row>
    <row r="82" spans="1:6" ht="23" x14ac:dyDescent="0.25">
      <c r="A82" s="3" t="s">
        <v>105</v>
      </c>
      <c r="B82" s="2">
        <f>COUNTIFS('Form Responses 1'!$P$2:$P$500,'Công nghệ, giải pháp'!$D$1,'Form Responses 1'!$C$2:$C$500,'Công nghệ, giải pháp'!$A82)</f>
        <v>3</v>
      </c>
    </row>
    <row r="83" spans="1:6" x14ac:dyDescent="0.25">
      <c r="A83" s="1"/>
    </row>
    <row r="84" spans="1:6" x14ac:dyDescent="0.25">
      <c r="A84" s="1" t="s">
        <v>3</v>
      </c>
      <c r="E84" s="2" t="s">
        <v>180</v>
      </c>
    </row>
    <row r="85" spans="1:6" x14ac:dyDescent="0.25">
      <c r="A85" s="1"/>
      <c r="B85" s="1" t="s">
        <v>192</v>
      </c>
    </row>
    <row r="86" spans="1:6" x14ac:dyDescent="0.25">
      <c r="A86" s="3" t="s">
        <v>40</v>
      </c>
      <c r="B86" s="3">
        <f>COUNTIFS('Form Responses 1'!$P$2:$P$500,'Công nghệ, giải pháp'!$D$1,'Form Responses 1'!$D$2:$D$500,'Công nghệ, giải pháp'!$A86)</f>
        <v>0</v>
      </c>
    </row>
    <row r="87" spans="1:6" x14ac:dyDescent="0.25">
      <c r="A87" s="3" t="s">
        <v>64</v>
      </c>
      <c r="B87" s="3">
        <f>COUNTIFS('Form Responses 1'!$P$2:$P$500,'Công nghệ, giải pháp'!$D$1,'Form Responses 1'!$D$2:$D$500,'Công nghệ, giải pháp'!$A87)</f>
        <v>3</v>
      </c>
    </row>
    <row r="88" spans="1:6" x14ac:dyDescent="0.25">
      <c r="A88" s="3" t="s">
        <v>22</v>
      </c>
      <c r="B88" s="3">
        <f>COUNTIFS('Form Responses 1'!$P$2:$P$500,'Công nghệ, giải pháp'!$D$1,'Form Responses 1'!$D$2:$D$500,'Công nghệ, giải pháp'!$A88)</f>
        <v>11</v>
      </c>
    </row>
    <row r="89" spans="1:6" x14ac:dyDescent="0.25">
      <c r="A89" s="3" t="s">
        <v>106</v>
      </c>
      <c r="B89" s="3">
        <f>COUNTIFS('Form Responses 1'!$P$2:$P$500,'Công nghệ, giải pháp'!$D$1,'Form Responses 1'!$D$2:$D$500,'Công nghệ, giải pháp'!$A89)</f>
        <v>1</v>
      </c>
    </row>
    <row r="90" spans="1:6" x14ac:dyDescent="0.25">
      <c r="A90" s="1"/>
    </row>
    <row r="91" spans="1:6" x14ac:dyDescent="0.25">
      <c r="A91" s="1"/>
    </row>
    <row r="92" spans="1:6" x14ac:dyDescent="0.25">
      <c r="A92" s="1" t="s">
        <v>4</v>
      </c>
      <c r="F92" s="2" t="s">
        <v>181</v>
      </c>
    </row>
    <row r="93" spans="1:6" x14ac:dyDescent="0.25">
      <c r="A93" s="1"/>
      <c r="B93" s="1" t="s">
        <v>193</v>
      </c>
      <c r="C93" s="3"/>
      <c r="D93" s="3"/>
      <c r="E93" s="3"/>
    </row>
    <row r="94" spans="1:6" x14ac:dyDescent="0.25">
      <c r="A94" s="3" t="s">
        <v>73</v>
      </c>
      <c r="B94" s="3">
        <f>COUNTIFS('Form Responses 1'!$P$2:$P$500,'Công nghệ, giải pháp'!$D$1,'Form Responses 1'!$E$2:$E$500,'Công nghệ, giải pháp'!$A94)</f>
        <v>7</v>
      </c>
      <c r="C94" s="3"/>
      <c r="D94" s="3"/>
      <c r="E94" s="3"/>
    </row>
    <row r="95" spans="1:6" x14ac:dyDescent="0.25">
      <c r="A95" s="3" t="s">
        <v>23</v>
      </c>
      <c r="B95" s="3">
        <f>COUNTIFS('Form Responses 1'!$P$2:$P$500,'Công nghệ, giải pháp'!$D$1,'Form Responses 1'!$E$2:$E$500,'Công nghệ, giải pháp'!$A95)</f>
        <v>8</v>
      </c>
    </row>
    <row r="96" spans="1:6" x14ac:dyDescent="0.25">
      <c r="A96" s="3" t="s">
        <v>83</v>
      </c>
      <c r="B96" s="3">
        <f>COUNTIFS('Form Responses 1'!$P$2:$P$500,'Công nghệ, giải pháp'!$D$1,'Form Responses 1'!$E$2:$E$500,'Công nghệ, giải pháp'!$A96)</f>
        <v>0</v>
      </c>
    </row>
    <row r="97" spans="1:4" x14ac:dyDescent="0.25">
      <c r="A97" s="3" t="s">
        <v>107</v>
      </c>
      <c r="B97" s="3">
        <f>COUNTIFS('Form Responses 1'!$P$2:$P$500,'Công nghệ, giải pháp'!$D$1,'Form Responses 1'!$E$2:$E$500,'Công nghệ, giải pháp'!$A97)</f>
        <v>0</v>
      </c>
    </row>
    <row r="98" spans="1:4" x14ac:dyDescent="0.25">
      <c r="A98" s="3"/>
      <c r="B98" s="3"/>
    </row>
    <row r="99" spans="1:4" x14ac:dyDescent="0.25">
      <c r="A99" s="3"/>
      <c r="B99" s="3"/>
    </row>
    <row r="100" spans="1:4" x14ac:dyDescent="0.25">
      <c r="A100" s="3"/>
      <c r="B100" s="3"/>
    </row>
    <row r="101" spans="1:4" x14ac:dyDescent="0.25">
      <c r="A101" s="3"/>
      <c r="B101" s="3"/>
    </row>
    <row r="102" spans="1:4" x14ac:dyDescent="0.25">
      <c r="A102" s="3"/>
      <c r="B102" s="3"/>
    </row>
    <row r="103" spans="1:4" x14ac:dyDescent="0.25">
      <c r="A103" s="3"/>
      <c r="B103" s="3"/>
    </row>
    <row r="104" spans="1:4" x14ac:dyDescent="0.25">
      <c r="A104" s="1"/>
    </row>
    <row r="105" spans="1:4" x14ac:dyDescent="0.25">
      <c r="A105" s="1" t="s">
        <v>5</v>
      </c>
    </row>
    <row r="106" spans="1:4" x14ac:dyDescent="0.25">
      <c r="A106" s="5"/>
      <c r="B106" s="5" t="s">
        <v>195</v>
      </c>
      <c r="C106" s="3"/>
      <c r="D106" s="3"/>
    </row>
    <row r="107" spans="1:4" x14ac:dyDescent="0.25">
      <c r="A107" s="3" t="s">
        <v>24</v>
      </c>
      <c r="B107" s="2">
        <f>COUNTIFS('Form Responses 1'!$P$2:$P$500,'Công nghệ, giải pháp'!$D$1,'Form Responses 1'!$F$2:$F$500,'Công nghệ, giải pháp'!$A107)</f>
        <v>2</v>
      </c>
    </row>
    <row r="108" spans="1:4" x14ac:dyDescent="0.25">
      <c r="A108" s="3" t="s">
        <v>41</v>
      </c>
      <c r="B108" s="2">
        <f>COUNTIFS('Form Responses 1'!$P$2:$P$500,'Công nghệ, giải pháp'!$D$1,'Form Responses 1'!$F$2:$F$500,'Công nghệ, giải pháp'!$A108)</f>
        <v>10</v>
      </c>
    </row>
    <row r="109" spans="1:4" x14ac:dyDescent="0.25">
      <c r="A109" s="3" t="s">
        <v>84</v>
      </c>
      <c r="B109" s="2">
        <f>COUNTIFS('Form Responses 1'!$P$2:$P$500,'Công nghệ, giải pháp'!$D$1,'Form Responses 1'!$F$2:$F$500,'Công nghệ, giải pháp'!$A109)</f>
        <v>3</v>
      </c>
    </row>
    <row r="110" spans="1:4" x14ac:dyDescent="0.25">
      <c r="A110" s="3"/>
    </row>
    <row r="111" spans="1:4" x14ac:dyDescent="0.25">
      <c r="A111" s="3"/>
    </row>
    <row r="112" spans="1:4" x14ac:dyDescent="0.25">
      <c r="A112" s="3"/>
    </row>
    <row r="113" spans="1:5" x14ac:dyDescent="0.25">
      <c r="A113" s="3"/>
    </row>
    <row r="114" spans="1:5" x14ac:dyDescent="0.25">
      <c r="A114" s="3"/>
    </row>
    <row r="115" spans="1:5" x14ac:dyDescent="0.25">
      <c r="A115" s="3"/>
    </row>
    <row r="116" spans="1:5" x14ac:dyDescent="0.25">
      <c r="A116" s="3"/>
    </row>
    <row r="117" spans="1:5" x14ac:dyDescent="0.25">
      <c r="A117" s="3"/>
    </row>
    <row r="118" spans="1:5" x14ac:dyDescent="0.25">
      <c r="A118" s="1" t="s">
        <v>6</v>
      </c>
      <c r="E118" s="2" t="s">
        <v>182</v>
      </c>
    </row>
    <row r="119" spans="1:5" x14ac:dyDescent="0.25">
      <c r="A119" s="5"/>
      <c r="B119" s="1" t="s">
        <v>194</v>
      </c>
    </row>
    <row r="120" spans="1:5" x14ac:dyDescent="0.25">
      <c r="A120" s="3" t="s">
        <v>108</v>
      </c>
      <c r="B120" s="2">
        <f>COUNTIFS('Form Responses 1'!$P$2:$P$500,'Công nghệ, giải pháp'!$D$1,'Form Responses 1'!$G$2:$G$500,'Công nghệ, giải pháp'!$A120)</f>
        <v>1</v>
      </c>
    </row>
    <row r="121" spans="1:5" ht="23" x14ac:dyDescent="0.25">
      <c r="A121" s="3" t="s">
        <v>25</v>
      </c>
      <c r="B121" s="2">
        <f>COUNTIFS('Form Responses 1'!$P$2:$P$500,'Công nghệ, giải pháp'!$D$1,'Form Responses 1'!$G$2:$G$500,'Công nghệ, giải pháp'!$A121)</f>
        <v>2</v>
      </c>
    </row>
    <row r="122" spans="1:5" ht="23" x14ac:dyDescent="0.25">
      <c r="A122" s="3" t="s">
        <v>54</v>
      </c>
      <c r="B122" s="2">
        <f>COUNTIFS('Form Responses 1'!$P$2:$P$500,'Công nghệ, giải pháp'!$D$1,'Form Responses 1'!$G$2:$G$500,'Công nghệ, giải pháp'!$A122)</f>
        <v>8</v>
      </c>
    </row>
    <row r="123" spans="1:5" ht="23" x14ac:dyDescent="0.25">
      <c r="A123" s="3" t="s">
        <v>109</v>
      </c>
      <c r="B123" s="2">
        <f>COUNTIFS('Form Responses 1'!$P$2:$P$500,'Công nghệ, giải pháp'!$D$1,'Form Responses 1'!$G$2:$G$500,'Công nghệ, giải pháp'!$A123)</f>
        <v>3</v>
      </c>
    </row>
    <row r="124" spans="1:5" ht="23" x14ac:dyDescent="0.25">
      <c r="A124" s="3" t="s">
        <v>74</v>
      </c>
      <c r="B124" s="2">
        <f>COUNTIFS('Form Responses 1'!$P$2:$P$500,'Công nghệ, giải pháp'!$D$1,'Form Responses 1'!$G$2:$G$500,'Công nghệ, giải pháp'!$A124)</f>
        <v>1</v>
      </c>
    </row>
    <row r="125" spans="1:5" ht="34.5" x14ac:dyDescent="0.25">
      <c r="A125" s="3" t="s">
        <v>42</v>
      </c>
      <c r="B125" s="2">
        <f>COUNTIFS('Form Responses 1'!$P$2:$P$500,'Công nghệ, giải pháp'!$D$1,'Form Responses 1'!$G$2:$G$500,'Công nghệ, giải pháp'!$A125)</f>
        <v>0</v>
      </c>
    </row>
    <row r="126" spans="1:5" x14ac:dyDescent="0.25">
      <c r="A126" s="1"/>
    </row>
    <row r="127" spans="1:5" x14ac:dyDescent="0.25">
      <c r="A127" s="1" t="s">
        <v>7</v>
      </c>
      <c r="E127" s="2" t="s">
        <v>183</v>
      </c>
    </row>
    <row r="128" spans="1:5" x14ac:dyDescent="0.25">
      <c r="A128" s="5"/>
      <c r="B128" s="5" t="s">
        <v>196</v>
      </c>
    </row>
    <row r="129" spans="1:4" ht="23" x14ac:dyDescent="0.25">
      <c r="A129" s="3" t="s">
        <v>91</v>
      </c>
      <c r="B129" s="2">
        <f>COUNTIFS('Form Responses 1'!$P$2:$P$500,'Công nghệ, giải pháp'!$D$1,'Form Responses 1'!$H$2:$H$500,'Công nghệ, giải pháp'!$A129)</f>
        <v>5</v>
      </c>
    </row>
    <row r="130" spans="1:4" ht="23" x14ac:dyDescent="0.25">
      <c r="A130" s="3" t="s">
        <v>26</v>
      </c>
      <c r="B130" s="2">
        <f>COUNTIFS('Form Responses 1'!$P$2:$P$500,'Công nghệ, giải pháp'!$D$1,'Form Responses 1'!$H$2:$H$500,'Công nghệ, giải pháp'!$A130)</f>
        <v>3</v>
      </c>
    </row>
    <row r="131" spans="1:4" ht="23" x14ac:dyDescent="0.25">
      <c r="A131" s="3" t="s">
        <v>65</v>
      </c>
      <c r="B131" s="2">
        <f>COUNTIFS('Form Responses 1'!$P$2:$P$500,'Công nghệ, giải pháp'!$D$1,'Form Responses 1'!$H$2:$H$500,'Công nghệ, giải pháp'!$A131)</f>
        <v>3</v>
      </c>
    </row>
    <row r="132" spans="1:4" ht="23" x14ac:dyDescent="0.25">
      <c r="A132" s="3" t="s">
        <v>43</v>
      </c>
      <c r="B132" s="2">
        <f>COUNTIFS('Form Responses 1'!$P$2:$P$500,'Công nghệ, giải pháp'!$D$1,'Form Responses 1'!$H$2:$H$500,'Công nghệ, giải pháp'!$A132)</f>
        <v>4</v>
      </c>
    </row>
    <row r="133" spans="1:4" x14ac:dyDescent="0.25">
      <c r="A133" s="3" t="s">
        <v>110</v>
      </c>
      <c r="B133" s="2">
        <f>COUNTIFS('Form Responses 1'!$P$2:$P$500,'Công nghệ, giải pháp'!$D$1,'Form Responses 1'!$H$2:$H$500,'Công nghệ, giải pháp'!$A133)</f>
        <v>0</v>
      </c>
    </row>
    <row r="134" spans="1:4" x14ac:dyDescent="0.25">
      <c r="A134" s="5"/>
    </row>
    <row r="135" spans="1:4" x14ac:dyDescent="0.25">
      <c r="A135" s="1"/>
    </row>
    <row r="136" spans="1:4" x14ac:dyDescent="0.25">
      <c r="A136" s="1" t="s">
        <v>8</v>
      </c>
    </row>
    <row r="137" spans="1:4" x14ac:dyDescent="0.25">
      <c r="A137" s="5"/>
      <c r="B137" s="5" t="s">
        <v>197</v>
      </c>
      <c r="D137" s="2" t="s">
        <v>197</v>
      </c>
    </row>
    <row r="138" spans="1:4" x14ac:dyDescent="0.25">
      <c r="A138" s="3" t="s">
        <v>120</v>
      </c>
      <c r="B138" s="2" cm="1">
        <f t="array" ref="B138">SUMPRODUCT(('Form Responses 1'!$P$2:$P$500='Công nghệ, giải pháp'!$D$1)*(ISNUMBER(SEARCH('Công nghệ, giải pháp'!$A138,'Form Responses 1'!$I$2:$I$500))))</f>
        <v>15</v>
      </c>
      <c r="C138" s="2" t="s">
        <v>112</v>
      </c>
      <c r="D138" s="2">
        <f>$B$140</f>
        <v>3</v>
      </c>
    </row>
    <row r="139" spans="1:4" ht="34.5" x14ac:dyDescent="0.25">
      <c r="A139" s="3" t="s">
        <v>111</v>
      </c>
      <c r="B139" s="2" cm="1">
        <f t="array" ref="B139">SUMPRODUCT(('Form Responses 1'!$P$2:$P$500='Công nghệ, giải pháp'!$D$1)*(ISNUMBER(SEARCH('Công nghệ, giải pháp'!$A139,'Form Responses 1'!$I$2:$I$500))))</f>
        <v>12</v>
      </c>
      <c r="C139" s="2" t="s">
        <v>119</v>
      </c>
      <c r="D139" s="2">
        <f>$B$147</f>
        <v>4</v>
      </c>
    </row>
    <row r="140" spans="1:4" ht="46" x14ac:dyDescent="0.25">
      <c r="A140" s="3" t="s">
        <v>112</v>
      </c>
      <c r="B140" s="2" cm="1">
        <f t="array" ref="B140">SUMPRODUCT(('Form Responses 1'!$P$2:$P$500='Công nghệ, giải pháp'!$D$1)*(ISNUMBER(SEARCH('Công nghệ, giải pháp'!$A140,'Form Responses 1'!$I$2:$I$500))))</f>
        <v>3</v>
      </c>
      <c r="C140" s="2" t="s">
        <v>115</v>
      </c>
      <c r="D140" s="2">
        <f>$B$143</f>
        <v>5</v>
      </c>
    </row>
    <row r="141" spans="1:4" ht="34.5" x14ac:dyDescent="0.25">
      <c r="A141" s="3" t="s">
        <v>113</v>
      </c>
      <c r="B141" s="2" cm="1">
        <f t="array" ref="B141">SUMPRODUCT(('Form Responses 1'!$P$2:$P$500='Công nghệ, giải pháp'!$D$1)*(ISNUMBER(SEARCH('Công nghệ, giải pháp'!$A141,'Form Responses 1'!$I$2:$I$500))))</f>
        <v>9</v>
      </c>
      <c r="C141" s="2" t="s">
        <v>116</v>
      </c>
      <c r="D141" s="2">
        <f>$B$144</f>
        <v>8</v>
      </c>
    </row>
    <row r="142" spans="1:4" ht="34.5" x14ac:dyDescent="0.25">
      <c r="A142" s="3" t="s">
        <v>114</v>
      </c>
      <c r="B142" s="2" cm="1">
        <f t="array" ref="B142">SUMPRODUCT(('Form Responses 1'!$P$2:$P$500='Công nghệ, giải pháp'!$D$1)*(ISNUMBER(SEARCH('Công nghệ, giải pháp'!$A142,'Form Responses 1'!$I$2:$I$500))))</f>
        <v>11</v>
      </c>
      <c r="C142" s="2" t="s">
        <v>113</v>
      </c>
      <c r="D142" s="2">
        <f>$B$141</f>
        <v>9</v>
      </c>
    </row>
    <row r="143" spans="1:4" ht="34.5" x14ac:dyDescent="0.25">
      <c r="A143" s="3" t="s">
        <v>115</v>
      </c>
      <c r="B143" s="2" cm="1">
        <f t="array" ref="B143">SUMPRODUCT(('Form Responses 1'!$P$2:$P$500='Công nghệ, giải pháp'!$D$1)*(ISNUMBER(SEARCH('Công nghệ, giải pháp'!$A143,'Form Responses 1'!$I$2:$I$500))))</f>
        <v>5</v>
      </c>
      <c r="C143" s="2" t="s">
        <v>118</v>
      </c>
      <c r="D143" s="2">
        <f>$B$146</f>
        <v>9</v>
      </c>
    </row>
    <row r="144" spans="1:4" ht="23" x14ac:dyDescent="0.25">
      <c r="A144" s="3" t="s">
        <v>116</v>
      </c>
      <c r="B144" s="2" cm="1">
        <f t="array" ref="B144">SUMPRODUCT(('Form Responses 1'!$P$2:$P$500='Công nghệ, giải pháp'!$D$1)*(ISNUMBER(SEARCH('Công nghệ, giải pháp'!$A144,'Form Responses 1'!$I$2:$I$500))))</f>
        <v>8</v>
      </c>
      <c r="C144" s="2" t="s">
        <v>117</v>
      </c>
      <c r="D144" s="2">
        <f>$B$145</f>
        <v>11</v>
      </c>
    </row>
    <row r="145" spans="1:4" ht="23" x14ac:dyDescent="0.25">
      <c r="A145" s="3" t="s">
        <v>117</v>
      </c>
      <c r="B145" s="2" cm="1">
        <f t="array" ref="B145">SUMPRODUCT(('Form Responses 1'!$P$2:$P$500='Công nghệ, giải pháp'!$D$1)*(ISNUMBER(SEARCH('Công nghệ, giải pháp'!$A145,'Form Responses 1'!$I$2:$I$500))))</f>
        <v>11</v>
      </c>
      <c r="C145" s="2" t="s">
        <v>114</v>
      </c>
      <c r="D145" s="2">
        <f>$B$142</f>
        <v>11</v>
      </c>
    </row>
    <row r="146" spans="1:4" ht="23" x14ac:dyDescent="0.25">
      <c r="A146" s="3" t="s">
        <v>118</v>
      </c>
      <c r="B146" s="2" cm="1">
        <f t="array" ref="B146">SUMPRODUCT(('Form Responses 1'!$P$2:$P$500='Công nghệ, giải pháp'!$D$1)*(ISNUMBER(SEARCH('Công nghệ, giải pháp'!$A146,'Form Responses 1'!$I$2:$I$500))))</f>
        <v>9</v>
      </c>
      <c r="C146" s="2" t="s">
        <v>111</v>
      </c>
      <c r="D146" s="2">
        <f>$B$139</f>
        <v>12</v>
      </c>
    </row>
    <row r="147" spans="1:4" ht="34.5" x14ac:dyDescent="0.25">
      <c r="A147" s="3" t="s">
        <v>119</v>
      </c>
      <c r="B147" s="2" cm="1">
        <f t="array" ref="B147">SUMPRODUCT(('Form Responses 1'!$P$2:$P$500='Công nghệ, giải pháp'!$D$1)*(ISNUMBER(SEARCH('Công nghệ, giải pháp'!$A147,'Form Responses 1'!$I$2:$I$500))))</f>
        <v>4</v>
      </c>
      <c r="C147" s="2" t="s">
        <v>120</v>
      </c>
      <c r="D147" s="2">
        <f>$B$138</f>
        <v>15</v>
      </c>
    </row>
    <row r="148" spans="1:4" x14ac:dyDescent="0.25">
      <c r="A148" s="5"/>
    </row>
    <row r="149" spans="1:4" x14ac:dyDescent="0.25">
      <c r="A149" s="1"/>
    </row>
    <row r="150" spans="1:4" x14ac:dyDescent="0.25">
      <c r="A150" s="1" t="s">
        <v>9</v>
      </c>
      <c r="D150" s="2" t="s">
        <v>184</v>
      </c>
    </row>
    <row r="151" spans="1:4" x14ac:dyDescent="0.25">
      <c r="A151" s="5"/>
      <c r="B151" s="5" t="s">
        <v>198</v>
      </c>
      <c r="C151" s="5"/>
      <c r="D151" s="5" t="s">
        <v>198</v>
      </c>
    </row>
    <row r="152" spans="1:4" ht="23" x14ac:dyDescent="0.25">
      <c r="A152" s="3" t="s">
        <v>121</v>
      </c>
      <c r="B152" s="2" cm="1">
        <f t="array" ref="B152">SUMPRODUCT(('Form Responses 1'!$P$2:$P$500='Công nghệ, giải pháp'!$D$1)*(ISNUMBER(SEARCH('Công nghệ, giải pháp'!$A152,'Form Responses 1'!$J$2:$J$500))))</f>
        <v>1</v>
      </c>
      <c r="C152" s="3" t="s">
        <v>121</v>
      </c>
      <c r="D152" s="2">
        <f>$B$152</f>
        <v>1</v>
      </c>
    </row>
    <row r="153" spans="1:4" ht="23" x14ac:dyDescent="0.25">
      <c r="A153" s="3" t="s">
        <v>86</v>
      </c>
      <c r="B153" s="2" cm="1">
        <f t="array" ref="B153">SUMPRODUCT(('Form Responses 1'!$P$2:$P$500='Công nghệ, giải pháp'!$D$1)*(ISNUMBER(SEARCH('Công nghệ, giải pháp'!$A153,'Form Responses 1'!$J$2:$J$500))))</f>
        <v>12</v>
      </c>
      <c r="C153" s="3" t="s">
        <v>122</v>
      </c>
      <c r="D153" s="2">
        <f>$B$154</f>
        <v>5</v>
      </c>
    </row>
    <row r="154" spans="1:4" ht="34.5" x14ac:dyDescent="0.25">
      <c r="A154" s="3" t="s">
        <v>122</v>
      </c>
      <c r="B154" s="2" cm="1">
        <f t="array" ref="B154">SUMPRODUCT(('Form Responses 1'!$P$2:$P$500='Công nghệ, giải pháp'!$D$1)*(ISNUMBER(SEARCH('Công nghệ, giải pháp'!$A154,'Form Responses 1'!$J$2:$J$500))))</f>
        <v>5</v>
      </c>
      <c r="C154" s="3" t="s">
        <v>123</v>
      </c>
      <c r="D154" s="2">
        <f>$B$155</f>
        <v>5</v>
      </c>
    </row>
    <row r="155" spans="1:4" ht="34.5" x14ac:dyDescent="0.25">
      <c r="A155" s="3" t="s">
        <v>123</v>
      </c>
      <c r="B155" s="2" cm="1">
        <f t="array" ref="B155">SUMPRODUCT(('Form Responses 1'!$P$2:$P$500='Công nghệ, giải pháp'!$D$1)*(ISNUMBER(SEARCH('Công nghệ, giải pháp'!$A155,'Form Responses 1'!$J$2:$J$500))))</f>
        <v>5</v>
      </c>
      <c r="C155" s="3" t="s">
        <v>124</v>
      </c>
      <c r="D155" s="2">
        <f>$B$156</f>
        <v>7</v>
      </c>
    </row>
    <row r="156" spans="1:4" ht="23" x14ac:dyDescent="0.25">
      <c r="A156" s="3" t="s">
        <v>124</v>
      </c>
      <c r="B156" s="2" cm="1">
        <f t="array" ref="B156">SUMPRODUCT(('Form Responses 1'!$P$2:$P$500='Công nghệ, giải pháp'!$D$1)*(ISNUMBER(SEARCH('Công nghệ, giải pháp'!$A156,'Form Responses 1'!$J$2:$J$500))))</f>
        <v>7</v>
      </c>
      <c r="C156" s="3" t="s">
        <v>86</v>
      </c>
      <c r="D156" s="2">
        <f>$B$153</f>
        <v>12</v>
      </c>
    </row>
    <row r="157" spans="1:4" x14ac:dyDescent="0.25">
      <c r="A157" s="3" t="s">
        <v>125</v>
      </c>
      <c r="B157" s="2" cm="1">
        <f t="array" ref="B157">SUMPRODUCT(('Form Responses 1'!$P$2:$P$500='Công nghệ, giải pháp'!$D$1)*(ISNUMBER(SEARCH('Công nghệ, giải pháp'!$A157,'Form Responses 1'!$J$2:$J$500))))</f>
        <v>0</v>
      </c>
    </row>
    <row r="158" spans="1:4" x14ac:dyDescent="0.25">
      <c r="A158" s="1"/>
    </row>
    <row r="159" spans="1:4" x14ac:dyDescent="0.25">
      <c r="A159" s="1"/>
    </row>
    <row r="160" spans="1:4" x14ac:dyDescent="0.25">
      <c r="A160" s="1" t="s">
        <v>10</v>
      </c>
    </row>
    <row r="161" spans="1:6" x14ac:dyDescent="0.25">
      <c r="A161" s="5"/>
      <c r="B161" s="5" t="s">
        <v>199</v>
      </c>
      <c r="D161" s="2" t="s">
        <v>199</v>
      </c>
    </row>
    <row r="162" spans="1:6" x14ac:dyDescent="0.25">
      <c r="A162" s="3" t="s">
        <v>46</v>
      </c>
      <c r="B162" s="2" cm="1">
        <f t="array" ref="B162">SUMPRODUCT(('Form Responses 1'!$P$2:$P$500='Công nghệ, giải pháp'!$D$1)*(ISNUMBER(SEARCH('Công nghệ, giải pháp'!$A162,'Form Responses 1'!$K$2:$K$500))))</f>
        <v>11</v>
      </c>
      <c r="C162" s="2" t="s">
        <v>126</v>
      </c>
      <c r="D162" s="2">
        <f>$B$164</f>
        <v>3</v>
      </c>
    </row>
    <row r="163" spans="1:6" x14ac:dyDescent="0.25">
      <c r="A163" s="3" t="s">
        <v>452</v>
      </c>
      <c r="B163" s="2" cm="1">
        <f t="array" ref="B163">SUMPRODUCT(('Form Responses 1'!$P$2:$P$500='Công nghệ, giải pháp'!$D$1)*(ISNUMBER(SEARCH('Công nghệ, giải pháp'!$A163,'Form Responses 1'!$K$2:$K$500))))</f>
        <v>14</v>
      </c>
      <c r="C163" s="2" t="s">
        <v>127</v>
      </c>
      <c r="D163" s="2">
        <f>$B$165</f>
        <v>6</v>
      </c>
    </row>
    <row r="164" spans="1:6" x14ac:dyDescent="0.25">
      <c r="A164" s="3" t="s">
        <v>126</v>
      </c>
      <c r="B164" s="2" cm="1">
        <f t="array" ref="B164">SUMPRODUCT(('Form Responses 1'!$P$2:$P$500='Công nghệ, giải pháp'!$D$1)*(ISNUMBER(SEARCH('Công nghệ, giải pháp'!$A164,'Form Responses 1'!$K$2:$K$500))))</f>
        <v>3</v>
      </c>
      <c r="C164" s="2" t="s">
        <v>46</v>
      </c>
      <c r="D164" s="2">
        <f>$B$162</f>
        <v>11</v>
      </c>
    </row>
    <row r="165" spans="1:6" x14ac:dyDescent="0.25">
      <c r="A165" s="3" t="s">
        <v>127</v>
      </c>
      <c r="B165" s="2" cm="1">
        <f t="array" ref="B165">SUMPRODUCT(('Form Responses 1'!$P$2:$P$500='Công nghệ, giải pháp'!$D$1)*(ISNUMBER(SEARCH('Công nghệ, giải pháp'!$A165,'Form Responses 1'!$K$2:$K$500))))</f>
        <v>6</v>
      </c>
      <c r="C165" s="2" t="s">
        <v>452</v>
      </c>
      <c r="D165" s="2">
        <f>$B$163</f>
        <v>14</v>
      </c>
    </row>
    <row r="166" spans="1:6" x14ac:dyDescent="0.25">
      <c r="A166" s="3" t="s">
        <v>110</v>
      </c>
      <c r="B166" s="2" cm="1">
        <f t="array" ref="B166">SUMPRODUCT(('Form Responses 1'!$P$2:$P$500='Công nghệ, giải pháp'!$D$1)*(ISNUMBER(SEARCH('Công nghệ, giải pháp'!$A166,'Form Responses 1'!$K$2:$K$500))))</f>
        <v>0</v>
      </c>
    </row>
    <row r="167" spans="1:6" x14ac:dyDescent="0.25">
      <c r="A167" s="1"/>
    </row>
    <row r="168" spans="1:6" x14ac:dyDescent="0.25">
      <c r="A168" s="1"/>
    </row>
    <row r="169" spans="1:6" x14ac:dyDescent="0.25">
      <c r="A169" s="1"/>
    </row>
    <row r="170" spans="1:6" x14ac:dyDescent="0.25">
      <c r="A170" s="6" t="s">
        <v>11</v>
      </c>
    </row>
    <row r="171" spans="1:6" x14ac:dyDescent="0.25">
      <c r="A171" s="5"/>
      <c r="B171" s="1" t="s">
        <v>200</v>
      </c>
      <c r="C171" s="3"/>
      <c r="D171" s="3"/>
      <c r="E171" s="3"/>
    </row>
    <row r="172" spans="1:6" ht="23" x14ac:dyDescent="0.25">
      <c r="A172" s="3" t="s">
        <v>57</v>
      </c>
      <c r="B172" s="2">
        <f>COUNTIFS('Form Responses 1'!$P$2:$P$500,'Công nghệ, giải pháp'!$D$1,'Form Responses 1'!$L$2:$L$500,'Công nghệ, giải pháp'!$A172)</f>
        <v>7</v>
      </c>
    </row>
    <row r="173" spans="1:6" x14ac:dyDescent="0.25">
      <c r="A173" s="3" t="s">
        <v>29</v>
      </c>
      <c r="B173" s="2">
        <f>COUNTIFS('Form Responses 1'!$P$2:$P$500,'Công nghệ, giải pháp'!$D$1,'Form Responses 1'!$L$2:$L$500,'Công nghệ, giải pháp'!$A173)</f>
        <v>7</v>
      </c>
    </row>
    <row r="174" spans="1:6" x14ac:dyDescent="0.25">
      <c r="A174" s="3" t="s">
        <v>128</v>
      </c>
      <c r="B174" s="2">
        <f>COUNTIFS('Form Responses 1'!$P$2:$P$500,'Công nghệ, giải pháp'!$D$1,'Form Responses 1'!$L$2:$L$500,'Công nghệ, giải pháp'!$A174)</f>
        <v>0</v>
      </c>
    </row>
    <row r="175" spans="1:6" x14ac:dyDescent="0.25">
      <c r="A175" s="3" t="s">
        <v>129</v>
      </c>
      <c r="B175" s="2">
        <f>COUNTIFS('Form Responses 1'!$P$2:$P$500,'Công nghệ, giải pháp'!$D$1,'Form Responses 1'!$L$2:$L$500,'Công nghệ, giải pháp'!$A175)</f>
        <v>0</v>
      </c>
      <c r="F175" s="3"/>
    </row>
    <row r="176" spans="1:6" x14ac:dyDescent="0.25">
      <c r="A176" s="3" t="s">
        <v>130</v>
      </c>
      <c r="B176" s="2">
        <f>COUNTIFS('Form Responses 1'!$P$2:$P$500,'Công nghệ, giải pháp'!$D$1,'Form Responses 1'!$L$2:$L$500,'Công nghệ, giải pháp'!$A176)</f>
        <v>0</v>
      </c>
    </row>
    <row r="177" spans="1:7" x14ac:dyDescent="0.25">
      <c r="A177" s="3" t="s">
        <v>110</v>
      </c>
      <c r="B177" s="2">
        <f>COUNTIFS('Form Responses 1'!$P$2:$P$500,'Công nghệ, giải pháp'!$D$1,'Form Responses 1'!$L$2:$L$500,'Công nghệ, giải pháp'!$A177)</f>
        <v>0</v>
      </c>
      <c r="G177" s="3"/>
    </row>
    <row r="178" spans="1:7" x14ac:dyDescent="0.25">
      <c r="A178" s="1"/>
    </row>
    <row r="179" spans="1:7" x14ac:dyDescent="0.25">
      <c r="A179" s="1" t="s">
        <v>12</v>
      </c>
    </row>
    <row r="180" spans="1:7" x14ac:dyDescent="0.25">
      <c r="A180" s="5"/>
      <c r="B180" s="5" t="s">
        <v>201</v>
      </c>
      <c r="D180" s="2" t="s">
        <v>201</v>
      </c>
    </row>
    <row r="181" spans="1:7" x14ac:dyDescent="0.25">
      <c r="A181" s="3" t="s">
        <v>120</v>
      </c>
      <c r="B181" s="2" cm="1">
        <f t="array" ref="B181">SUMPRODUCT(('Form Responses 1'!$P$2:$P$500='Công nghệ, giải pháp'!$D$1)*(ISNUMBER(SEARCH('Công nghệ, giải pháp'!$A181,'Form Responses 1'!$M$2:$M$500))))</f>
        <v>9</v>
      </c>
      <c r="C181" s="2" t="s">
        <v>112</v>
      </c>
      <c r="D181" s="2">
        <f>$B$183</f>
        <v>2</v>
      </c>
    </row>
    <row r="182" spans="1:7" ht="34.5" x14ac:dyDescent="0.25">
      <c r="A182" s="3" t="s">
        <v>131</v>
      </c>
      <c r="B182" s="2" cm="1">
        <f t="array" ref="B182">SUMPRODUCT(('Form Responses 1'!$P$2:$P$500='Công nghệ, giải pháp'!$D$1)*(ISNUMBER(SEARCH('Công nghệ, giải pháp'!$A182,'Form Responses 1'!$M$2:$M$500))))</f>
        <v>4</v>
      </c>
      <c r="C182" s="2" t="s">
        <v>113</v>
      </c>
      <c r="D182" s="2">
        <f>$B$184</f>
        <v>3</v>
      </c>
    </row>
    <row r="183" spans="1:7" ht="46" x14ac:dyDescent="0.25">
      <c r="A183" s="3" t="s">
        <v>112</v>
      </c>
      <c r="B183" s="2" cm="1">
        <f t="array" ref="B183">SUMPRODUCT(('Form Responses 1'!$P$2:$P$500='Công nghệ, giải pháp'!$D$1)*(ISNUMBER(SEARCH('Công nghệ, giải pháp'!$A183,'Form Responses 1'!$M$2:$M$500))))</f>
        <v>2</v>
      </c>
      <c r="C183" s="2" t="s">
        <v>118</v>
      </c>
      <c r="D183" s="2">
        <f>$B$189</f>
        <v>4</v>
      </c>
    </row>
    <row r="184" spans="1:7" ht="34.5" x14ac:dyDescent="0.25">
      <c r="A184" s="3" t="s">
        <v>113</v>
      </c>
      <c r="B184" s="2" cm="1">
        <f t="array" ref="B184">SUMPRODUCT(('Form Responses 1'!$P$2:$P$500='Công nghệ, giải pháp'!$D$1)*(ISNUMBER(SEARCH('Công nghệ, giải pháp'!$A184,'Form Responses 1'!$M$2:$M$500))))</f>
        <v>3</v>
      </c>
      <c r="C184" s="2" t="s">
        <v>114</v>
      </c>
      <c r="D184" s="2">
        <f>$B$185</f>
        <v>4</v>
      </c>
    </row>
    <row r="185" spans="1:7" ht="34.5" x14ac:dyDescent="0.25">
      <c r="A185" s="3" t="s">
        <v>114</v>
      </c>
      <c r="B185" s="2" cm="1">
        <f t="array" ref="B185">SUMPRODUCT(('Form Responses 1'!$P$2:$P$500='Công nghệ, giải pháp'!$D$1)*(ISNUMBER(SEARCH('Công nghệ, giải pháp'!$A185,'Form Responses 1'!$M$2:$M$500))))</f>
        <v>4</v>
      </c>
      <c r="C185" s="2" t="s">
        <v>131</v>
      </c>
      <c r="D185" s="2">
        <f>$B$182</f>
        <v>4</v>
      </c>
    </row>
    <row r="186" spans="1:7" ht="34.5" x14ac:dyDescent="0.25">
      <c r="A186" s="3" t="s">
        <v>115</v>
      </c>
      <c r="B186" s="2" cm="1">
        <f t="array" ref="B186">SUMPRODUCT(('Form Responses 1'!$P$2:$P$500='Công nghệ, giải pháp'!$D$1)*(ISNUMBER(SEARCH('Công nghệ, giải pháp'!$A186,'Form Responses 1'!$M$2:$M$500))))</f>
        <v>5</v>
      </c>
      <c r="C186" s="2" t="s">
        <v>115</v>
      </c>
      <c r="D186" s="2">
        <f>$B$186</f>
        <v>5</v>
      </c>
    </row>
    <row r="187" spans="1:7" ht="23" x14ac:dyDescent="0.25">
      <c r="A187" s="3" t="s">
        <v>116</v>
      </c>
      <c r="B187" s="2" cm="1">
        <f t="array" ref="B187">SUMPRODUCT(('Form Responses 1'!$P$2:$P$500='Công nghệ, giải pháp'!$D$1)*(ISNUMBER(SEARCH('Công nghệ, giải pháp'!$A187,'Form Responses 1'!$M$2:$M$500))))</f>
        <v>8</v>
      </c>
      <c r="C187" s="2" t="s">
        <v>119</v>
      </c>
      <c r="D187" s="2">
        <f>$B$190</f>
        <v>6</v>
      </c>
    </row>
    <row r="188" spans="1:7" ht="23" x14ac:dyDescent="0.25">
      <c r="A188" s="3" t="s">
        <v>132</v>
      </c>
      <c r="B188" s="2" cm="1">
        <f t="array" ref="B188">SUMPRODUCT(('Form Responses 1'!$P$2:$P$500='Công nghệ, giải pháp'!$D$1)*(ISNUMBER(SEARCH('Công nghệ, giải pháp'!$A188,'Form Responses 1'!$M$2:$M$500))))</f>
        <v>8</v>
      </c>
      <c r="C188" s="2" t="s">
        <v>132</v>
      </c>
      <c r="D188" s="2">
        <f>$B$188</f>
        <v>8</v>
      </c>
    </row>
    <row r="189" spans="1:7" ht="23" x14ac:dyDescent="0.25">
      <c r="A189" s="3" t="s">
        <v>118</v>
      </c>
      <c r="B189" s="2" cm="1">
        <f t="array" ref="B189">SUMPRODUCT(('Form Responses 1'!$P$2:$P$500='Công nghệ, giải pháp'!$D$1)*(ISNUMBER(SEARCH('Công nghệ, giải pháp'!$A189,'Form Responses 1'!$M$2:$M$500))))</f>
        <v>4</v>
      </c>
      <c r="C189" s="2" t="s">
        <v>116</v>
      </c>
      <c r="D189" s="2">
        <f>$B$187</f>
        <v>8</v>
      </c>
    </row>
    <row r="190" spans="1:7" ht="34.5" x14ac:dyDescent="0.25">
      <c r="A190" s="3" t="s">
        <v>119</v>
      </c>
      <c r="B190" s="2" cm="1">
        <f t="array" ref="B190">SUMPRODUCT(('Form Responses 1'!$P$2:$P$500='Công nghệ, giải pháp'!$D$1)*(ISNUMBER(SEARCH('Công nghệ, giải pháp'!$A190,'Form Responses 1'!$M$2:$M$500))))</f>
        <v>6</v>
      </c>
      <c r="C190" s="2" t="s">
        <v>120</v>
      </c>
      <c r="D190" s="2">
        <f>$B$181</f>
        <v>9</v>
      </c>
    </row>
    <row r="191" spans="1:7" x14ac:dyDescent="0.25">
      <c r="A191" s="3" t="s">
        <v>110</v>
      </c>
      <c r="B191" s="2" cm="1">
        <f t="array" ref="B191">SUMPRODUCT(('Form Responses 1'!$P$2:$P$500='Công nghệ, giải pháp'!$D$1)*(ISNUMBER(SEARCH('Công nghệ, giải pháp'!$A191,'Form Responses 1'!$M$2:$M$500))))</f>
        <v>0</v>
      </c>
    </row>
    <row r="192" spans="1:7" x14ac:dyDescent="0.25">
      <c r="A192" s="5"/>
    </row>
    <row r="193" spans="1:4" x14ac:dyDescent="0.25">
      <c r="A193" s="5"/>
    </row>
    <row r="194" spans="1:4" x14ac:dyDescent="0.25">
      <c r="A194" s="5"/>
    </row>
    <row r="195" spans="1:4" x14ac:dyDescent="0.25">
      <c r="A195" s="5"/>
    </row>
    <row r="196" spans="1:4" x14ac:dyDescent="0.25">
      <c r="A196" s="5"/>
    </row>
    <row r="197" spans="1:4" x14ac:dyDescent="0.25">
      <c r="A197" s="5"/>
    </row>
    <row r="198" spans="1:4" x14ac:dyDescent="0.25">
      <c r="A198" s="5"/>
    </row>
    <row r="199" spans="1:4" x14ac:dyDescent="0.25">
      <c r="A199" s="5"/>
    </row>
    <row r="200" spans="1:4" x14ac:dyDescent="0.25">
      <c r="A200" s="1" t="s">
        <v>13</v>
      </c>
    </row>
    <row r="201" spans="1:4" x14ac:dyDescent="0.25">
      <c r="A201" s="5"/>
      <c r="B201" s="5" t="s">
        <v>202</v>
      </c>
      <c r="D201" s="2" t="s">
        <v>202</v>
      </c>
    </row>
    <row r="202" spans="1:4" ht="23" x14ac:dyDescent="0.25">
      <c r="A202" s="3" t="s">
        <v>133</v>
      </c>
      <c r="B202" s="2" cm="1">
        <f t="array" ref="B202">SUMPRODUCT(('Form Responses 1'!$P$2:$P$500='Công nghệ, giải pháp'!$D$1)*(ISNUMBER(SEARCH('Công nghệ, giải pháp'!$A202,'Form Responses 1'!$N$2:$N$500))))</f>
        <v>5</v>
      </c>
      <c r="C202" s="2" t="s">
        <v>146</v>
      </c>
      <c r="D202" s="2">
        <f>$B$215</f>
        <v>0</v>
      </c>
    </row>
    <row r="203" spans="1:4" x14ac:dyDescent="0.25">
      <c r="A203" s="3" t="s">
        <v>134</v>
      </c>
      <c r="B203" s="2" cm="1">
        <f t="array" ref="B203">SUMPRODUCT(('Form Responses 1'!$P$2:$P$500='Công nghệ, giải pháp'!$D$1)*(ISNUMBER(SEARCH('Công nghệ, giải pháp'!$A203,'Form Responses 1'!$N$2:$N$500))))</f>
        <v>8</v>
      </c>
      <c r="C203" s="2" t="s">
        <v>144</v>
      </c>
      <c r="D203" s="2">
        <f>$B$213</f>
        <v>1</v>
      </c>
    </row>
    <row r="204" spans="1:4" ht="23" x14ac:dyDescent="0.25">
      <c r="A204" s="3" t="s">
        <v>135</v>
      </c>
      <c r="B204" s="2" cm="1">
        <f t="array" ref="B204">SUMPRODUCT(('Form Responses 1'!$P$2:$P$500='Công nghệ, giải pháp'!$D$1)*(ISNUMBER(SEARCH('Công nghệ, giải pháp'!$A204,'Form Responses 1'!$N$2:$N$500))))</f>
        <v>5</v>
      </c>
      <c r="C204" s="2" t="s">
        <v>136</v>
      </c>
      <c r="D204" s="2">
        <f>$B$205</f>
        <v>1</v>
      </c>
    </row>
    <row r="205" spans="1:4" ht="23" x14ac:dyDescent="0.25">
      <c r="A205" s="3" t="s">
        <v>136</v>
      </c>
      <c r="B205" s="2" cm="1">
        <f t="array" ref="B205">SUMPRODUCT(('Form Responses 1'!$P$2:$P$500='Công nghệ, giải pháp'!$D$1)*(ISNUMBER(SEARCH('Công nghệ, giải pháp'!$A205,'Form Responses 1'!$N$2:$N$500))))</f>
        <v>1</v>
      </c>
      <c r="C205" s="2" t="s">
        <v>143</v>
      </c>
      <c r="D205" s="2">
        <f>$B$212</f>
        <v>2</v>
      </c>
    </row>
    <row r="206" spans="1:4" ht="23" x14ac:dyDescent="0.25">
      <c r="A206" s="3" t="s">
        <v>137</v>
      </c>
      <c r="B206" s="2" cm="1">
        <f t="array" ref="B206">SUMPRODUCT(('Form Responses 1'!$P$2:$P$500='Công nghệ, giải pháp'!$D$1)*(ISNUMBER(SEARCH('Công nghệ, giải pháp'!$A206,'Form Responses 1'!$N$2:$N$500))))</f>
        <v>6</v>
      </c>
      <c r="C206" s="2" t="s">
        <v>141</v>
      </c>
      <c r="D206" s="2">
        <f>$B$210</f>
        <v>2</v>
      </c>
    </row>
    <row r="207" spans="1:4" ht="23" x14ac:dyDescent="0.25">
      <c r="A207" s="3" t="s">
        <v>138</v>
      </c>
      <c r="B207" s="2" cm="1">
        <f t="array" ref="B207">SUMPRODUCT(('Form Responses 1'!$P$2:$P$500='Công nghệ, giải pháp'!$D$1)*(ISNUMBER(SEARCH('Công nghệ, giải pháp'!$A207,'Form Responses 1'!$N$2:$N$500))))</f>
        <v>3</v>
      </c>
      <c r="C207" s="2" t="s">
        <v>138</v>
      </c>
      <c r="D207" s="2">
        <f>$B$207</f>
        <v>3</v>
      </c>
    </row>
    <row r="208" spans="1:4" ht="34.5" x14ac:dyDescent="0.25">
      <c r="A208" s="3" t="s">
        <v>139</v>
      </c>
      <c r="B208" s="2" cm="1">
        <f t="array" ref="B208">SUMPRODUCT(('Form Responses 1'!$P$2:$P$500='Công nghệ, giải pháp'!$D$1)*(ISNUMBER(SEARCH('Công nghệ, giải pháp'!$A208,'Form Responses 1'!$N$2:$N$500))))</f>
        <v>3</v>
      </c>
      <c r="C208" s="2" t="s">
        <v>139</v>
      </c>
      <c r="D208" s="2">
        <f>$B$208</f>
        <v>3</v>
      </c>
    </row>
    <row r="209" spans="1:6" ht="23" x14ac:dyDescent="0.25">
      <c r="A209" s="3" t="s">
        <v>140</v>
      </c>
      <c r="B209" s="2" cm="1">
        <f t="array" ref="B209">SUMPRODUCT(('Form Responses 1'!$P$2:$P$500='Công nghệ, giải pháp'!$D$1)*(ISNUMBER(SEARCH('Công nghệ, giải pháp'!$A209,'Form Responses 1'!$N$2:$N$500))))</f>
        <v>3</v>
      </c>
      <c r="C209" s="2" t="s">
        <v>140</v>
      </c>
      <c r="D209" s="2">
        <f>$B$209</f>
        <v>3</v>
      </c>
    </row>
    <row r="210" spans="1:6" ht="23" x14ac:dyDescent="0.25">
      <c r="A210" s="3" t="s">
        <v>141</v>
      </c>
      <c r="B210" s="2" cm="1">
        <f t="array" ref="B210">SUMPRODUCT(('Form Responses 1'!$P$2:$P$500='Công nghệ, giải pháp'!$D$1)*(ISNUMBER(SEARCH('Công nghệ, giải pháp'!$A210,'Form Responses 1'!$N$2:$N$500))))</f>
        <v>2</v>
      </c>
      <c r="C210" s="2" t="s">
        <v>142</v>
      </c>
      <c r="D210" s="2">
        <f>$B$211</f>
        <v>3</v>
      </c>
    </row>
    <row r="211" spans="1:6" x14ac:dyDescent="0.25">
      <c r="A211" s="3" t="s">
        <v>142</v>
      </c>
      <c r="B211" s="2" cm="1">
        <f t="array" ref="B211">SUMPRODUCT(('Form Responses 1'!$P$2:$P$500='Công nghệ, giải pháp'!$D$1)*(ISNUMBER(SEARCH('Công nghệ, giải pháp'!$A211,'Form Responses 1'!$N$2:$N$500))))</f>
        <v>3</v>
      </c>
      <c r="C211" s="2" t="s">
        <v>145</v>
      </c>
      <c r="D211" s="2">
        <f>$B$214</f>
        <v>3</v>
      </c>
    </row>
    <row r="212" spans="1:6" ht="23" x14ac:dyDescent="0.25">
      <c r="A212" s="3" t="s">
        <v>143</v>
      </c>
      <c r="B212" s="2" cm="1">
        <f t="array" ref="B212">SUMPRODUCT(('Form Responses 1'!$P$2:$P$500='Công nghệ, giải pháp'!$D$1)*(ISNUMBER(SEARCH('Công nghệ, giải pháp'!$A212,'Form Responses 1'!$N$2:$N$500))))</f>
        <v>2</v>
      </c>
      <c r="C212" s="2" t="s">
        <v>133</v>
      </c>
      <c r="D212" s="2">
        <f>$B$202</f>
        <v>5</v>
      </c>
    </row>
    <row r="213" spans="1:6" ht="34.5" x14ac:dyDescent="0.25">
      <c r="A213" s="3" t="s">
        <v>144</v>
      </c>
      <c r="B213" s="2" cm="1">
        <f t="array" ref="B213">SUMPRODUCT(('Form Responses 1'!$P$2:$P$500='Công nghệ, giải pháp'!$D$1)*(ISNUMBER(SEARCH('Công nghệ, giải pháp'!$A213,'Form Responses 1'!$N$2:$N$500))))</f>
        <v>1</v>
      </c>
      <c r="C213" s="2" t="s">
        <v>135</v>
      </c>
      <c r="D213" s="2">
        <f>$B$204</f>
        <v>5</v>
      </c>
    </row>
    <row r="214" spans="1:6" ht="23" x14ac:dyDescent="0.25">
      <c r="A214" s="3" t="s">
        <v>145</v>
      </c>
      <c r="B214" s="2" cm="1">
        <f t="array" ref="B214">SUMPRODUCT(('Form Responses 1'!$P$2:$P$500='Công nghệ, giải pháp'!$D$1)*(ISNUMBER(SEARCH('Công nghệ, giải pháp'!$A214,'Form Responses 1'!$N$2:$N$500))))</f>
        <v>3</v>
      </c>
      <c r="C214" s="2" t="s">
        <v>137</v>
      </c>
      <c r="D214" s="2">
        <f>$B$206</f>
        <v>6</v>
      </c>
    </row>
    <row r="215" spans="1:6" ht="23" x14ac:dyDescent="0.25">
      <c r="A215" s="3" t="s">
        <v>146</v>
      </c>
      <c r="B215" s="2" cm="1">
        <f t="array" ref="B215">SUMPRODUCT(('Form Responses 1'!$P$2:$P$500='Công nghệ, giải pháp'!$D$1)*(ISNUMBER(SEARCH('Công nghệ, giải pháp'!$A215,'Form Responses 1'!$N$2:$N$500))))</f>
        <v>0</v>
      </c>
      <c r="C215" s="2" t="s">
        <v>134</v>
      </c>
      <c r="D215" s="2">
        <f>$B$203</f>
        <v>8</v>
      </c>
    </row>
    <row r="216" spans="1:6" x14ac:dyDescent="0.25">
      <c r="A216" s="3" t="s">
        <v>110</v>
      </c>
      <c r="B216" s="2" cm="1">
        <f t="array" ref="B216">SUMPRODUCT(('Form Responses 1'!$P$2:$P$500='Công nghệ, giải pháp'!$D$1)*(ISNUMBER(SEARCH('Công nghệ, giải pháp'!$A216,'Form Responses 1'!$N$2:$N$500))))</f>
        <v>0</v>
      </c>
    </row>
    <row r="217" spans="1:6" x14ac:dyDescent="0.25">
      <c r="A217" s="5"/>
    </row>
    <row r="218" spans="1:6" x14ac:dyDescent="0.25">
      <c r="A218" s="1" t="s">
        <v>14</v>
      </c>
    </row>
    <row r="219" spans="1:6" x14ac:dyDescent="0.25">
      <c r="A219" s="5"/>
      <c r="B219" s="3"/>
      <c r="C219" s="3"/>
      <c r="D219" s="3"/>
      <c r="E219" s="3"/>
    </row>
    <row r="220" spans="1:6" x14ac:dyDescent="0.25">
      <c r="A220" s="5"/>
      <c r="B220" s="5" t="s">
        <v>203</v>
      </c>
      <c r="D220" s="2" t="s">
        <v>203</v>
      </c>
    </row>
    <row r="221" spans="1:6" x14ac:dyDescent="0.25">
      <c r="A221" s="3" t="s">
        <v>99</v>
      </c>
      <c r="B221" s="2" cm="1">
        <f t="array" ref="B221">SUMPRODUCT(('Form Responses 1'!$P$2:$P$500='Công nghệ, giải pháp'!$D$1)*(ISNUMBER(SEARCH('Công nghệ, giải pháp'!$A221,'Form Responses 1'!$O$2:$O$500))))</f>
        <v>10</v>
      </c>
      <c r="C221" s="2" t="s">
        <v>150</v>
      </c>
      <c r="D221" s="2">
        <f>$B$226</f>
        <v>0</v>
      </c>
    </row>
    <row r="222" spans="1:6" x14ac:dyDescent="0.25">
      <c r="A222" s="3" t="s">
        <v>100</v>
      </c>
      <c r="B222" s="2" cm="1">
        <f t="array" ref="B222">SUMPRODUCT(('Form Responses 1'!$P$2:$P$500='Công nghệ, giải pháp'!$D$1)*(ISNUMBER(SEARCH('Công nghệ, giải pháp'!$A222,'Form Responses 1'!$O$2:$O$500))))</f>
        <v>12</v>
      </c>
      <c r="C222" s="2" t="s">
        <v>149</v>
      </c>
      <c r="D222" s="2">
        <f>$B$225</f>
        <v>0</v>
      </c>
    </row>
    <row r="223" spans="1:6" ht="23" x14ac:dyDescent="0.25">
      <c r="A223" s="3" t="s">
        <v>147</v>
      </c>
      <c r="B223" s="2" cm="1">
        <f t="array" ref="B223">SUMPRODUCT(('Form Responses 1'!$P$2:$P$500='Công nghệ, giải pháp'!$D$1)*(ISNUMBER(SEARCH('Công nghệ, giải pháp'!$A223,'Form Responses 1'!$O$2:$O$500))))</f>
        <v>9</v>
      </c>
      <c r="C223" s="2" t="s">
        <v>152</v>
      </c>
      <c r="D223" s="2">
        <f>$B$228</f>
        <v>0</v>
      </c>
      <c r="F223" s="3"/>
    </row>
    <row r="224" spans="1:6" ht="23" x14ac:dyDescent="0.25">
      <c r="A224" s="3" t="s">
        <v>148</v>
      </c>
      <c r="B224" s="2" cm="1">
        <f t="array" ref="B224">SUMPRODUCT(('Form Responses 1'!$P$2:$P$500='Công nghệ, giải pháp'!$D$1)*(ISNUMBER(SEARCH('Công nghệ, giải pháp'!$A224,'Form Responses 1'!$O$2:$O$500))))</f>
        <v>11</v>
      </c>
      <c r="C224" s="2" t="s">
        <v>151</v>
      </c>
      <c r="D224" s="2">
        <f>$B$227</f>
        <v>3</v>
      </c>
    </row>
    <row r="225" spans="1:10" ht="23" x14ac:dyDescent="0.25">
      <c r="A225" s="3" t="s">
        <v>149</v>
      </c>
      <c r="B225" s="2" cm="1">
        <f t="array" ref="B225">SUMPRODUCT(('Form Responses 1'!$P$2:$P$500='Công nghệ, giải pháp'!$D$1)*(ISNUMBER(SEARCH('Công nghệ, giải pháp'!$A225,'Form Responses 1'!$O$2:$O$500))))</f>
        <v>0</v>
      </c>
      <c r="C225" s="2" t="s">
        <v>147</v>
      </c>
      <c r="D225" s="2">
        <f>$B$223</f>
        <v>9</v>
      </c>
    </row>
    <row r="226" spans="1:10" ht="23" x14ac:dyDescent="0.25">
      <c r="A226" s="3" t="s">
        <v>150</v>
      </c>
      <c r="B226" s="2" cm="1">
        <f t="array" ref="B226">SUMPRODUCT(('Form Responses 1'!$P$2:$P$500='Công nghệ, giải pháp'!$D$1)*(ISNUMBER(SEARCH('Công nghệ, giải pháp'!$A226,'Form Responses 1'!$O$2:$O$500))))</f>
        <v>0</v>
      </c>
      <c r="C226" s="2" t="s">
        <v>99</v>
      </c>
      <c r="D226" s="2">
        <f>$B$221</f>
        <v>10</v>
      </c>
    </row>
    <row r="227" spans="1:10" ht="23" x14ac:dyDescent="0.25">
      <c r="A227" s="3" t="s">
        <v>151</v>
      </c>
      <c r="B227" s="2" cm="1">
        <f t="array" ref="B227">SUMPRODUCT(('Form Responses 1'!$P$2:$P$500='Công nghệ, giải pháp'!$D$1)*(ISNUMBER(SEARCH('Công nghệ, giải pháp'!$A227,'Form Responses 1'!$O$2:$O$500))))</f>
        <v>3</v>
      </c>
      <c r="C227" s="2" t="s">
        <v>148</v>
      </c>
      <c r="D227" s="2">
        <f>$B$224</f>
        <v>11</v>
      </c>
      <c r="G227" s="3"/>
    </row>
    <row r="228" spans="1:10" ht="23" x14ac:dyDescent="0.25">
      <c r="A228" s="3" t="s">
        <v>152</v>
      </c>
      <c r="B228" s="2" cm="1">
        <f t="array" ref="B228">SUMPRODUCT(('Form Responses 1'!$P$2:$P$500='Công nghệ, giải pháp'!$D$1)*(ISNUMBER(SEARCH('Công nghệ, giải pháp'!$A228,'Form Responses 1'!$O$2:$O$500))))</f>
        <v>0</v>
      </c>
      <c r="C228" s="2" t="s">
        <v>100</v>
      </c>
      <c r="D228" s="2">
        <f>$B$222</f>
        <v>12</v>
      </c>
    </row>
    <row r="229" spans="1:10" x14ac:dyDescent="0.25">
      <c r="A229" s="3" t="s">
        <v>110</v>
      </c>
      <c r="B229" s="2" cm="1">
        <f t="array" ref="B229">SUMPRODUCT(('Form Responses 1'!$P$2:$P$500='Công nghệ, giải pháp'!$D$1)*(ISNUMBER(SEARCH('Công nghệ, giải pháp'!$A229,'Form Responses 1'!$O$2:$O$500))))</f>
        <v>0</v>
      </c>
    </row>
    <row r="233" spans="1:10" x14ac:dyDescent="0.25">
      <c r="H233" s="3"/>
      <c r="I233" s="3"/>
    </row>
    <row r="234" spans="1:10" x14ac:dyDescent="0.25">
      <c r="A234" s="5"/>
    </row>
    <row r="235" spans="1:10" x14ac:dyDescent="0.25">
      <c r="J235" s="3"/>
    </row>
  </sheetData>
  <sortState xmlns:xlrd2="http://schemas.microsoft.com/office/spreadsheetml/2017/richdata2" ref="C221:D228">
    <sortCondition ref="D221:D228"/>
  </sortState>
  <pageMargins left="0.7" right="0.7" top="0.75" bottom="0.75" header="0.3" footer="0.3"/>
  <pageSetup paperSize="9" orientation="portrait" verticalDpi="0"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6421D4-12C4-4205-805D-E5CA586EA3EF}">
  <sheetPr codeName="Sheet18"/>
  <dimension ref="A1:K235"/>
  <sheetViews>
    <sheetView topLeftCell="C23" zoomScale="70" zoomScaleNormal="70" workbookViewId="0">
      <selection activeCell="B142" sqref="B142"/>
    </sheetView>
  </sheetViews>
  <sheetFormatPr defaultColWidth="8.90625" defaultRowHeight="11.5" x14ac:dyDescent="0.25"/>
  <cols>
    <col min="1" max="1" width="28.6328125" style="2" customWidth="1"/>
    <col min="2" max="3" width="15" style="2" customWidth="1"/>
    <col min="4" max="4" width="19" style="2" customWidth="1"/>
    <col min="5" max="21" width="15" style="2" customWidth="1"/>
    <col min="22" max="16384" width="8.90625" style="2"/>
  </cols>
  <sheetData>
    <row r="1" spans="1:11" ht="42" x14ac:dyDescent="0.25">
      <c r="A1" s="1" t="s">
        <v>15</v>
      </c>
      <c r="D1" s="13" t="s">
        <v>33</v>
      </c>
      <c r="E1" s="13" t="s">
        <v>300</v>
      </c>
      <c r="F1" s="12" t="s">
        <v>61</v>
      </c>
      <c r="G1" s="12" t="s">
        <v>307</v>
      </c>
      <c r="H1" s="12" t="s">
        <v>309</v>
      </c>
      <c r="I1" s="12" t="s">
        <v>225</v>
      </c>
      <c r="J1" s="11" t="s">
        <v>306</v>
      </c>
      <c r="K1" s="4">
        <f>COUNTIFS('Form Responses 1'!$P$2:$P$500, "&lt;&gt;"&amp;$A$1,'Form Responses 1'!$P$2:$P$500, "&lt;&gt;"&amp;$D$1, 'Form Responses 1'!$P$2:$P$500, "&lt;&gt;"&amp;$E$1,'Form Responses 1'!$P$2:$P$500, "&lt;&gt;"&amp;$F$1, 'Form Responses 1'!$P$2:$P$500, "&lt;&gt;"&amp;$G$1, 'Form Responses 1'!$P$2:$P$500, "&lt;&gt;"&amp;$H$1, 'Form Responses 1'!$P$2:$P$500, "&lt;&gt;"&amp;$I$1, 'Form Responses 1'!$P$2:$P$500, "&lt;&gt;")</f>
        <v>27</v>
      </c>
    </row>
    <row r="2" spans="1:11" x14ac:dyDescent="0.25">
      <c r="A2" s="1" t="s">
        <v>16</v>
      </c>
      <c r="C2" s="2" t="s">
        <v>174</v>
      </c>
    </row>
    <row r="3" spans="1:11" ht="12.5" x14ac:dyDescent="0.25">
      <c r="A3" s="5"/>
      <c r="B3" s="1" t="s">
        <v>172</v>
      </c>
      <c r="J3" s="8"/>
    </row>
    <row r="4" spans="1:11" x14ac:dyDescent="0.25">
      <c r="A4" s="3" t="s">
        <v>153</v>
      </c>
      <c r="B4"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1'!$Q$2:$Q$500,Khác!$A4)</f>
        <v>3</v>
      </c>
    </row>
    <row r="5" spans="1:11" x14ac:dyDescent="0.25">
      <c r="A5" s="3" t="s">
        <v>154</v>
      </c>
      <c r="B5"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1'!$Q$2:$Q$500,Khác!$A5)</f>
        <v>0</v>
      </c>
    </row>
    <row r="6" spans="1:11" ht="23" x14ac:dyDescent="0.25">
      <c r="A6" s="3" t="s">
        <v>155</v>
      </c>
      <c r="B6"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1'!$Q$2:$Q$500,Khác!$A6)</f>
        <v>1</v>
      </c>
    </row>
    <row r="7" spans="1:11" ht="34.5" x14ac:dyDescent="0.25">
      <c r="A7" s="3" t="s">
        <v>80</v>
      </c>
      <c r="B7"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1'!$Q$2:$Q$500,Khác!$A7)</f>
        <v>8</v>
      </c>
    </row>
    <row r="8" spans="1:11" ht="34.5" x14ac:dyDescent="0.25">
      <c r="A8" s="3" t="s">
        <v>62</v>
      </c>
      <c r="B8"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1'!$Q$2:$Q$500,Khác!$A8)</f>
        <v>6</v>
      </c>
    </row>
    <row r="9" spans="1:11" ht="34.5" x14ac:dyDescent="0.25">
      <c r="A9" s="3" t="s">
        <v>34</v>
      </c>
      <c r="B9"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1'!$Q$2:$Q$500,Khác!$A9)</f>
        <v>6</v>
      </c>
    </row>
    <row r="10" spans="1:11" ht="23" x14ac:dyDescent="0.25">
      <c r="A10" s="3" t="s">
        <v>50</v>
      </c>
      <c r="B10"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1'!$Q$2:$Q$500,Khác!$A10)</f>
        <v>2</v>
      </c>
    </row>
    <row r="11" spans="1:11" x14ac:dyDescent="0.25">
      <c r="A11" s="3" t="s">
        <v>110</v>
      </c>
      <c r="B11"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1'!$Q$2:$Q$500,Khác!$A11)</f>
        <v>0</v>
      </c>
    </row>
    <row r="12" spans="1:11" x14ac:dyDescent="0.25">
      <c r="A12" s="1"/>
    </row>
    <row r="13" spans="1:11" x14ac:dyDescent="0.25">
      <c r="A13" s="1"/>
    </row>
    <row r="14" spans="1:11" x14ac:dyDescent="0.25">
      <c r="A14" s="1"/>
    </row>
    <row r="15" spans="1:11" x14ac:dyDescent="0.25">
      <c r="A15" s="1"/>
    </row>
    <row r="16" spans="1:11" x14ac:dyDescent="0.25">
      <c r="A16" s="1"/>
    </row>
    <row r="17" spans="1:11" x14ac:dyDescent="0.25">
      <c r="A17" s="1"/>
    </row>
    <row r="18" spans="1:11" x14ac:dyDescent="0.25">
      <c r="A18" s="1"/>
    </row>
    <row r="19" spans="1:11" x14ac:dyDescent="0.25">
      <c r="A19" s="1" t="s">
        <v>17</v>
      </c>
      <c r="D19" s="2" t="s">
        <v>175</v>
      </c>
    </row>
    <row r="20" spans="1:11" ht="138" x14ac:dyDescent="0.25">
      <c r="A20" s="5"/>
      <c r="B20" s="3" t="s">
        <v>156</v>
      </c>
      <c r="C20" s="3" t="s">
        <v>63</v>
      </c>
      <c r="D20" s="3" t="s">
        <v>35</v>
      </c>
      <c r="E20" s="3" t="s">
        <v>51</v>
      </c>
    </row>
    <row r="21" spans="1:11" x14ac:dyDescent="0.25">
      <c r="B21"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1'!$R$2:$R$500,Khác!B$20)</f>
        <v>1</v>
      </c>
      <c r="C21"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1'!$R$2:$R$500,Khác!C$20)</f>
        <v>10</v>
      </c>
      <c r="D21"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1'!$R$2:$R$500,Khác!D$20)</f>
        <v>10</v>
      </c>
      <c r="E21"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1'!$R$2:$R$500,Khác!E$20)</f>
        <v>6</v>
      </c>
      <c r="K21" s="1"/>
    </row>
    <row r="22" spans="1:11" x14ac:dyDescent="0.25">
      <c r="A22" s="5"/>
      <c r="B22" s="1" t="s">
        <v>173</v>
      </c>
      <c r="K22" s="1"/>
    </row>
    <row r="23" spans="1:11" x14ac:dyDescent="0.25">
      <c r="A23" s="2" t="s">
        <v>205</v>
      </c>
      <c r="B23" s="2">
        <f>$B$21</f>
        <v>1</v>
      </c>
      <c r="K23" s="1"/>
    </row>
    <row r="24" spans="1:11" x14ac:dyDescent="0.25">
      <c r="A24" s="2" t="s">
        <v>206</v>
      </c>
      <c r="B24" s="2">
        <f>$C$21</f>
        <v>10</v>
      </c>
      <c r="K24" s="1"/>
    </row>
    <row r="25" spans="1:11" x14ac:dyDescent="0.25">
      <c r="A25" s="2" t="s">
        <v>207</v>
      </c>
      <c r="B25" s="2">
        <f>$D$21</f>
        <v>10</v>
      </c>
      <c r="K25" s="1"/>
    </row>
    <row r="26" spans="1:11" x14ac:dyDescent="0.25">
      <c r="A26" s="2" t="s">
        <v>208</v>
      </c>
      <c r="B26" s="2">
        <f>$E$21</f>
        <v>6</v>
      </c>
      <c r="K26" s="1"/>
    </row>
    <row r="27" spans="1:11" x14ac:dyDescent="0.25">
      <c r="A27" s="1"/>
      <c r="K27" s="1"/>
    </row>
    <row r="28" spans="1:11" x14ac:dyDescent="0.25">
      <c r="A28" s="1" t="s">
        <v>18</v>
      </c>
      <c r="F28" s="2" t="s">
        <v>176</v>
      </c>
      <c r="K28" s="1"/>
    </row>
    <row r="29" spans="1:11" x14ac:dyDescent="0.25">
      <c r="A29" s="5"/>
      <c r="B29" s="3"/>
      <c r="C29" s="3"/>
      <c r="D29" s="3"/>
      <c r="E29" s="3"/>
      <c r="F29" s="3"/>
      <c r="G29" s="3"/>
      <c r="K29" s="1"/>
    </row>
    <row r="30" spans="1:11" x14ac:dyDescent="0.25">
      <c r="A30" s="5"/>
      <c r="B30" s="1" t="s">
        <v>189</v>
      </c>
      <c r="D30" s="2" t="s">
        <v>189</v>
      </c>
      <c r="K30" s="1"/>
    </row>
    <row r="31" spans="1:11" ht="46" x14ac:dyDescent="0.25">
      <c r="A31" s="3" t="s">
        <v>157</v>
      </c>
      <c r="B31" s="2" cm="1">
        <f t="array" ref="B31">SUMPRODUCT((ISERROR(MATCH('Form Responses 1'!$P$2:$P$500, Khác!$D$1:$I$1, 0))) * (ISNUMBER(SEARCH(Khác!$A31, 'Form Responses 1'!$S$2:$S$500))))</f>
        <v>11</v>
      </c>
      <c r="C31" s="3" t="s">
        <v>158</v>
      </c>
      <c r="D31" s="2">
        <f>$B$36</f>
        <v>4</v>
      </c>
      <c r="K31" s="1"/>
    </row>
    <row r="32" spans="1:11" ht="69" x14ac:dyDescent="0.25">
      <c r="A32" s="3" t="s">
        <v>185</v>
      </c>
      <c r="B32" s="2" cm="1">
        <f t="array" ref="B32">SUMPRODUCT((ISERROR(MATCH('Form Responses 1'!$P$2:$P$500, Khác!$D$1:$I$1, 0))) * (ISNUMBER(SEARCH(Khác!$A32, 'Form Responses 1'!$S$2:$S$500))))</f>
        <v>10</v>
      </c>
      <c r="C32" s="3" t="s">
        <v>186</v>
      </c>
      <c r="D32" s="2">
        <f>$B$33</f>
        <v>9</v>
      </c>
      <c r="K32" s="1"/>
    </row>
    <row r="33" spans="1:11" ht="34.5" x14ac:dyDescent="0.25">
      <c r="A33" s="3" t="s">
        <v>186</v>
      </c>
      <c r="B33" s="2" cm="1">
        <f t="array" ref="B33">SUMPRODUCT((ISERROR(MATCH('Form Responses 1'!$P$2:$P$500, Khác!$D$1:$I$1, 0))) * (ISNUMBER(SEARCH(Khác!$A33, 'Form Responses 1'!$S$2:$S$500))))</f>
        <v>9</v>
      </c>
      <c r="C33" s="3" t="s">
        <v>188</v>
      </c>
      <c r="D33" s="2">
        <f>$B$35</f>
        <v>9</v>
      </c>
      <c r="K33" s="1"/>
    </row>
    <row r="34" spans="1:11" ht="46" x14ac:dyDescent="0.25">
      <c r="A34" s="3" t="s">
        <v>187</v>
      </c>
      <c r="B34" s="2" cm="1">
        <f t="array" ref="B34">SUMPRODUCT((ISERROR(MATCH('Form Responses 1'!$P$2:$P$500, Khác!$D$1:$I$1, 0))) * (ISNUMBER(SEARCH(Khác!$A34, 'Form Responses 1'!$S$2:$S$500))))</f>
        <v>17</v>
      </c>
      <c r="C34" s="3" t="s">
        <v>185</v>
      </c>
      <c r="D34" s="2">
        <f>$B$32</f>
        <v>10</v>
      </c>
      <c r="K34" s="1"/>
    </row>
    <row r="35" spans="1:11" ht="46" x14ac:dyDescent="0.25">
      <c r="A35" s="3" t="s">
        <v>188</v>
      </c>
      <c r="B35" s="2" cm="1">
        <f t="array" ref="B35">SUMPRODUCT((ISERROR(MATCH('Form Responses 1'!$P$2:$P$500, Khác!$D$1:$I$1, 0))) * (ISNUMBER(SEARCH(Khác!$A35, 'Form Responses 1'!$S$2:$S$500))))</f>
        <v>9</v>
      </c>
      <c r="C35" s="3" t="s">
        <v>157</v>
      </c>
      <c r="D35" s="2">
        <f>$B$31</f>
        <v>11</v>
      </c>
      <c r="K35" s="1"/>
    </row>
    <row r="36" spans="1:11" ht="23" x14ac:dyDescent="0.25">
      <c r="A36" s="3" t="s">
        <v>158</v>
      </c>
      <c r="B36" s="2" cm="1">
        <f t="array" ref="B36">SUMPRODUCT((ISERROR(MATCH('Form Responses 1'!$P$2:$P$500, Khác!$D$1:$I$1, 0))) * (ISNUMBER(SEARCH(Khác!$A36, 'Form Responses 1'!$S$2:$S$500))))</f>
        <v>4</v>
      </c>
      <c r="C36" s="3" t="s">
        <v>187</v>
      </c>
      <c r="D36" s="2">
        <f>$B$34</f>
        <v>17</v>
      </c>
      <c r="K36" s="1"/>
    </row>
    <row r="37" spans="1:11" x14ac:dyDescent="0.25">
      <c r="A37" s="1"/>
      <c r="C37" s="1"/>
      <c r="K37" s="1"/>
    </row>
    <row r="38" spans="1:11" x14ac:dyDescent="0.25">
      <c r="A38" s="1"/>
      <c r="K38" s="1"/>
    </row>
    <row r="39" spans="1:11" x14ac:dyDescent="0.25">
      <c r="A39" s="1"/>
      <c r="K39" s="1"/>
    </row>
    <row r="40" spans="1:11" x14ac:dyDescent="0.25">
      <c r="A40" s="1"/>
      <c r="K40" s="1"/>
    </row>
    <row r="41" spans="1:11" x14ac:dyDescent="0.25">
      <c r="A41" s="1" t="s">
        <v>19</v>
      </c>
      <c r="D41" s="2" t="s">
        <v>177</v>
      </c>
      <c r="K41" s="1"/>
    </row>
    <row r="42" spans="1:11" x14ac:dyDescent="0.25">
      <c r="A42" s="5"/>
      <c r="B42" s="1" t="s">
        <v>190</v>
      </c>
      <c r="D42" s="2" t="s">
        <v>190</v>
      </c>
    </row>
    <row r="43" spans="1:11" x14ac:dyDescent="0.25">
      <c r="A43" s="3" t="s">
        <v>159</v>
      </c>
      <c r="B43" s="2" cm="1">
        <f t="array" ref="B43">SUMPRODUCT((ISERROR(MATCH('Form Responses 1'!$P$2:$P$500, Khác!$D$1:$I$1, 0)))*(ISNUMBER(SEARCH(Khác!$A43,'Form Responses 1'!$T$2:$T$500))))</f>
        <v>6</v>
      </c>
      <c r="C43" s="2" t="s">
        <v>166</v>
      </c>
      <c r="D43" s="2">
        <f>$B$50</f>
        <v>0</v>
      </c>
    </row>
    <row r="44" spans="1:11" x14ac:dyDescent="0.25">
      <c r="A44" s="3" t="s">
        <v>160</v>
      </c>
      <c r="B44" s="2" cm="1">
        <f t="array" ref="B44">SUMPRODUCT((ISERROR(MATCH('Form Responses 1'!$P$2:$P$500, Khác!$D$1:$I$1, 0)))*(ISNUMBER(SEARCH(Khác!$A44,'Form Responses 1'!$T$2:$T$500))))</f>
        <v>10</v>
      </c>
      <c r="C44" s="2" t="s">
        <v>163</v>
      </c>
      <c r="D44" s="2">
        <f>$B$47</f>
        <v>1</v>
      </c>
    </row>
    <row r="45" spans="1:11" x14ac:dyDescent="0.25">
      <c r="A45" s="3" t="s">
        <v>161</v>
      </c>
      <c r="B45" s="2" cm="1">
        <f t="array" ref="B45">SUMPRODUCT((ISERROR(MATCH('Form Responses 1'!$P$2:$P$500, Khác!$D$1:$I$1, 0)))*(ISNUMBER(SEARCH(Khác!$A45,'Form Responses 1'!$T$2:$T$500))))</f>
        <v>4</v>
      </c>
      <c r="C45" s="2" t="s">
        <v>167</v>
      </c>
      <c r="D45" s="2">
        <f>$B$51</f>
        <v>1</v>
      </c>
    </row>
    <row r="46" spans="1:11" x14ac:dyDescent="0.25">
      <c r="A46" s="3" t="s">
        <v>162</v>
      </c>
      <c r="B46" s="2" cm="1">
        <f t="array" ref="B46">SUMPRODUCT((ISERROR(MATCH('Form Responses 1'!$P$2:$P$500, Khác!$D$1:$I$1, 0)))*(ISNUMBER(SEARCH(Khác!$A46,'Form Responses 1'!$T$2:$T$500))))</f>
        <v>3</v>
      </c>
      <c r="C46" s="2" t="s">
        <v>171</v>
      </c>
      <c r="D46" s="2">
        <f>$B$55</f>
        <v>2</v>
      </c>
    </row>
    <row r="47" spans="1:11" x14ac:dyDescent="0.25">
      <c r="A47" s="3" t="s">
        <v>163</v>
      </c>
      <c r="B47" s="2" cm="1">
        <f t="array" ref="B47">SUMPRODUCT((ISERROR(MATCH('Form Responses 1'!$P$2:$P$500, Khác!$D$1:$I$1, 0)))*(ISNUMBER(SEARCH(Khác!$A47,'Form Responses 1'!$T$2:$T$500))))</f>
        <v>1</v>
      </c>
      <c r="C47" s="2" t="s">
        <v>162</v>
      </c>
      <c r="D47" s="2">
        <f>$B$46</f>
        <v>3</v>
      </c>
    </row>
    <row r="48" spans="1:11" x14ac:dyDescent="0.25">
      <c r="A48" s="3" t="s">
        <v>164</v>
      </c>
      <c r="B48" s="2" cm="1">
        <f t="array" ref="B48">SUMPRODUCT((ISERROR(MATCH('Form Responses 1'!$P$2:$P$500, Khác!$D$1:$I$1, 0)))*(ISNUMBER(SEARCH(Khác!$A48,'Form Responses 1'!$T$2:$T$500))))</f>
        <v>3</v>
      </c>
      <c r="C48" s="2" t="s">
        <v>164</v>
      </c>
      <c r="D48" s="2">
        <f>$B$48</f>
        <v>3</v>
      </c>
    </row>
    <row r="49" spans="1:11" x14ac:dyDescent="0.25">
      <c r="A49" s="3" t="s">
        <v>165</v>
      </c>
      <c r="B49" s="2" cm="1">
        <f t="array" ref="B49">SUMPRODUCT((ISERROR(MATCH('Form Responses 1'!$P$2:$P$500, Khác!$D$1:$I$1, 0)))*(ISNUMBER(SEARCH(Khác!$A49,'Form Responses 1'!$T$2:$T$500))))</f>
        <v>6</v>
      </c>
      <c r="C49" s="2" t="s">
        <v>169</v>
      </c>
      <c r="D49" s="2">
        <f>$B$53</f>
        <v>3</v>
      </c>
    </row>
    <row r="50" spans="1:11" x14ac:dyDescent="0.25">
      <c r="A50" s="3" t="s">
        <v>166</v>
      </c>
      <c r="B50" s="2" cm="1">
        <f t="array" ref="B50">SUMPRODUCT((ISERROR(MATCH('Form Responses 1'!$P$2:$P$500, Khác!$D$1:$I$1, 0)))*(ISNUMBER(SEARCH(Khác!$A50,'Form Responses 1'!$T$2:$T$500))))</f>
        <v>0</v>
      </c>
      <c r="C50" s="2" t="s">
        <v>161</v>
      </c>
      <c r="D50" s="2">
        <f>$B$45</f>
        <v>4</v>
      </c>
    </row>
    <row r="51" spans="1:11" x14ac:dyDescent="0.25">
      <c r="A51" s="3" t="s">
        <v>167</v>
      </c>
      <c r="B51" s="2" cm="1">
        <f t="array" ref="B51">SUMPRODUCT((ISERROR(MATCH('Form Responses 1'!$P$2:$P$500, Khác!$D$1:$I$1, 0)))*(ISNUMBER(SEARCH(Khác!$A51,'Form Responses 1'!$T$2:$T$500))))</f>
        <v>1</v>
      </c>
      <c r="C51" s="2" t="s">
        <v>170</v>
      </c>
      <c r="D51" s="2">
        <f>$B$54</f>
        <v>4</v>
      </c>
    </row>
    <row r="52" spans="1:11" x14ac:dyDescent="0.25">
      <c r="A52" s="3" t="s">
        <v>168</v>
      </c>
      <c r="B52" s="2" cm="1">
        <f t="array" ref="B52">SUMPRODUCT((ISERROR(MATCH('Form Responses 1'!$P$2:$P$500, Khác!$D$1:$I$1, 0)))*(ISNUMBER(SEARCH(Khác!$A52,'Form Responses 1'!$T$2:$T$500))))</f>
        <v>6</v>
      </c>
      <c r="C52" s="2" t="s">
        <v>159</v>
      </c>
      <c r="D52" s="2">
        <f>$B$43</f>
        <v>6</v>
      </c>
    </row>
    <row r="53" spans="1:11" x14ac:dyDescent="0.25">
      <c r="A53" s="3" t="s">
        <v>169</v>
      </c>
      <c r="B53" s="2" cm="1">
        <f t="array" ref="B53">SUMPRODUCT((ISERROR(MATCH('Form Responses 1'!$P$2:$P$500, Khác!$D$1:$I$1, 0)))*(ISNUMBER(SEARCH(Khác!$A53,'Form Responses 1'!$T$2:$T$500))))</f>
        <v>3</v>
      </c>
      <c r="C53" s="2" t="s">
        <v>165</v>
      </c>
      <c r="D53" s="2">
        <f>$B$49</f>
        <v>6</v>
      </c>
    </row>
    <row r="54" spans="1:11" x14ac:dyDescent="0.25">
      <c r="A54" s="3" t="s">
        <v>170</v>
      </c>
      <c r="B54" s="2" cm="1">
        <f t="array" ref="B54">SUMPRODUCT((ISERROR(MATCH('Form Responses 1'!$P$2:$P$500, Khác!$D$1:$I$1, 0)))*(ISNUMBER(SEARCH(Khác!$A54,'Form Responses 1'!$T$2:$T$500))))</f>
        <v>4</v>
      </c>
      <c r="C54" s="2" t="s">
        <v>168</v>
      </c>
      <c r="D54" s="2">
        <f>$B$52</f>
        <v>6</v>
      </c>
    </row>
    <row r="55" spans="1:11" ht="34.5" x14ac:dyDescent="0.25">
      <c r="A55" s="3" t="s">
        <v>171</v>
      </c>
      <c r="B55" s="2" cm="1">
        <f t="array" ref="B55">SUMPRODUCT((ISERROR(MATCH('Form Responses 1'!$P$2:$P$500, Khác!$D$1:$I$1, 0)))*(ISNUMBER(SEARCH(Khác!$A55,'Form Responses 1'!$T$2:$T$500))))</f>
        <v>2</v>
      </c>
      <c r="C55" s="2" t="s">
        <v>160</v>
      </c>
      <c r="D55" s="2">
        <f>$B$44</f>
        <v>10</v>
      </c>
    </row>
    <row r="56" spans="1:11" x14ac:dyDescent="0.25">
      <c r="A56" s="3" t="s">
        <v>110</v>
      </c>
      <c r="B56" s="2" cm="1">
        <f t="array" ref="B56">SUMPRODUCT((ISERROR(MATCH('Form Responses 1'!$P$2:$P$500, Khác!$D$1:$I$1, 0)))*(ISNUMBER(SEARCH(Khác!$A56,'Form Responses 1'!$T$2:$T$500))))</f>
        <v>0</v>
      </c>
    </row>
    <row r="57" spans="1:11" x14ac:dyDescent="0.25">
      <c r="A57" s="1"/>
    </row>
    <row r="58" spans="1:11" x14ac:dyDescent="0.25">
      <c r="A58" s="1"/>
    </row>
    <row r="59" spans="1:11" x14ac:dyDescent="0.25">
      <c r="A59" s="1"/>
    </row>
    <row r="60" spans="1:11" x14ac:dyDescent="0.25">
      <c r="A60" s="1"/>
    </row>
    <row r="61" spans="1:11" x14ac:dyDescent="0.25">
      <c r="A61" s="1"/>
    </row>
    <row r="62" spans="1:11" x14ac:dyDescent="0.25">
      <c r="A62" s="5"/>
    </row>
    <row r="63" spans="1:11" x14ac:dyDescent="0.25">
      <c r="A63" s="5"/>
    </row>
    <row r="64" spans="1:11" x14ac:dyDescent="0.25">
      <c r="A64" s="2" t="s">
        <v>1</v>
      </c>
      <c r="F64" s="2" t="s">
        <v>178</v>
      </c>
      <c r="K64" s="1"/>
    </row>
    <row r="65" spans="1:11" x14ac:dyDescent="0.25">
      <c r="B65" s="1" t="s">
        <v>204</v>
      </c>
      <c r="K65" s="1"/>
    </row>
    <row r="66" spans="1:11" x14ac:dyDescent="0.25">
      <c r="A66" s="3" t="s">
        <v>101</v>
      </c>
      <c r="B66"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1'!$B$2:$B$500,Khác!$A66)</f>
        <v>0</v>
      </c>
    </row>
    <row r="67" spans="1:11" x14ac:dyDescent="0.25">
      <c r="A67" s="3" t="s">
        <v>102</v>
      </c>
      <c r="B67"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1'!$B$2:$B$500,Khác!$A67)</f>
        <v>2</v>
      </c>
    </row>
    <row r="68" spans="1:11" ht="23" x14ac:dyDescent="0.25">
      <c r="A68" s="3" t="s">
        <v>103</v>
      </c>
      <c r="B68"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1'!$B$2:$B$500,Khác!$A68)</f>
        <v>3</v>
      </c>
    </row>
    <row r="69" spans="1:11" ht="23" x14ac:dyDescent="0.25">
      <c r="A69" s="3" t="s">
        <v>82</v>
      </c>
      <c r="B69"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1'!$B$2:$B$500,Khác!$A69)</f>
        <v>8</v>
      </c>
    </row>
    <row r="70" spans="1:11" ht="23" x14ac:dyDescent="0.25">
      <c r="A70" s="3" t="s">
        <v>20</v>
      </c>
      <c r="B70"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1'!$B$2:$B$500,Khác!$A70)</f>
        <v>10</v>
      </c>
    </row>
    <row r="71" spans="1:11" ht="23" x14ac:dyDescent="0.25">
      <c r="A71" s="3" t="s">
        <v>38</v>
      </c>
      <c r="B71"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1'!$B$2:$B$500,Khác!$A71)</f>
        <v>4</v>
      </c>
    </row>
    <row r="72" spans="1:11" x14ac:dyDescent="0.25">
      <c r="A72" s="1"/>
    </row>
    <row r="73" spans="1:11" x14ac:dyDescent="0.25">
      <c r="A73" s="1"/>
    </row>
    <row r="74" spans="1:11" x14ac:dyDescent="0.25">
      <c r="A74" s="1"/>
    </row>
    <row r="75" spans="1:11" x14ac:dyDescent="0.25">
      <c r="A75" s="1"/>
    </row>
    <row r="76" spans="1:11" x14ac:dyDescent="0.25">
      <c r="A76" s="1"/>
    </row>
    <row r="77" spans="1:11" x14ac:dyDescent="0.25">
      <c r="A77" s="1" t="s">
        <v>2</v>
      </c>
      <c r="E77" s="2" t="s">
        <v>179</v>
      </c>
    </row>
    <row r="78" spans="1:11" x14ac:dyDescent="0.25">
      <c r="A78" s="1"/>
      <c r="B78" s="1" t="s">
        <v>191</v>
      </c>
    </row>
    <row r="79" spans="1:11" x14ac:dyDescent="0.25">
      <c r="A79" s="3" t="s">
        <v>39</v>
      </c>
      <c r="B79"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1'!$C$2:$C$500,Khác!$A79)</f>
        <v>7</v>
      </c>
    </row>
    <row r="80" spans="1:11" x14ac:dyDescent="0.25">
      <c r="A80" s="3" t="s">
        <v>21</v>
      </c>
      <c r="B80"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1'!$C$2:$C$500,Khác!$A80)</f>
        <v>17</v>
      </c>
    </row>
    <row r="81" spans="1:6" x14ac:dyDescent="0.25">
      <c r="A81" s="3" t="s">
        <v>104</v>
      </c>
      <c r="B81"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1'!$C$2:$C$500,Khác!$A81)</f>
        <v>3</v>
      </c>
    </row>
    <row r="82" spans="1:6" ht="23" x14ac:dyDescent="0.25">
      <c r="A82" s="3" t="s">
        <v>105</v>
      </c>
      <c r="B82"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1'!$C$2:$C$500,Khác!$A82)</f>
        <v>0</v>
      </c>
    </row>
    <row r="83" spans="1:6" x14ac:dyDescent="0.25">
      <c r="A83" s="1"/>
    </row>
    <row r="84" spans="1:6" x14ac:dyDescent="0.25">
      <c r="A84" s="1" t="s">
        <v>3</v>
      </c>
      <c r="E84" s="2" t="s">
        <v>180</v>
      </c>
    </row>
    <row r="85" spans="1:6" x14ac:dyDescent="0.25">
      <c r="A85" s="1"/>
      <c r="B85" s="1" t="s">
        <v>192</v>
      </c>
    </row>
    <row r="86" spans="1:6" x14ac:dyDescent="0.25">
      <c r="A86" s="3" t="s">
        <v>40</v>
      </c>
      <c r="B86" s="3">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1'!$D$2:$D$500,Khác!$A86)</f>
        <v>3</v>
      </c>
    </row>
    <row r="87" spans="1:6" x14ac:dyDescent="0.25">
      <c r="A87" s="3" t="s">
        <v>64</v>
      </c>
      <c r="B87" s="3">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1'!$D$2:$D$500,Khác!$A87)</f>
        <v>13</v>
      </c>
    </row>
    <row r="88" spans="1:6" x14ac:dyDescent="0.25">
      <c r="A88" s="3" t="s">
        <v>22</v>
      </c>
      <c r="B88" s="3">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1'!$D$2:$D$500,Khác!$A88)</f>
        <v>11</v>
      </c>
    </row>
    <row r="89" spans="1:6" x14ac:dyDescent="0.25">
      <c r="A89" s="3" t="s">
        <v>106</v>
      </c>
      <c r="B89" s="3">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1'!$D$2:$D$500,Khác!$A89)</f>
        <v>0</v>
      </c>
    </row>
    <row r="90" spans="1:6" x14ac:dyDescent="0.25">
      <c r="A90" s="1"/>
    </row>
    <row r="91" spans="1:6" x14ac:dyDescent="0.25">
      <c r="A91" s="1"/>
    </row>
    <row r="92" spans="1:6" x14ac:dyDescent="0.25">
      <c r="A92" s="1" t="s">
        <v>4</v>
      </c>
      <c r="F92" s="2" t="s">
        <v>181</v>
      </c>
    </row>
    <row r="93" spans="1:6" x14ac:dyDescent="0.25">
      <c r="A93" s="1"/>
      <c r="B93" s="1" t="s">
        <v>193</v>
      </c>
      <c r="C93" s="3"/>
      <c r="D93" s="3"/>
      <c r="E93" s="3"/>
    </row>
    <row r="94" spans="1:6" x14ac:dyDescent="0.25">
      <c r="A94" s="3" t="s">
        <v>73</v>
      </c>
      <c r="B94" s="3">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1'!$E$2:$E$500,Khác!$A94)</f>
        <v>10</v>
      </c>
      <c r="C94" s="3"/>
      <c r="D94" s="3"/>
      <c r="E94" s="3"/>
    </row>
    <row r="95" spans="1:6" x14ac:dyDescent="0.25">
      <c r="A95" s="3" t="s">
        <v>23</v>
      </c>
      <c r="B95" s="3">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1'!$E$2:$E$500,Khác!$A95)</f>
        <v>15</v>
      </c>
    </row>
    <row r="96" spans="1:6" x14ac:dyDescent="0.25">
      <c r="A96" s="3" t="s">
        <v>83</v>
      </c>
      <c r="B96" s="3">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1'!$E$2:$E$500,Khác!$A96)</f>
        <v>2</v>
      </c>
    </row>
    <row r="97" spans="1:4" x14ac:dyDescent="0.25">
      <c r="A97" s="3" t="s">
        <v>107</v>
      </c>
      <c r="B97" s="3">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1'!$E$2:$E$500,Khác!$A97)</f>
        <v>0</v>
      </c>
    </row>
    <row r="98" spans="1:4" x14ac:dyDescent="0.25">
      <c r="A98" s="3"/>
      <c r="B98" s="3"/>
    </row>
    <row r="99" spans="1:4" x14ac:dyDescent="0.25">
      <c r="A99" s="3"/>
      <c r="B99" s="3"/>
    </row>
    <row r="100" spans="1:4" x14ac:dyDescent="0.25">
      <c r="A100" s="3"/>
      <c r="B100" s="3"/>
    </row>
    <row r="101" spans="1:4" x14ac:dyDescent="0.25">
      <c r="A101" s="3"/>
      <c r="B101" s="3"/>
    </row>
    <row r="102" spans="1:4" x14ac:dyDescent="0.25">
      <c r="A102" s="3"/>
      <c r="B102" s="3"/>
    </row>
    <row r="103" spans="1:4" x14ac:dyDescent="0.25">
      <c r="A103" s="3"/>
      <c r="B103" s="3"/>
    </row>
    <row r="104" spans="1:4" x14ac:dyDescent="0.25">
      <c r="A104" s="1"/>
    </row>
    <row r="105" spans="1:4" x14ac:dyDescent="0.25">
      <c r="A105" s="1" t="s">
        <v>5</v>
      </c>
    </row>
    <row r="106" spans="1:4" x14ac:dyDescent="0.25">
      <c r="A106" s="5"/>
      <c r="B106" s="5" t="s">
        <v>195</v>
      </c>
      <c r="C106" s="3"/>
      <c r="D106" s="3"/>
    </row>
    <row r="107" spans="1:4" x14ac:dyDescent="0.25">
      <c r="A107" s="3" t="s">
        <v>24</v>
      </c>
      <c r="B107"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1'!$F$2:$F$500,Khác!$A107)</f>
        <v>8</v>
      </c>
    </row>
    <row r="108" spans="1:4" x14ac:dyDescent="0.25">
      <c r="A108" s="3" t="s">
        <v>41</v>
      </c>
      <c r="B108"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1'!$F$2:$F$500,Khác!$A108)</f>
        <v>16</v>
      </c>
    </row>
    <row r="109" spans="1:4" x14ac:dyDescent="0.25">
      <c r="A109" s="3" t="s">
        <v>84</v>
      </c>
      <c r="B109"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1'!$F$2:$F$500,Khác!$A109)</f>
        <v>3</v>
      </c>
    </row>
    <row r="110" spans="1:4" x14ac:dyDescent="0.25">
      <c r="A110" s="3"/>
    </row>
    <row r="111" spans="1:4" x14ac:dyDescent="0.25">
      <c r="A111" s="3"/>
    </row>
    <row r="112" spans="1:4" x14ac:dyDescent="0.25">
      <c r="A112" s="3"/>
    </row>
    <row r="113" spans="1:5" x14ac:dyDescent="0.25">
      <c r="A113" s="3"/>
    </row>
    <row r="114" spans="1:5" x14ac:dyDescent="0.25">
      <c r="A114" s="3"/>
    </row>
    <row r="115" spans="1:5" x14ac:dyDescent="0.25">
      <c r="A115" s="3"/>
    </row>
    <row r="116" spans="1:5" x14ac:dyDescent="0.25">
      <c r="A116" s="3"/>
    </row>
    <row r="117" spans="1:5" x14ac:dyDescent="0.25">
      <c r="A117" s="3"/>
    </row>
    <row r="118" spans="1:5" x14ac:dyDescent="0.25">
      <c r="A118" s="1" t="s">
        <v>6</v>
      </c>
      <c r="E118" s="2" t="s">
        <v>182</v>
      </c>
    </row>
    <row r="119" spans="1:5" x14ac:dyDescent="0.25">
      <c r="A119" s="5"/>
      <c r="B119" s="1" t="s">
        <v>194</v>
      </c>
    </row>
    <row r="120" spans="1:5" x14ac:dyDescent="0.25">
      <c r="A120" s="3" t="s">
        <v>108</v>
      </c>
      <c r="B120"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1'!$G$2:$G$500,Khác!$A120)</f>
        <v>3</v>
      </c>
    </row>
    <row r="121" spans="1:5" ht="23" x14ac:dyDescent="0.25">
      <c r="A121" s="3" t="s">
        <v>25</v>
      </c>
      <c r="B121"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1'!$G$2:$G$500,Khác!$A121)</f>
        <v>5</v>
      </c>
    </row>
    <row r="122" spans="1:5" ht="23" x14ac:dyDescent="0.25">
      <c r="A122" s="3" t="s">
        <v>54</v>
      </c>
      <c r="B122"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1'!$G$2:$G$500,Khác!$A122)</f>
        <v>9</v>
      </c>
    </row>
    <row r="123" spans="1:5" ht="23" x14ac:dyDescent="0.25">
      <c r="A123" s="3" t="s">
        <v>109</v>
      </c>
      <c r="B123"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1'!$G$2:$G$500,Khác!$A123)</f>
        <v>3</v>
      </c>
    </row>
    <row r="124" spans="1:5" ht="23" x14ac:dyDescent="0.25">
      <c r="A124" s="3" t="s">
        <v>74</v>
      </c>
      <c r="B124"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1'!$G$2:$G$500,Khác!$A124)</f>
        <v>2</v>
      </c>
    </row>
    <row r="125" spans="1:5" ht="34.5" x14ac:dyDescent="0.25">
      <c r="A125" s="3" t="s">
        <v>42</v>
      </c>
      <c r="B125"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1'!$G$2:$G$500,Khác!$A125)</f>
        <v>5</v>
      </c>
    </row>
    <row r="126" spans="1:5" x14ac:dyDescent="0.25">
      <c r="A126" s="1"/>
    </row>
    <row r="127" spans="1:5" x14ac:dyDescent="0.25">
      <c r="A127" s="1" t="s">
        <v>7</v>
      </c>
      <c r="E127" s="2" t="s">
        <v>183</v>
      </c>
    </row>
    <row r="128" spans="1:5" x14ac:dyDescent="0.25">
      <c r="A128" s="5"/>
      <c r="B128" s="5" t="s">
        <v>196</v>
      </c>
    </row>
    <row r="129" spans="1:4" ht="23" x14ac:dyDescent="0.25">
      <c r="A129" s="3" t="s">
        <v>91</v>
      </c>
      <c r="B129"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1'!$H$2:$H$500,Khác!$A129)</f>
        <v>8</v>
      </c>
    </row>
    <row r="130" spans="1:4" ht="23" x14ac:dyDescent="0.25">
      <c r="A130" s="3" t="s">
        <v>26</v>
      </c>
      <c r="B130"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1'!$H$2:$H$500,Khác!$A130)</f>
        <v>4</v>
      </c>
    </row>
    <row r="131" spans="1:4" ht="23" x14ac:dyDescent="0.25">
      <c r="A131" s="3" t="s">
        <v>65</v>
      </c>
      <c r="B131"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1'!$H$2:$H$500,Khác!$A131)</f>
        <v>3</v>
      </c>
    </row>
    <row r="132" spans="1:4" ht="23" x14ac:dyDescent="0.25">
      <c r="A132" s="3" t="s">
        <v>43</v>
      </c>
      <c r="B132"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1'!$H$2:$H$500,Khác!$A132)</f>
        <v>12</v>
      </c>
    </row>
    <row r="133" spans="1:4" x14ac:dyDescent="0.25">
      <c r="A133" s="3" t="s">
        <v>110</v>
      </c>
      <c r="B133"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1'!$H$2:$H$500,Khác!$A133)</f>
        <v>0</v>
      </c>
    </row>
    <row r="134" spans="1:4" x14ac:dyDescent="0.25">
      <c r="A134" s="5"/>
    </row>
    <row r="135" spans="1:4" x14ac:dyDescent="0.25">
      <c r="A135" s="1"/>
    </row>
    <row r="136" spans="1:4" x14ac:dyDescent="0.25">
      <c r="A136" s="1" t="s">
        <v>8</v>
      </c>
      <c r="D136" s="2" t="s">
        <v>197</v>
      </c>
    </row>
    <row r="137" spans="1:4" x14ac:dyDescent="0.25">
      <c r="A137" s="5"/>
      <c r="B137" s="5" t="s">
        <v>197</v>
      </c>
      <c r="C137" s="2" t="s">
        <v>112</v>
      </c>
      <c r="D137" s="2">
        <f>$B$140</f>
        <v>6</v>
      </c>
    </row>
    <row r="138" spans="1:4" x14ac:dyDescent="0.25">
      <c r="A138" s="3" t="s">
        <v>120</v>
      </c>
      <c r="B138" s="2" cm="1">
        <f t="array" ref="B138">SUMPRODUCT((ISERROR(MATCH('Form Responses 1'!$P$2:$P$500, Khác!$D$1:$I$1, 0)))*(ISNUMBER(SEARCH(Khác!$A138,'Form Responses 1'!$I$2:$I$500))))</f>
        <v>26</v>
      </c>
      <c r="C138" s="2" t="s">
        <v>115</v>
      </c>
      <c r="D138" s="2">
        <f>$B$143</f>
        <v>9</v>
      </c>
    </row>
    <row r="139" spans="1:4" ht="34.5" x14ac:dyDescent="0.25">
      <c r="A139" s="3" t="s">
        <v>111</v>
      </c>
      <c r="B139" s="2" cm="1">
        <f t="array" ref="B139">SUMPRODUCT((ISERROR(MATCH('Form Responses 1'!$P$2:$P$500, Khác!$D$1:$I$1, 0)))*(ISNUMBER(SEARCH(Khác!$A139,'Form Responses 1'!$I$2:$I$500))))</f>
        <v>23</v>
      </c>
      <c r="C139" s="2" t="s">
        <v>119</v>
      </c>
      <c r="D139" s="2">
        <f>$B$147</f>
        <v>12</v>
      </c>
    </row>
    <row r="140" spans="1:4" ht="46" x14ac:dyDescent="0.25">
      <c r="A140" s="3" t="s">
        <v>112</v>
      </c>
      <c r="B140" s="2" cm="1">
        <f t="array" ref="B140">SUMPRODUCT((ISERROR(MATCH('Form Responses 1'!$P$2:$P$500, Khác!$D$1:$I$1, 0)))*(ISNUMBER(SEARCH(Khác!$A140,'Form Responses 1'!$I$2:$I$500))))</f>
        <v>6</v>
      </c>
      <c r="C140" s="2" t="s">
        <v>117</v>
      </c>
      <c r="D140" s="2">
        <f>$B$145</f>
        <v>14</v>
      </c>
    </row>
    <row r="141" spans="1:4" ht="34.5" x14ac:dyDescent="0.25">
      <c r="A141" s="3" t="s">
        <v>113</v>
      </c>
      <c r="B141" s="2" cm="1">
        <f t="array" ref="B141">SUMPRODUCT((ISERROR(MATCH('Form Responses 1'!$P$2:$P$500, Khác!$D$1:$I$1, 0)))*(ISNUMBER(SEARCH(Khác!$A141,'Form Responses 1'!$I$2:$I$500))))</f>
        <v>14</v>
      </c>
      <c r="C141" s="2" t="s">
        <v>113</v>
      </c>
      <c r="D141" s="2">
        <f>$B$141</f>
        <v>14</v>
      </c>
    </row>
    <row r="142" spans="1:4" ht="34.5" x14ac:dyDescent="0.25">
      <c r="A142" s="3" t="s">
        <v>114</v>
      </c>
      <c r="B142" s="2" cm="1">
        <f t="array" ref="B142">SUMPRODUCT((ISERROR(MATCH('Form Responses 1'!$P$2:$P$500, Khác!$D$1:$I$1, 0)))*(ISNUMBER(SEARCH(Khác!$A142,'Form Responses 1'!$I$2:$I$500))))</f>
        <v>21</v>
      </c>
      <c r="C142" s="2" t="s">
        <v>116</v>
      </c>
      <c r="D142" s="2">
        <f>$B$144</f>
        <v>14</v>
      </c>
    </row>
    <row r="143" spans="1:4" ht="34.5" x14ac:dyDescent="0.25">
      <c r="A143" s="3" t="s">
        <v>115</v>
      </c>
      <c r="B143" s="2" cm="1">
        <f t="array" ref="B143">SUMPRODUCT((ISERROR(MATCH('Form Responses 1'!$P$2:$P$500, Khác!$D$1:$I$1, 0)))*(ISNUMBER(SEARCH(Khác!$A143,'Form Responses 1'!$I$2:$I$500))))</f>
        <v>9</v>
      </c>
      <c r="C143" s="2" t="s">
        <v>118</v>
      </c>
      <c r="D143" s="2">
        <f>$B$146</f>
        <v>16</v>
      </c>
    </row>
    <row r="144" spans="1:4" ht="23" x14ac:dyDescent="0.25">
      <c r="A144" s="3" t="s">
        <v>116</v>
      </c>
      <c r="B144" s="2" cm="1">
        <f t="array" ref="B144">SUMPRODUCT((ISERROR(MATCH('Form Responses 1'!$P$2:$P$500, Khác!$D$1:$I$1, 0)))*(ISNUMBER(SEARCH(Khác!$A144,'Form Responses 1'!$I$2:$I$500))))</f>
        <v>14</v>
      </c>
      <c r="C144" s="2" t="s">
        <v>114</v>
      </c>
      <c r="D144" s="2">
        <f>$B$142</f>
        <v>21</v>
      </c>
    </row>
    <row r="145" spans="1:4" ht="23" x14ac:dyDescent="0.25">
      <c r="A145" s="3" t="s">
        <v>117</v>
      </c>
      <c r="B145" s="2" cm="1">
        <f t="array" ref="B145">SUMPRODUCT((ISERROR(MATCH('Form Responses 1'!$P$2:$P$500, Khác!$D$1:$I$1, 0)))*(ISNUMBER(SEARCH(Khác!$A145,'Form Responses 1'!$I$2:$I$500))))</f>
        <v>14</v>
      </c>
      <c r="C145" s="2" t="s">
        <v>111</v>
      </c>
      <c r="D145" s="2">
        <f>$B$139</f>
        <v>23</v>
      </c>
    </row>
    <row r="146" spans="1:4" ht="23" x14ac:dyDescent="0.25">
      <c r="A146" s="3" t="s">
        <v>118</v>
      </c>
      <c r="B146" s="2" cm="1">
        <f t="array" ref="B146">SUMPRODUCT((ISERROR(MATCH('Form Responses 1'!$P$2:$P$500, Khác!$D$1:$I$1, 0)))*(ISNUMBER(SEARCH(Khác!$A146,'Form Responses 1'!$I$2:$I$500))))</f>
        <v>16</v>
      </c>
      <c r="C146" s="2" t="s">
        <v>120</v>
      </c>
      <c r="D146" s="2">
        <f>$B$138</f>
        <v>26</v>
      </c>
    </row>
    <row r="147" spans="1:4" ht="34.5" x14ac:dyDescent="0.25">
      <c r="A147" s="3" t="s">
        <v>119</v>
      </c>
      <c r="B147" s="2" cm="1">
        <f t="array" ref="B147">SUMPRODUCT((ISERROR(MATCH('Form Responses 1'!$P$2:$P$500, Khác!$D$1:$I$1, 0)))*(ISNUMBER(SEARCH(Khác!$A147,'Form Responses 1'!$I$2:$I$500))))</f>
        <v>12</v>
      </c>
    </row>
    <row r="148" spans="1:4" x14ac:dyDescent="0.25">
      <c r="A148" s="5"/>
    </row>
    <row r="149" spans="1:4" x14ac:dyDescent="0.25">
      <c r="A149" s="1"/>
    </row>
    <row r="150" spans="1:4" x14ac:dyDescent="0.25">
      <c r="A150" s="1" t="s">
        <v>9</v>
      </c>
      <c r="D150" s="2" t="s">
        <v>184</v>
      </c>
    </row>
    <row r="151" spans="1:4" x14ac:dyDescent="0.25">
      <c r="A151" s="5"/>
      <c r="B151" s="5" t="s">
        <v>198</v>
      </c>
      <c r="C151" s="5"/>
      <c r="D151" s="5" t="s">
        <v>198</v>
      </c>
    </row>
    <row r="152" spans="1:4" ht="23" x14ac:dyDescent="0.25">
      <c r="A152" s="3" t="s">
        <v>121</v>
      </c>
      <c r="B152" s="2" cm="1">
        <f t="array" ref="B152">SUMPRODUCT((ISERROR(MATCH('Form Responses 1'!$P$2:$P$500, Khác!$D$1:$I$1, 0)))*(ISNUMBER(SEARCH(Khác!$A152,'Form Responses 1'!$J$2:$J$500))))</f>
        <v>7</v>
      </c>
      <c r="C152" s="3" t="s">
        <v>122</v>
      </c>
      <c r="D152" s="2">
        <f>$B$154</f>
        <v>4</v>
      </c>
    </row>
    <row r="153" spans="1:4" ht="23" x14ac:dyDescent="0.25">
      <c r="A153" s="3" t="s">
        <v>86</v>
      </c>
      <c r="B153" s="2" cm="1">
        <f t="array" ref="B153">SUMPRODUCT((ISERROR(MATCH('Form Responses 1'!$P$2:$P$500, Khác!$D$1:$I$1, 0)))*(ISNUMBER(SEARCH(Khác!$A153,'Form Responses 1'!$J$2:$J$500))))</f>
        <v>15</v>
      </c>
      <c r="C153" s="3" t="s">
        <v>121</v>
      </c>
      <c r="D153" s="2">
        <f>$B$152</f>
        <v>7</v>
      </c>
    </row>
    <row r="154" spans="1:4" ht="34.5" x14ac:dyDescent="0.25">
      <c r="A154" s="3" t="s">
        <v>122</v>
      </c>
      <c r="B154" s="2" cm="1">
        <f t="array" ref="B154">SUMPRODUCT((ISERROR(MATCH('Form Responses 1'!$P$2:$P$500, Khác!$D$1:$I$1, 0)))*(ISNUMBER(SEARCH(Khác!$A154,'Form Responses 1'!$J$2:$J$500))))</f>
        <v>4</v>
      </c>
      <c r="C154" s="3" t="s">
        <v>124</v>
      </c>
      <c r="D154" s="2">
        <f>$B$156</f>
        <v>10</v>
      </c>
    </row>
    <row r="155" spans="1:4" ht="34.5" x14ac:dyDescent="0.25">
      <c r="A155" s="3" t="s">
        <v>123</v>
      </c>
      <c r="B155" s="2" cm="1">
        <f t="array" ref="B155">SUMPRODUCT((ISERROR(MATCH('Form Responses 1'!$P$2:$P$500, Khác!$D$1:$I$1, 0)))*(ISNUMBER(SEARCH(Khác!$A155,'Form Responses 1'!$J$2:$J$500))))</f>
        <v>13</v>
      </c>
      <c r="C155" s="3" t="s">
        <v>123</v>
      </c>
      <c r="D155" s="2">
        <f>$B$155</f>
        <v>13</v>
      </c>
    </row>
    <row r="156" spans="1:4" ht="23" x14ac:dyDescent="0.25">
      <c r="A156" s="3" t="s">
        <v>124</v>
      </c>
      <c r="B156" s="2" cm="1">
        <f t="array" ref="B156">SUMPRODUCT((ISERROR(MATCH('Form Responses 1'!$P$2:$P$500, Khác!$D$1:$I$1, 0)))*(ISNUMBER(SEARCH(Khác!$A156,'Form Responses 1'!$J$2:$J$500))))</f>
        <v>10</v>
      </c>
      <c r="C156" s="3" t="s">
        <v>86</v>
      </c>
      <c r="D156" s="2">
        <f>$B$153</f>
        <v>15</v>
      </c>
    </row>
    <row r="157" spans="1:4" x14ac:dyDescent="0.25">
      <c r="A157" s="3" t="s">
        <v>125</v>
      </c>
      <c r="B157" s="2" cm="1">
        <f t="array" ref="B157">SUMPRODUCT((ISERROR(MATCH('Form Responses 1'!$P$2:$P$500, Khác!$D$1:$I$1, 0)))*(ISNUMBER(SEARCH(Khác!$A157,'Form Responses 1'!$J$2:$J$500))))</f>
        <v>0</v>
      </c>
    </row>
    <row r="158" spans="1:4" x14ac:dyDescent="0.25">
      <c r="A158" s="1"/>
    </row>
    <row r="159" spans="1:4" x14ac:dyDescent="0.25">
      <c r="A159" s="1"/>
    </row>
    <row r="160" spans="1:4" x14ac:dyDescent="0.25">
      <c r="A160" s="1" t="s">
        <v>10</v>
      </c>
    </row>
    <row r="161" spans="1:6" x14ac:dyDescent="0.25">
      <c r="A161" s="5"/>
      <c r="B161" s="5" t="s">
        <v>199</v>
      </c>
      <c r="D161" s="2" t="s">
        <v>199</v>
      </c>
    </row>
    <row r="162" spans="1:6" x14ac:dyDescent="0.25">
      <c r="A162" s="3" t="s">
        <v>46</v>
      </c>
      <c r="B162" s="2" cm="1">
        <f t="array" ref="B162">SUMPRODUCT((ISERROR(MATCH('Form Responses 1'!$P$2:$P$500, Khác!$D$1:$I$1, 0)))*(ISNUMBER(SEARCH(Khác!$A162,'Form Responses 1'!$K$2:$K$500))))</f>
        <v>18</v>
      </c>
      <c r="C162" s="2" t="s">
        <v>126</v>
      </c>
      <c r="D162" s="2">
        <f>$B$164</f>
        <v>1</v>
      </c>
    </row>
    <row r="163" spans="1:6" x14ac:dyDescent="0.25">
      <c r="A163" s="3" t="s">
        <v>452</v>
      </c>
      <c r="B163" s="2" cm="1">
        <f t="array" ref="B163">SUMPRODUCT((ISERROR(MATCH('Form Responses 1'!$P$2:$P$500, Khác!$D$1:$I$1, 0)))*(ISNUMBER(SEARCH(Khác!$A163,'Form Responses 1'!$K$2:$K$500))))</f>
        <v>18</v>
      </c>
      <c r="C163" s="2" t="s">
        <v>127</v>
      </c>
      <c r="D163" s="2">
        <f>$B$165</f>
        <v>10</v>
      </c>
    </row>
    <row r="164" spans="1:6" x14ac:dyDescent="0.25">
      <c r="A164" s="3" t="s">
        <v>126</v>
      </c>
      <c r="B164" s="2" cm="1">
        <f t="array" ref="B164">SUMPRODUCT((ISERROR(MATCH('Form Responses 1'!$P$2:$P$500, Khác!$D$1:$I$1, 0)))*(ISNUMBER(SEARCH(Khác!$A164,'Form Responses 1'!$K$2:$K$500))))</f>
        <v>1</v>
      </c>
      <c r="C164" s="2" t="s">
        <v>46</v>
      </c>
      <c r="D164" s="2">
        <f>$B$162</f>
        <v>18</v>
      </c>
    </row>
    <row r="165" spans="1:6" x14ac:dyDescent="0.25">
      <c r="A165" s="3" t="s">
        <v>127</v>
      </c>
      <c r="B165" s="2" cm="1">
        <f t="array" ref="B165">SUMPRODUCT((ISERROR(MATCH('Form Responses 1'!$P$2:$P$500, Khác!$D$1:$I$1, 0)))*(ISNUMBER(SEARCH(Khác!$A165,'Form Responses 1'!$K$2:$K$500))))</f>
        <v>10</v>
      </c>
      <c r="C165" s="2" t="s">
        <v>452</v>
      </c>
      <c r="D165" s="2">
        <f>$B$163</f>
        <v>18</v>
      </c>
    </row>
    <row r="166" spans="1:6" x14ac:dyDescent="0.25">
      <c r="A166" s="3" t="s">
        <v>110</v>
      </c>
      <c r="B166" s="2" cm="1">
        <f t="array" ref="B166">SUMPRODUCT((ISERROR(MATCH('Form Responses 1'!$P$2:$P$500, Khác!$D$1:$I$1, 0)))*(ISNUMBER(SEARCH(Khác!$A166,'Form Responses 1'!$K$2:$K$500))))</f>
        <v>0</v>
      </c>
    </row>
    <row r="167" spans="1:6" x14ac:dyDescent="0.25">
      <c r="A167" s="1"/>
    </row>
    <row r="168" spans="1:6" x14ac:dyDescent="0.25">
      <c r="A168" s="1"/>
    </row>
    <row r="169" spans="1:6" x14ac:dyDescent="0.25">
      <c r="A169" s="1"/>
    </row>
    <row r="170" spans="1:6" x14ac:dyDescent="0.25">
      <c r="A170" s="6" t="s">
        <v>11</v>
      </c>
    </row>
    <row r="171" spans="1:6" x14ac:dyDescent="0.25">
      <c r="A171" s="5"/>
      <c r="B171" s="1" t="s">
        <v>200</v>
      </c>
      <c r="C171" s="3"/>
      <c r="D171" s="3"/>
      <c r="E171" s="3"/>
    </row>
    <row r="172" spans="1:6" ht="23" x14ac:dyDescent="0.25">
      <c r="A172" s="3" t="s">
        <v>57</v>
      </c>
      <c r="B172"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1'!$L$2:$L$500,Khác!$A172)</f>
        <v>11</v>
      </c>
    </row>
    <row r="173" spans="1:6" x14ac:dyDescent="0.25">
      <c r="A173" s="3" t="s">
        <v>29</v>
      </c>
      <c r="B173"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1'!$L$2:$L$500,Khác!$A173)</f>
        <v>11</v>
      </c>
    </row>
    <row r="174" spans="1:6" x14ac:dyDescent="0.25">
      <c r="A174" s="3" t="s">
        <v>128</v>
      </c>
      <c r="B174"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1'!$L$2:$L$500,Khác!$A174)</f>
        <v>3</v>
      </c>
    </row>
    <row r="175" spans="1:6" x14ac:dyDescent="0.25">
      <c r="A175" s="3" t="s">
        <v>129</v>
      </c>
      <c r="B175"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1'!$L$2:$L$500,Khác!$A175)</f>
        <v>2</v>
      </c>
      <c r="F175" s="3"/>
    </row>
    <row r="176" spans="1:6" x14ac:dyDescent="0.25">
      <c r="A176" s="3" t="s">
        <v>130</v>
      </c>
      <c r="B176"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1'!$L$2:$L$500,Khác!$A176)</f>
        <v>0</v>
      </c>
    </row>
    <row r="177" spans="1:7" x14ac:dyDescent="0.25">
      <c r="A177" s="3" t="s">
        <v>110</v>
      </c>
      <c r="B177"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1'!$L$2:$L$500,Khác!$A177)</f>
        <v>0</v>
      </c>
      <c r="G177" s="3"/>
    </row>
    <row r="178" spans="1:7" x14ac:dyDescent="0.25">
      <c r="A178" s="1"/>
    </row>
    <row r="179" spans="1:7" x14ac:dyDescent="0.25">
      <c r="A179" s="1" t="s">
        <v>12</v>
      </c>
    </row>
    <row r="180" spans="1:7" x14ac:dyDescent="0.25">
      <c r="A180" s="5"/>
      <c r="B180" s="5" t="s">
        <v>201</v>
      </c>
      <c r="D180" s="2" t="s">
        <v>201</v>
      </c>
    </row>
    <row r="181" spans="1:7" x14ac:dyDescent="0.25">
      <c r="A181" s="3" t="s">
        <v>120</v>
      </c>
      <c r="B181" s="2" cm="1">
        <f t="array" ref="B181">SUMPRODUCT((ISERROR(MATCH('Form Responses 1'!$P$2:$P$500, Khác!$D$1:$I$1, 0)))*(ISNUMBER(SEARCH(Khác!$A181,'Form Responses 1'!$M$2:$M$500))))</f>
        <v>6</v>
      </c>
      <c r="C181" s="2" t="s">
        <v>131</v>
      </c>
      <c r="D181" s="2">
        <f>$B$182</f>
        <v>2</v>
      </c>
    </row>
    <row r="182" spans="1:7" ht="34.5" x14ac:dyDescent="0.25">
      <c r="A182" s="3" t="s">
        <v>131</v>
      </c>
      <c r="B182" s="2" cm="1">
        <f t="array" ref="B182">SUMPRODUCT((ISERROR(MATCH('Form Responses 1'!$P$2:$P$500, Khác!$D$1:$I$1, 0)))*(ISNUMBER(SEARCH(Khác!$A182,'Form Responses 1'!$M$2:$M$500))))</f>
        <v>2</v>
      </c>
      <c r="C182" s="2" t="s">
        <v>113</v>
      </c>
      <c r="D182" s="2">
        <f>$B$184</f>
        <v>4</v>
      </c>
    </row>
    <row r="183" spans="1:7" ht="46" x14ac:dyDescent="0.25">
      <c r="A183" s="3" t="s">
        <v>112</v>
      </c>
      <c r="B183" s="2" cm="1">
        <f t="array" ref="B183">SUMPRODUCT((ISERROR(MATCH('Form Responses 1'!$P$2:$P$500, Khác!$D$1:$I$1, 0)))*(ISNUMBER(SEARCH(Khác!$A183,'Form Responses 1'!$M$2:$M$500))))</f>
        <v>5</v>
      </c>
      <c r="C183" s="2" t="s">
        <v>119</v>
      </c>
      <c r="D183" s="2">
        <f>$B$190</f>
        <v>4</v>
      </c>
    </row>
    <row r="184" spans="1:7" ht="34.5" x14ac:dyDescent="0.25">
      <c r="A184" s="3" t="s">
        <v>113</v>
      </c>
      <c r="B184" s="2" cm="1">
        <f t="array" ref="B184">SUMPRODUCT((ISERROR(MATCH('Form Responses 1'!$P$2:$P$500, Khác!$D$1:$I$1, 0)))*(ISNUMBER(SEARCH(Khác!$A184,'Form Responses 1'!$M$2:$M$500))))</f>
        <v>4</v>
      </c>
      <c r="C184" s="2" t="s">
        <v>115</v>
      </c>
      <c r="D184" s="2">
        <f>$B$186</f>
        <v>4</v>
      </c>
    </row>
    <row r="185" spans="1:7" ht="34.5" x14ac:dyDescent="0.25">
      <c r="A185" s="3" t="s">
        <v>114</v>
      </c>
      <c r="B185" s="2" cm="1">
        <f t="array" ref="B185">SUMPRODUCT((ISERROR(MATCH('Form Responses 1'!$P$2:$P$500, Khác!$D$1:$I$1, 0)))*(ISNUMBER(SEARCH(Khác!$A185,'Form Responses 1'!$M$2:$M$500))))</f>
        <v>4</v>
      </c>
      <c r="C185" s="2" t="s">
        <v>114</v>
      </c>
      <c r="D185" s="2">
        <f>$B$185</f>
        <v>4</v>
      </c>
    </row>
    <row r="186" spans="1:7" ht="34.5" x14ac:dyDescent="0.25">
      <c r="A186" s="3" t="s">
        <v>115</v>
      </c>
      <c r="B186" s="2" cm="1">
        <f t="array" ref="B186">SUMPRODUCT((ISERROR(MATCH('Form Responses 1'!$P$2:$P$500, Khác!$D$1:$I$1, 0)))*(ISNUMBER(SEARCH(Khác!$A186,'Form Responses 1'!$M$2:$M$500))))</f>
        <v>4</v>
      </c>
      <c r="C186" s="2" t="s">
        <v>118</v>
      </c>
      <c r="D186" s="2">
        <f>$B$189</f>
        <v>5</v>
      </c>
    </row>
    <row r="187" spans="1:7" ht="23" x14ac:dyDescent="0.25">
      <c r="A187" s="3" t="s">
        <v>116</v>
      </c>
      <c r="B187" s="2" cm="1">
        <f t="array" ref="B187">SUMPRODUCT((ISERROR(MATCH('Form Responses 1'!$P$2:$P$500, Khác!$D$1:$I$1, 0)))*(ISNUMBER(SEARCH(Khác!$A187,'Form Responses 1'!$M$2:$M$500))))</f>
        <v>12</v>
      </c>
      <c r="C187" s="2" t="s">
        <v>112</v>
      </c>
      <c r="D187" s="2">
        <f>$B$183</f>
        <v>5</v>
      </c>
    </row>
    <row r="188" spans="1:7" ht="23" x14ac:dyDescent="0.25">
      <c r="A188" s="3" t="s">
        <v>132</v>
      </c>
      <c r="B188" s="2" cm="1">
        <f t="array" ref="B188">SUMPRODUCT((ISERROR(MATCH('Form Responses 1'!$P$2:$P$500, Khác!$D$1:$I$1, 0)))*(ISNUMBER(SEARCH(Khác!$A188,'Form Responses 1'!$M$2:$M$500))))</f>
        <v>15</v>
      </c>
      <c r="C188" s="2" t="s">
        <v>120</v>
      </c>
      <c r="D188" s="2">
        <f>$B$181</f>
        <v>6</v>
      </c>
    </row>
    <row r="189" spans="1:7" ht="23" x14ac:dyDescent="0.25">
      <c r="A189" s="3" t="s">
        <v>118</v>
      </c>
      <c r="B189" s="2" cm="1">
        <f t="array" ref="B189">SUMPRODUCT((ISERROR(MATCH('Form Responses 1'!$P$2:$P$500, Khác!$D$1:$I$1, 0)))*(ISNUMBER(SEARCH(Khác!$A189,'Form Responses 1'!$M$2:$M$500))))</f>
        <v>5</v>
      </c>
      <c r="C189" s="2" t="s">
        <v>116</v>
      </c>
      <c r="D189" s="2">
        <f>$B$187</f>
        <v>12</v>
      </c>
    </row>
    <row r="190" spans="1:7" ht="34.5" x14ac:dyDescent="0.25">
      <c r="A190" s="3" t="s">
        <v>119</v>
      </c>
      <c r="B190" s="2" cm="1">
        <f t="array" ref="B190">SUMPRODUCT((ISERROR(MATCH('Form Responses 1'!$P$2:$P$500, Khác!$D$1:$I$1, 0)))*(ISNUMBER(SEARCH(Khác!$A190,'Form Responses 1'!$M$2:$M$500))))</f>
        <v>4</v>
      </c>
      <c r="C190" s="2" t="s">
        <v>132</v>
      </c>
      <c r="D190" s="2">
        <f>$B$188</f>
        <v>15</v>
      </c>
    </row>
    <row r="191" spans="1:7" x14ac:dyDescent="0.25">
      <c r="A191" s="3" t="s">
        <v>110</v>
      </c>
      <c r="B191" s="2" cm="1">
        <f t="array" ref="B191">SUMPRODUCT((ISERROR(MATCH('Form Responses 1'!$P$2:$P$500, Khác!$D$1:$I$1, 0)))*(ISNUMBER(SEARCH(Khác!$A191,'Form Responses 1'!$M$2:$M$500))))</f>
        <v>0</v>
      </c>
    </row>
    <row r="192" spans="1:7" x14ac:dyDescent="0.25">
      <c r="A192" s="5"/>
    </row>
    <row r="193" spans="1:4" x14ac:dyDescent="0.25">
      <c r="A193" s="5"/>
    </row>
    <row r="194" spans="1:4" x14ac:dyDescent="0.25">
      <c r="A194" s="5"/>
    </row>
    <row r="195" spans="1:4" x14ac:dyDescent="0.25">
      <c r="A195" s="5"/>
    </row>
    <row r="196" spans="1:4" x14ac:dyDescent="0.25">
      <c r="A196" s="5"/>
    </row>
    <row r="197" spans="1:4" x14ac:dyDescent="0.25">
      <c r="A197" s="5"/>
    </row>
    <row r="198" spans="1:4" x14ac:dyDescent="0.25">
      <c r="A198" s="5"/>
    </row>
    <row r="199" spans="1:4" x14ac:dyDescent="0.25">
      <c r="A199" s="5"/>
    </row>
    <row r="200" spans="1:4" x14ac:dyDescent="0.25">
      <c r="A200" s="1" t="s">
        <v>13</v>
      </c>
    </row>
    <row r="201" spans="1:4" x14ac:dyDescent="0.25">
      <c r="A201" s="5"/>
      <c r="B201" s="5" t="s">
        <v>202</v>
      </c>
      <c r="D201" s="2" t="s">
        <v>202</v>
      </c>
    </row>
    <row r="202" spans="1:4" ht="23" x14ac:dyDescent="0.25">
      <c r="A202" s="3" t="s">
        <v>133</v>
      </c>
      <c r="B202" s="2" cm="1">
        <f t="array" ref="B202">SUMPRODUCT((ISERROR(MATCH('Form Responses 1'!$P$2:$P$500, Khác!$D$1:$I$1, 0)))*(ISNUMBER(SEARCH(Khác!$A202,'Form Responses 1'!$N$2:$N$500))))</f>
        <v>8</v>
      </c>
      <c r="C202" s="2" t="s">
        <v>146</v>
      </c>
      <c r="D202" s="2">
        <f>$B$215</f>
        <v>1</v>
      </c>
    </row>
    <row r="203" spans="1:4" x14ac:dyDescent="0.25">
      <c r="A203" s="3" t="s">
        <v>134</v>
      </c>
      <c r="B203" s="2" cm="1">
        <f t="array" ref="B203">SUMPRODUCT((ISERROR(MATCH('Form Responses 1'!$P$2:$P$500, Khác!$D$1:$I$1, 0)))*(ISNUMBER(SEARCH(Khác!$A203,'Form Responses 1'!$N$2:$N$500))))</f>
        <v>17</v>
      </c>
      <c r="C203" s="2" t="s">
        <v>145</v>
      </c>
      <c r="D203" s="2">
        <f>$B$214</f>
        <v>1</v>
      </c>
    </row>
    <row r="204" spans="1:4" ht="23" x14ac:dyDescent="0.25">
      <c r="A204" s="3" t="s">
        <v>135</v>
      </c>
      <c r="B204" s="2" cm="1">
        <f t="array" ref="B204">SUMPRODUCT((ISERROR(MATCH('Form Responses 1'!$P$2:$P$500, Khác!$D$1:$I$1, 0)))*(ISNUMBER(SEARCH(Khác!$A204,'Form Responses 1'!$N$2:$N$500))))</f>
        <v>8</v>
      </c>
      <c r="C204" s="2" t="s">
        <v>140</v>
      </c>
      <c r="D204" s="2">
        <f>$B$209</f>
        <v>1</v>
      </c>
    </row>
    <row r="205" spans="1:4" ht="23" x14ac:dyDescent="0.25">
      <c r="A205" s="3" t="s">
        <v>136</v>
      </c>
      <c r="B205" s="2" cm="1">
        <f t="array" ref="B205">SUMPRODUCT((ISERROR(MATCH('Form Responses 1'!$P$2:$P$500, Khác!$D$1:$I$1, 0)))*(ISNUMBER(SEARCH(Khác!$A205,'Form Responses 1'!$N$2:$N$500))))</f>
        <v>3</v>
      </c>
      <c r="C205" s="2" t="s">
        <v>141</v>
      </c>
      <c r="D205" s="2">
        <f>$B$210</f>
        <v>1</v>
      </c>
    </row>
    <row r="206" spans="1:4" ht="23" x14ac:dyDescent="0.25">
      <c r="A206" s="3" t="s">
        <v>137</v>
      </c>
      <c r="B206" s="2" cm="1">
        <f t="array" ref="B206">SUMPRODUCT((ISERROR(MATCH('Form Responses 1'!$P$2:$P$500, Khác!$D$1:$I$1, 0)))*(ISNUMBER(SEARCH(Khác!$A206,'Form Responses 1'!$N$2:$N$500))))</f>
        <v>6</v>
      </c>
      <c r="C206" s="2" t="s">
        <v>144</v>
      </c>
      <c r="D206" s="2">
        <f>$B$213</f>
        <v>2</v>
      </c>
    </row>
    <row r="207" spans="1:4" ht="23" x14ac:dyDescent="0.25">
      <c r="A207" s="3" t="s">
        <v>138</v>
      </c>
      <c r="B207" s="2" cm="1">
        <f t="array" ref="B207">SUMPRODUCT((ISERROR(MATCH('Form Responses 1'!$P$2:$P$500, Khác!$D$1:$I$1, 0)))*(ISNUMBER(SEARCH(Khác!$A207,'Form Responses 1'!$N$2:$N$500))))</f>
        <v>5</v>
      </c>
      <c r="C207" s="2" t="s">
        <v>136</v>
      </c>
      <c r="D207" s="2">
        <f>$B$205</f>
        <v>3</v>
      </c>
    </row>
    <row r="208" spans="1:4" ht="34.5" x14ac:dyDescent="0.25">
      <c r="A208" s="3" t="s">
        <v>139</v>
      </c>
      <c r="B208" s="2" cm="1">
        <f t="array" ref="B208">SUMPRODUCT((ISERROR(MATCH('Form Responses 1'!$P$2:$P$500, Khác!$D$1:$I$1, 0)))*(ISNUMBER(SEARCH(Khác!$A208,'Form Responses 1'!$N$2:$N$500))))</f>
        <v>3</v>
      </c>
      <c r="C208" s="2" t="s">
        <v>139</v>
      </c>
      <c r="D208" s="2">
        <f>$B$208</f>
        <v>3</v>
      </c>
    </row>
    <row r="209" spans="1:6" ht="23" x14ac:dyDescent="0.25">
      <c r="A209" s="3" t="s">
        <v>140</v>
      </c>
      <c r="B209" s="2" cm="1">
        <f t="array" ref="B209">SUMPRODUCT((ISERROR(MATCH('Form Responses 1'!$P$2:$P$500, Khác!$D$1:$I$1, 0)))*(ISNUMBER(SEARCH(Khác!$A209,'Form Responses 1'!$N$2:$N$500))))</f>
        <v>1</v>
      </c>
      <c r="C209" s="2" t="s">
        <v>138</v>
      </c>
      <c r="D209" s="2">
        <f>$B$207</f>
        <v>5</v>
      </c>
    </row>
    <row r="210" spans="1:6" ht="23" x14ac:dyDescent="0.25">
      <c r="A210" s="3" t="s">
        <v>141</v>
      </c>
      <c r="B210" s="2" cm="1">
        <f t="array" ref="B210">SUMPRODUCT((ISERROR(MATCH('Form Responses 1'!$P$2:$P$500, Khác!$D$1:$I$1, 0)))*(ISNUMBER(SEARCH(Khác!$A210,'Form Responses 1'!$N$2:$N$500))))</f>
        <v>1</v>
      </c>
      <c r="C210" s="2" t="s">
        <v>137</v>
      </c>
      <c r="D210" s="2">
        <f>$B$206</f>
        <v>6</v>
      </c>
    </row>
    <row r="211" spans="1:6" x14ac:dyDescent="0.25">
      <c r="A211" s="3" t="s">
        <v>142</v>
      </c>
      <c r="B211" s="2" cm="1">
        <f t="array" ref="B211">SUMPRODUCT((ISERROR(MATCH('Form Responses 1'!$P$2:$P$500, Khác!$D$1:$I$1, 0)))*(ISNUMBER(SEARCH(Khác!$A211,'Form Responses 1'!$N$2:$N$500))))</f>
        <v>14</v>
      </c>
      <c r="C211" s="2" t="s">
        <v>135</v>
      </c>
      <c r="D211" s="2">
        <f>$B$204</f>
        <v>8</v>
      </c>
    </row>
    <row r="212" spans="1:6" ht="23" x14ac:dyDescent="0.25">
      <c r="A212" s="3" t="s">
        <v>143</v>
      </c>
      <c r="B212" s="2" cm="1">
        <f t="array" ref="B212">SUMPRODUCT((ISERROR(MATCH('Form Responses 1'!$P$2:$P$500, Khác!$D$1:$I$1, 0)))*(ISNUMBER(SEARCH(Khác!$A212,'Form Responses 1'!$N$2:$N$500))))</f>
        <v>8</v>
      </c>
      <c r="C212" s="2" t="s">
        <v>133</v>
      </c>
      <c r="D212" s="2">
        <f>$B$202</f>
        <v>8</v>
      </c>
    </row>
    <row r="213" spans="1:6" ht="34.5" x14ac:dyDescent="0.25">
      <c r="A213" s="3" t="s">
        <v>144</v>
      </c>
      <c r="B213" s="2" cm="1">
        <f t="array" ref="B213">SUMPRODUCT((ISERROR(MATCH('Form Responses 1'!$P$2:$P$500, Khác!$D$1:$I$1, 0)))*(ISNUMBER(SEARCH(Khác!$A213,'Form Responses 1'!$N$2:$N$500))))</f>
        <v>2</v>
      </c>
      <c r="C213" s="2" t="s">
        <v>143</v>
      </c>
      <c r="D213" s="2">
        <f>$B$212</f>
        <v>8</v>
      </c>
    </row>
    <row r="214" spans="1:6" ht="23" x14ac:dyDescent="0.25">
      <c r="A214" s="3" t="s">
        <v>145</v>
      </c>
      <c r="B214" s="2" cm="1">
        <f t="array" ref="B214">SUMPRODUCT((ISERROR(MATCH('Form Responses 1'!$P$2:$P$500, Khác!$D$1:$I$1, 0)))*(ISNUMBER(SEARCH(Khác!$A214,'Form Responses 1'!$N$2:$N$500))))</f>
        <v>1</v>
      </c>
      <c r="C214" s="2" t="s">
        <v>142</v>
      </c>
      <c r="D214" s="2">
        <f>$B$211</f>
        <v>14</v>
      </c>
    </row>
    <row r="215" spans="1:6" ht="23" x14ac:dyDescent="0.25">
      <c r="A215" s="3" t="s">
        <v>146</v>
      </c>
      <c r="B215" s="2" cm="1">
        <f t="array" ref="B215">SUMPRODUCT((ISERROR(MATCH('Form Responses 1'!$P$2:$P$500, Khác!$D$1:$I$1, 0)))*(ISNUMBER(SEARCH(Khác!$A215,'Form Responses 1'!$N$2:$N$500))))</f>
        <v>1</v>
      </c>
      <c r="C215" s="2" t="s">
        <v>134</v>
      </c>
      <c r="D215" s="2">
        <f>$B$203</f>
        <v>17</v>
      </c>
    </row>
    <row r="216" spans="1:6" x14ac:dyDescent="0.25">
      <c r="A216" s="3" t="s">
        <v>110</v>
      </c>
      <c r="B216" s="2" cm="1">
        <f t="array" ref="B216">SUMPRODUCT((ISERROR(MATCH('Form Responses 1'!$P$2:$P$500, Khác!$D$1:$I$1, 0)))*(ISNUMBER(SEARCH(Khác!$A216,'Form Responses 1'!$N$2:$N$500))))</f>
        <v>0</v>
      </c>
    </row>
    <row r="217" spans="1:6" x14ac:dyDescent="0.25">
      <c r="A217" s="5"/>
    </row>
    <row r="218" spans="1:6" x14ac:dyDescent="0.25">
      <c r="A218" s="1" t="s">
        <v>14</v>
      </c>
    </row>
    <row r="219" spans="1:6" x14ac:dyDescent="0.25">
      <c r="A219" s="5"/>
      <c r="B219" s="3"/>
      <c r="C219" s="3"/>
      <c r="D219" s="3"/>
      <c r="E219" s="3"/>
    </row>
    <row r="220" spans="1:6" x14ac:dyDescent="0.25">
      <c r="A220" s="5"/>
      <c r="B220" s="5" t="s">
        <v>203</v>
      </c>
      <c r="D220" s="2" t="s">
        <v>203</v>
      </c>
    </row>
    <row r="221" spans="1:6" x14ac:dyDescent="0.25">
      <c r="A221" s="3" t="s">
        <v>99</v>
      </c>
      <c r="B221" s="2" cm="1">
        <f t="array" ref="B221">SUMPRODUCT((ISERROR(MATCH('Form Responses 1'!$P$2:$P$500, Khác!$D$1:$I$1, 0)))*(ISNUMBER(SEARCH(Khác!$A221,'Form Responses 1'!$O$2:$O$500))))</f>
        <v>12</v>
      </c>
      <c r="C221" s="2" t="s">
        <v>151</v>
      </c>
      <c r="D221" s="2">
        <f>$B$227</f>
        <v>2</v>
      </c>
    </row>
    <row r="222" spans="1:6" x14ac:dyDescent="0.25">
      <c r="A222" s="3" t="s">
        <v>100</v>
      </c>
      <c r="B222" s="2" cm="1">
        <f t="array" ref="B222">SUMPRODUCT((ISERROR(MATCH('Form Responses 1'!$P$2:$P$500, Khác!$D$1:$I$1, 0)))*(ISNUMBER(SEARCH(Khác!$A222,'Form Responses 1'!$O$2:$O$500))))</f>
        <v>20</v>
      </c>
      <c r="C222" s="2" t="s">
        <v>150</v>
      </c>
      <c r="D222" s="2">
        <f>$B$226</f>
        <v>2</v>
      </c>
    </row>
    <row r="223" spans="1:6" ht="23" x14ac:dyDescent="0.25">
      <c r="A223" s="3" t="s">
        <v>147</v>
      </c>
      <c r="B223" s="2" cm="1">
        <f t="array" ref="B223">SUMPRODUCT((ISERROR(MATCH('Form Responses 1'!$P$2:$P$500, Khác!$D$1:$I$1, 0)))*(ISNUMBER(SEARCH(Khác!$A223,'Form Responses 1'!$O$2:$O$500))))</f>
        <v>13</v>
      </c>
      <c r="C223" s="2" t="s">
        <v>152</v>
      </c>
      <c r="D223" s="2">
        <f>$B$228</f>
        <v>3</v>
      </c>
      <c r="F223" s="3"/>
    </row>
    <row r="224" spans="1:6" ht="23" x14ac:dyDescent="0.25">
      <c r="A224" s="3" t="s">
        <v>148</v>
      </c>
      <c r="B224" s="2" cm="1">
        <f t="array" ref="B224">SUMPRODUCT((ISERROR(MATCH('Form Responses 1'!$P$2:$P$500, Khác!$D$1:$I$1, 0)))*(ISNUMBER(SEARCH(Khác!$A224,'Form Responses 1'!$O$2:$O$500))))</f>
        <v>18</v>
      </c>
      <c r="C224" s="2" t="s">
        <v>149</v>
      </c>
      <c r="D224" s="2">
        <f>$B$225</f>
        <v>11</v>
      </c>
    </row>
    <row r="225" spans="1:10" ht="23" x14ac:dyDescent="0.25">
      <c r="A225" s="3" t="s">
        <v>149</v>
      </c>
      <c r="B225" s="2" cm="1">
        <f t="array" ref="B225">SUMPRODUCT((ISERROR(MATCH('Form Responses 1'!$P$2:$P$500, Khác!$D$1:$I$1, 0)))*(ISNUMBER(SEARCH(Khác!$A225,'Form Responses 1'!$O$2:$O$500))))</f>
        <v>11</v>
      </c>
      <c r="C225" s="2" t="s">
        <v>99</v>
      </c>
      <c r="D225" s="2">
        <f>$B$221</f>
        <v>12</v>
      </c>
    </row>
    <row r="226" spans="1:10" ht="23" x14ac:dyDescent="0.25">
      <c r="A226" s="3" t="s">
        <v>150</v>
      </c>
      <c r="B226" s="2" cm="1">
        <f t="array" ref="B226">SUMPRODUCT((ISERROR(MATCH('Form Responses 1'!$P$2:$P$500, Khác!$D$1:$I$1, 0)))*(ISNUMBER(SEARCH(Khác!$A226,'Form Responses 1'!$O$2:$O$500))))</f>
        <v>2</v>
      </c>
      <c r="C226" s="2" t="s">
        <v>147</v>
      </c>
      <c r="D226" s="2">
        <f>$B$223</f>
        <v>13</v>
      </c>
    </row>
    <row r="227" spans="1:10" ht="23" x14ac:dyDescent="0.25">
      <c r="A227" s="3" t="s">
        <v>151</v>
      </c>
      <c r="B227" s="2" cm="1">
        <f t="array" ref="B227">SUMPRODUCT((ISERROR(MATCH('Form Responses 1'!$P$2:$P$500, Khác!$D$1:$I$1, 0)))*(ISNUMBER(SEARCH(Khác!$A227,'Form Responses 1'!$O$2:$O$500))))</f>
        <v>2</v>
      </c>
      <c r="C227" s="2" t="s">
        <v>148</v>
      </c>
      <c r="D227" s="2">
        <f>$B$224</f>
        <v>18</v>
      </c>
      <c r="G227" s="3"/>
    </row>
    <row r="228" spans="1:10" ht="23" x14ac:dyDescent="0.25">
      <c r="A228" s="3" t="s">
        <v>152</v>
      </c>
      <c r="B228" s="2" cm="1">
        <f t="array" ref="B228">SUMPRODUCT((ISERROR(MATCH('Form Responses 1'!$P$2:$P$500, Khác!$D$1:$I$1, 0)))*(ISNUMBER(SEARCH(Khác!$A228,'Form Responses 1'!$O$2:$O$500))))</f>
        <v>3</v>
      </c>
      <c r="C228" s="2" t="s">
        <v>100</v>
      </c>
      <c r="D228" s="2">
        <f>$B$222</f>
        <v>20</v>
      </c>
    </row>
    <row r="229" spans="1:10" x14ac:dyDescent="0.25">
      <c r="A229" s="3" t="s">
        <v>110</v>
      </c>
      <c r="B229" s="2" cm="1">
        <f t="array" ref="B229">SUMPRODUCT((ISERROR(MATCH('Form Responses 1'!$P$2:$P$500, Khác!$D$1:$I$1, 0)))*(ISNUMBER(SEARCH(Khác!$A229,'Form Responses 1'!$O$2:$O$500))))</f>
        <v>0</v>
      </c>
    </row>
    <row r="233" spans="1:10" x14ac:dyDescent="0.25">
      <c r="H233" s="3"/>
      <c r="I233" s="3"/>
    </row>
    <row r="234" spans="1:10" x14ac:dyDescent="0.25">
      <c r="A234" s="5"/>
    </row>
    <row r="235" spans="1:10" x14ac:dyDescent="0.25">
      <c r="J235" s="3"/>
    </row>
  </sheetData>
  <sortState xmlns:xlrd2="http://schemas.microsoft.com/office/spreadsheetml/2017/richdata2" ref="C221:D228">
    <sortCondition ref="D221:D228"/>
  </sortState>
  <pageMargins left="0.7" right="0.7" top="0.75" bottom="0.75" header="0.3" footer="0.3"/>
  <pageSetup paperSize="9" orientation="portrait" verticalDpi="0"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D6CE8C-B511-4BAE-AC22-690ACD6B53F0}">
  <sheetPr codeName="Sheet19"/>
  <dimension ref="A1:N235"/>
  <sheetViews>
    <sheetView topLeftCell="A199" zoomScale="70" zoomScaleNormal="70" workbookViewId="0">
      <selection activeCell="N2" sqref="N2"/>
    </sheetView>
  </sheetViews>
  <sheetFormatPr defaultColWidth="8.90625" defaultRowHeight="11.5" x14ac:dyDescent="0.25"/>
  <cols>
    <col min="1" max="1" width="28.6328125" style="2" customWidth="1"/>
    <col min="2" max="3" width="15" style="2" customWidth="1"/>
    <col min="4" max="4" width="19" style="2" customWidth="1"/>
    <col min="5" max="21" width="15" style="2" customWidth="1"/>
    <col min="22" max="16384" width="8.90625" style="2"/>
  </cols>
  <sheetData>
    <row r="1" spans="1:14" ht="42" x14ac:dyDescent="0.25">
      <c r="A1" s="1" t="s">
        <v>15</v>
      </c>
      <c r="D1" s="13" t="s">
        <v>33</v>
      </c>
      <c r="E1" s="13" t="s">
        <v>300</v>
      </c>
      <c r="F1" s="12" t="s">
        <v>61</v>
      </c>
      <c r="G1" s="12" t="s">
        <v>307</v>
      </c>
      <c r="H1" s="12" t="s">
        <v>309</v>
      </c>
      <c r="I1" s="12" t="s">
        <v>225</v>
      </c>
      <c r="J1" s="11" t="s">
        <v>306</v>
      </c>
      <c r="K1" s="4">
        <f>COUNTIFS('Form Responses 1'!$P$2:$P$500, "&lt;&gt;"&amp;$A$1,'Form Responses 1'!$P$2:$P$500, "&lt;&gt;"&amp;$D$1, 'Form Responses 1'!$P$2:$P$500, "&lt;&gt;"&amp;$E$1,'Form Responses 1'!$P$2:$P$500, "&lt;&gt;"&amp;$F$1, 'Form Responses 1'!$P$2:$P$500, "&lt;&gt;"&amp;$G$1, 'Form Responses 1'!$P$2:$P$500, "&lt;&gt;"&amp;$H$1, 'Form Responses 1'!$P$2:$P$500, "&lt;&gt;"&amp;$I$1, 'Form Responses 1'!$P$2:$P$500, "&lt;&gt;")</f>
        <v>27</v>
      </c>
      <c r="M1" s="2" t="s">
        <v>410</v>
      </c>
      <c r="N1" s="2">
        <f>COUNTIFS('Form Responses 1'!$P$2:$P$500, "&lt;&gt;"&amp;$A$1,'Form Responses 1'!$P$2:$P$500, "&lt;&gt;"&amp;$D$1, 'Form Responses 1'!$P$2:$P$500, "&lt;&gt;"&amp;$E$1,'Form Responses 1'!$P$2:$P$500, "&lt;&gt;"&amp;$F$1, 'Form Responses 1'!$P$2:$P$500, "&lt;&gt;"&amp;$G$1, 'Form Responses 1'!$P$2:$P$500, "&lt;&gt;"&amp;$H$1, 'Form Responses 1'!$P$2:$P$500, "&lt;&gt;"&amp;$I$1, 'Form Responses 1'!$P$2:$P$500, "&lt;&gt;", 'Form Responses 1'!C2:C500, "*"&amp;'Khác (2)'!M1 &amp;"*")</f>
        <v>24</v>
      </c>
    </row>
    <row r="2" spans="1:14" x14ac:dyDescent="0.25">
      <c r="A2" s="1" t="s">
        <v>16</v>
      </c>
      <c r="C2" s="2" t="s">
        <v>174</v>
      </c>
    </row>
    <row r="3" spans="1:14" ht="12.5" x14ac:dyDescent="0.25">
      <c r="A3" s="5"/>
      <c r="B3" s="1" t="s">
        <v>172</v>
      </c>
      <c r="J3" s="8"/>
    </row>
    <row r="4" spans="1:14" x14ac:dyDescent="0.25">
      <c r="A4" s="3" t="s">
        <v>153</v>
      </c>
      <c r="B4"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1'!$Q$2:$Q$500,'Khác (2)'!$A4,'Form Responses 1'!$C$2:$C$500, "*" &amp; $M$1 &amp; "*")</f>
        <v>3</v>
      </c>
    </row>
    <row r="5" spans="1:14" x14ac:dyDescent="0.25">
      <c r="A5" s="3" t="s">
        <v>154</v>
      </c>
      <c r="B5"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1'!$Q$2:$Q$500,'Khác (2)'!$A5,'Form Responses 1'!$C$2:$C$500, "*" &amp; $M$1 &amp; "*")</f>
        <v>0</v>
      </c>
    </row>
    <row r="6" spans="1:14" ht="23" x14ac:dyDescent="0.25">
      <c r="A6" s="3" t="s">
        <v>155</v>
      </c>
      <c r="B6"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1'!$Q$2:$Q$500,'Khác (2)'!$A6,'Form Responses 1'!$C$2:$C$500, "*" &amp; $M$1 &amp; "*")</f>
        <v>1</v>
      </c>
    </row>
    <row r="7" spans="1:14" ht="34.5" x14ac:dyDescent="0.25">
      <c r="A7" s="3" t="s">
        <v>80</v>
      </c>
      <c r="B7"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1'!$Q$2:$Q$500,'Khác (2)'!$A7,'Form Responses 1'!$C$2:$C$500, "*" &amp; $M$1 &amp; "*")</f>
        <v>8</v>
      </c>
    </row>
    <row r="8" spans="1:14" ht="34.5" x14ac:dyDescent="0.25">
      <c r="A8" s="3" t="s">
        <v>62</v>
      </c>
      <c r="B8"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1'!$Q$2:$Q$500,'Khác (2)'!$A8,'Form Responses 1'!$C$2:$C$500, "*" &amp; $M$1 &amp; "*")</f>
        <v>5</v>
      </c>
    </row>
    <row r="9" spans="1:14" ht="34.5" x14ac:dyDescent="0.25">
      <c r="A9" s="3" t="s">
        <v>34</v>
      </c>
      <c r="B9"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1'!$Q$2:$Q$500,'Khác (2)'!$A9,'Form Responses 1'!$C$2:$C$500, "*" &amp; $M$1 &amp; "*")</f>
        <v>6</v>
      </c>
    </row>
    <row r="10" spans="1:14" ht="23" x14ac:dyDescent="0.25">
      <c r="A10" s="3" t="s">
        <v>50</v>
      </c>
      <c r="B10"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1'!$Q$2:$Q$500,'Khác (2)'!$A10,'Form Responses 1'!$C$2:$C$500, "*" &amp; $M$1 &amp; "*")</f>
        <v>1</v>
      </c>
    </row>
    <row r="11" spans="1:14" x14ac:dyDescent="0.25">
      <c r="A11" s="3" t="s">
        <v>110</v>
      </c>
      <c r="B11"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1'!$Q$2:$Q$500,'Khác (2)'!$A11,'Form Responses 1'!$C$2:$C$500, "*" &amp; $M$1 &amp; "*")</f>
        <v>0</v>
      </c>
    </row>
    <row r="12" spans="1:14" x14ac:dyDescent="0.25">
      <c r="A12" s="1"/>
    </row>
    <row r="13" spans="1:14" x14ac:dyDescent="0.25">
      <c r="A13" s="1"/>
    </row>
    <row r="14" spans="1:14" x14ac:dyDescent="0.25">
      <c r="A14" s="1"/>
    </row>
    <row r="15" spans="1:14" x14ac:dyDescent="0.25">
      <c r="A15" s="1"/>
    </row>
    <row r="16" spans="1:14" x14ac:dyDescent="0.25">
      <c r="A16" s="1"/>
    </row>
    <row r="17" spans="1:11" x14ac:dyDescent="0.25">
      <c r="A17" s="1"/>
    </row>
    <row r="18" spans="1:11" x14ac:dyDescent="0.25">
      <c r="A18" s="1"/>
    </row>
    <row r="19" spans="1:11" x14ac:dyDescent="0.25">
      <c r="A19" s="1" t="s">
        <v>17</v>
      </c>
      <c r="D19" s="2" t="s">
        <v>175</v>
      </c>
    </row>
    <row r="20" spans="1:11" ht="138" x14ac:dyDescent="0.25">
      <c r="A20" s="5"/>
      <c r="B20" s="3" t="s">
        <v>156</v>
      </c>
      <c r="C20" s="3" t="s">
        <v>63</v>
      </c>
      <c r="D20" s="3" t="s">
        <v>35</v>
      </c>
      <c r="E20" s="3" t="s">
        <v>51</v>
      </c>
    </row>
    <row r="21" spans="1:11" x14ac:dyDescent="0.25">
      <c r="B21"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1'!$R$2:$R$500,'Khác (2)'!B$20, 'Form Responses 1'!$C$2:$C$500, "*" &amp; $M$1 &amp; "*")</f>
        <v>1</v>
      </c>
      <c r="C21"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1'!$R$2:$R$500,'Khác (2)'!C$20, 'Form Responses 1'!$C$2:$C$500, "*" &amp; $M$1 &amp; "*")</f>
        <v>8</v>
      </c>
      <c r="D21"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1'!$R$2:$R$500,'Khác (2)'!D$20, 'Form Responses 1'!$C$2:$C$500, "*" &amp; $M$1 &amp; "*")</f>
        <v>9</v>
      </c>
      <c r="E21"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1'!$R$2:$R$500,'Khác (2)'!E$20, 'Form Responses 1'!$C$2:$C$500, "*" &amp; $M$1 &amp; "*")</f>
        <v>6</v>
      </c>
      <c r="K21" s="1"/>
    </row>
    <row r="22" spans="1:11" x14ac:dyDescent="0.25">
      <c r="A22" s="5"/>
      <c r="B22" s="1" t="s">
        <v>173</v>
      </c>
      <c r="K22" s="1"/>
    </row>
    <row r="23" spans="1:11" x14ac:dyDescent="0.25">
      <c r="A23" s="2" t="s">
        <v>205</v>
      </c>
      <c r="B23" s="2">
        <f>$B$21</f>
        <v>1</v>
      </c>
      <c r="K23" s="1"/>
    </row>
    <row r="24" spans="1:11" x14ac:dyDescent="0.25">
      <c r="A24" s="2" t="s">
        <v>206</v>
      </c>
      <c r="B24" s="2">
        <f>$C$21</f>
        <v>8</v>
      </c>
      <c r="K24" s="1"/>
    </row>
    <row r="25" spans="1:11" x14ac:dyDescent="0.25">
      <c r="A25" s="2" t="s">
        <v>207</v>
      </c>
      <c r="B25" s="2">
        <f>$D$21</f>
        <v>9</v>
      </c>
      <c r="K25" s="1"/>
    </row>
    <row r="26" spans="1:11" x14ac:dyDescent="0.25">
      <c r="A26" s="2" t="s">
        <v>208</v>
      </c>
      <c r="B26" s="2">
        <f>$E$21</f>
        <v>6</v>
      </c>
      <c r="K26" s="1"/>
    </row>
    <row r="27" spans="1:11" x14ac:dyDescent="0.25">
      <c r="A27" s="1"/>
      <c r="K27" s="1"/>
    </row>
    <row r="28" spans="1:11" x14ac:dyDescent="0.25">
      <c r="A28" s="1" t="s">
        <v>18</v>
      </c>
      <c r="F28" s="2" t="s">
        <v>176</v>
      </c>
      <c r="K28" s="1"/>
    </row>
    <row r="29" spans="1:11" x14ac:dyDescent="0.25">
      <c r="A29" s="5"/>
      <c r="B29" s="3"/>
      <c r="C29" s="3"/>
      <c r="D29" s="3"/>
      <c r="E29" s="3"/>
      <c r="F29" s="3"/>
      <c r="G29" s="3"/>
      <c r="K29" s="1"/>
    </row>
    <row r="30" spans="1:11" x14ac:dyDescent="0.25">
      <c r="A30" s="5"/>
      <c r="B30" s="1" t="s">
        <v>189</v>
      </c>
      <c r="D30" s="2" t="s">
        <v>189</v>
      </c>
      <c r="K30" s="1"/>
    </row>
    <row r="31" spans="1:11" ht="46" x14ac:dyDescent="0.25">
      <c r="A31" s="3" t="s">
        <v>157</v>
      </c>
      <c r="B31"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1'!$S$2:$S$500,"*" &amp; $A31 &amp; "*")</f>
        <v>10</v>
      </c>
      <c r="C31" s="3" t="s">
        <v>158</v>
      </c>
      <c r="D31" s="2">
        <f>$B$36</f>
        <v>2</v>
      </c>
      <c r="K31" s="1"/>
    </row>
    <row r="32" spans="1:11" ht="23" x14ac:dyDescent="0.25">
      <c r="A32" s="3" t="s">
        <v>185</v>
      </c>
      <c r="B32"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1'!$S$2:$S$500,"*" &amp; $A32 &amp; "*")</f>
        <v>9</v>
      </c>
      <c r="C32" s="3" t="s">
        <v>188</v>
      </c>
      <c r="D32" s="2">
        <f>$B$35</f>
        <v>8</v>
      </c>
      <c r="K32" s="1"/>
    </row>
    <row r="33" spans="1:11" ht="69" x14ac:dyDescent="0.25">
      <c r="A33" s="3" t="s">
        <v>186</v>
      </c>
      <c r="B33"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1'!$S$2:$S$500,"*" &amp; $A33 &amp; "*")</f>
        <v>9</v>
      </c>
      <c r="C33" s="3" t="s">
        <v>186</v>
      </c>
      <c r="D33" s="2">
        <f>$B$33</f>
        <v>9</v>
      </c>
      <c r="K33" s="1"/>
    </row>
    <row r="34" spans="1:11" ht="46" x14ac:dyDescent="0.25">
      <c r="A34" s="3" t="s">
        <v>187</v>
      </c>
      <c r="B34"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1'!$S$2:$S$500,"*" &amp; $A34 &amp; "*")</f>
        <v>15</v>
      </c>
      <c r="C34" s="3" t="s">
        <v>185</v>
      </c>
      <c r="D34" s="2">
        <f>$B$32</f>
        <v>9</v>
      </c>
      <c r="K34" s="1"/>
    </row>
    <row r="35" spans="1:11" ht="46" x14ac:dyDescent="0.25">
      <c r="A35" s="3" t="s">
        <v>188</v>
      </c>
      <c r="B35"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1'!$S$2:$S$500,"*" &amp; $A35 &amp; "*")</f>
        <v>8</v>
      </c>
      <c r="C35" s="3" t="s">
        <v>157</v>
      </c>
      <c r="D35" s="2">
        <f>$B$31</f>
        <v>10</v>
      </c>
      <c r="K35" s="1"/>
    </row>
    <row r="36" spans="1:11" ht="23" x14ac:dyDescent="0.25">
      <c r="A36" s="3" t="s">
        <v>158</v>
      </c>
      <c r="B36"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1'!$S$2:$S$500,"*" &amp; $A36 &amp; "*")</f>
        <v>2</v>
      </c>
      <c r="C36" s="3" t="s">
        <v>187</v>
      </c>
      <c r="D36" s="2">
        <f>$B$34</f>
        <v>15</v>
      </c>
      <c r="K36" s="1"/>
    </row>
    <row r="37" spans="1:11" x14ac:dyDescent="0.25">
      <c r="A37" s="1"/>
      <c r="C37" s="1"/>
      <c r="K37" s="1"/>
    </row>
    <row r="38" spans="1:11" x14ac:dyDescent="0.25">
      <c r="A38" s="1"/>
      <c r="K38" s="1"/>
    </row>
    <row r="39" spans="1:11" x14ac:dyDescent="0.25">
      <c r="A39" s="1"/>
      <c r="K39" s="1"/>
    </row>
    <row r="40" spans="1:11" x14ac:dyDescent="0.25">
      <c r="A40" s="1"/>
      <c r="K40" s="1"/>
    </row>
    <row r="41" spans="1:11" x14ac:dyDescent="0.25">
      <c r="A41" s="1" t="s">
        <v>19</v>
      </c>
      <c r="D41" s="2" t="s">
        <v>177</v>
      </c>
      <c r="K41" s="1"/>
    </row>
    <row r="42" spans="1:11" x14ac:dyDescent="0.25">
      <c r="A42" s="5"/>
      <c r="D42" s="2" t="s">
        <v>190</v>
      </c>
    </row>
    <row r="43" spans="1:11" x14ac:dyDescent="0.25">
      <c r="A43" s="3" t="s">
        <v>159</v>
      </c>
      <c r="B43"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1'!$T$2:$T$500,"*" &amp; $A43 &amp; "*")</f>
        <v>6</v>
      </c>
      <c r="C43" s="2" t="s">
        <v>166</v>
      </c>
      <c r="D43" s="2">
        <f>$B$50</f>
        <v>0</v>
      </c>
    </row>
    <row r="44" spans="1:11" x14ac:dyDescent="0.25">
      <c r="A44" s="3" t="s">
        <v>160</v>
      </c>
      <c r="B44"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1'!$T$2:$T$500,"*" &amp; $A44 &amp; "*")</f>
        <v>9</v>
      </c>
      <c r="C44" s="2" t="s">
        <v>163</v>
      </c>
      <c r="D44" s="2">
        <f>$B$47</f>
        <v>1</v>
      </c>
    </row>
    <row r="45" spans="1:11" x14ac:dyDescent="0.25">
      <c r="A45" s="3" t="s">
        <v>161</v>
      </c>
      <c r="B45"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1'!$T$2:$T$500,"*" &amp; $A45 &amp; "*")</f>
        <v>4</v>
      </c>
      <c r="C45" s="2" t="s">
        <v>167</v>
      </c>
      <c r="D45" s="2">
        <f>$B$51</f>
        <v>1</v>
      </c>
    </row>
    <row r="46" spans="1:11" x14ac:dyDescent="0.25">
      <c r="A46" s="3" t="s">
        <v>162</v>
      </c>
      <c r="B46"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1'!$T$2:$T$500,"*" &amp; $A46 &amp; "*")</f>
        <v>2</v>
      </c>
      <c r="C46" s="2" t="s">
        <v>171</v>
      </c>
      <c r="D46" s="2">
        <f>$B$55</f>
        <v>2</v>
      </c>
    </row>
    <row r="47" spans="1:11" x14ac:dyDescent="0.25">
      <c r="A47" s="3" t="s">
        <v>163</v>
      </c>
      <c r="B47"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1'!$T$2:$T$500,"*" &amp; $A47 &amp; "*")</f>
        <v>1</v>
      </c>
      <c r="C47" s="2" t="s">
        <v>162</v>
      </c>
      <c r="D47" s="2">
        <f>$B$46</f>
        <v>2</v>
      </c>
    </row>
    <row r="48" spans="1:11" x14ac:dyDescent="0.25">
      <c r="A48" s="3" t="s">
        <v>164</v>
      </c>
      <c r="B48"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1'!$T$2:$T$500,"*" &amp; $A48 &amp; "*")</f>
        <v>3</v>
      </c>
      <c r="C48" s="2" t="s">
        <v>164</v>
      </c>
      <c r="D48" s="2">
        <f>$B$48</f>
        <v>3</v>
      </c>
    </row>
    <row r="49" spans="1:11" x14ac:dyDescent="0.25">
      <c r="A49" s="3" t="s">
        <v>165</v>
      </c>
      <c r="B49"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1'!$T$2:$T$500,"*" &amp; $A49 &amp; "*")</f>
        <v>4</v>
      </c>
      <c r="C49" s="2" t="s">
        <v>170</v>
      </c>
      <c r="D49" s="2">
        <f>$B$54</f>
        <v>3</v>
      </c>
    </row>
    <row r="50" spans="1:11" x14ac:dyDescent="0.25">
      <c r="A50" s="3" t="s">
        <v>166</v>
      </c>
      <c r="B50"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1'!$T$2:$T$500,"*" &amp; $A50 &amp; "*")</f>
        <v>0</v>
      </c>
      <c r="C50" s="2" t="s">
        <v>169</v>
      </c>
      <c r="D50" s="2">
        <f>$B$53</f>
        <v>3</v>
      </c>
    </row>
    <row r="51" spans="1:11" x14ac:dyDescent="0.25">
      <c r="A51" s="3" t="s">
        <v>167</v>
      </c>
      <c r="B51"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1'!$T$2:$T$500,"*" &amp; $A51 &amp; "*")</f>
        <v>1</v>
      </c>
      <c r="C51" s="2" t="s">
        <v>161</v>
      </c>
      <c r="D51" s="2">
        <f>$B$45</f>
        <v>4</v>
      </c>
    </row>
    <row r="52" spans="1:11" x14ac:dyDescent="0.25">
      <c r="A52" s="3" t="s">
        <v>168</v>
      </c>
      <c r="B52"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1'!$T$2:$T$500,"*" &amp; $A52 &amp; "*")</f>
        <v>5</v>
      </c>
      <c r="C52" s="2" t="s">
        <v>165</v>
      </c>
      <c r="D52" s="2">
        <f>$B$49</f>
        <v>4</v>
      </c>
    </row>
    <row r="53" spans="1:11" x14ac:dyDescent="0.25">
      <c r="A53" s="3" t="s">
        <v>169</v>
      </c>
      <c r="B53"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1'!$T$2:$T$500,"*" &amp; $A53 &amp; "*")</f>
        <v>3</v>
      </c>
      <c r="C53" s="2" t="s">
        <v>168</v>
      </c>
      <c r="D53" s="2">
        <f>$B$52</f>
        <v>5</v>
      </c>
    </row>
    <row r="54" spans="1:11" x14ac:dyDescent="0.25">
      <c r="A54" s="3" t="s">
        <v>170</v>
      </c>
      <c r="B54"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1'!$T$2:$T$500,"*" &amp; $A54 &amp; "*")</f>
        <v>3</v>
      </c>
      <c r="C54" s="2" t="s">
        <v>159</v>
      </c>
      <c r="D54" s="2">
        <f>$B$43</f>
        <v>6</v>
      </c>
    </row>
    <row r="55" spans="1:11" ht="34.5" x14ac:dyDescent="0.25">
      <c r="A55" s="3" t="s">
        <v>171</v>
      </c>
      <c r="B55"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1'!$T$2:$T$500,"*" &amp; $A55 &amp; "*")</f>
        <v>2</v>
      </c>
      <c r="C55" s="2" t="s">
        <v>160</v>
      </c>
      <c r="D55" s="2">
        <f>$B$44</f>
        <v>9</v>
      </c>
    </row>
    <row r="56" spans="1:11" x14ac:dyDescent="0.25">
      <c r="A56" s="3" t="s">
        <v>110</v>
      </c>
      <c r="B56"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1'!$T$2:$T$500,"*" &amp; $A56 &amp; "*")</f>
        <v>0</v>
      </c>
    </row>
    <row r="57" spans="1:11" x14ac:dyDescent="0.25">
      <c r="A57" s="1"/>
    </row>
    <row r="58" spans="1:11" x14ac:dyDescent="0.25">
      <c r="A58" s="1"/>
    </row>
    <row r="59" spans="1:11" x14ac:dyDescent="0.25">
      <c r="A59" s="1"/>
    </row>
    <row r="60" spans="1:11" x14ac:dyDescent="0.25">
      <c r="A60" s="1"/>
    </row>
    <row r="61" spans="1:11" x14ac:dyDescent="0.25">
      <c r="A61" s="1"/>
    </row>
    <row r="62" spans="1:11" x14ac:dyDescent="0.25">
      <c r="A62" s="5"/>
    </row>
    <row r="63" spans="1:11" x14ac:dyDescent="0.25">
      <c r="A63" s="5"/>
    </row>
    <row r="64" spans="1:11" x14ac:dyDescent="0.25">
      <c r="A64" s="2" t="s">
        <v>1</v>
      </c>
      <c r="F64" s="2" t="s">
        <v>178</v>
      </c>
      <c r="K64" s="1"/>
    </row>
    <row r="65" spans="1:11" x14ac:dyDescent="0.25">
      <c r="B65" s="1" t="s">
        <v>204</v>
      </c>
      <c r="K65" s="1"/>
    </row>
    <row r="66" spans="1:11" x14ac:dyDescent="0.25">
      <c r="A66" s="3" t="s">
        <v>101</v>
      </c>
      <c r="B66"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1'!$B$2:$B$500,'Khác (2)'!$A66, 'Form Responses 1'!$C$2:$C$500, "*" &amp; $M$1 &amp; "*")</f>
        <v>0</v>
      </c>
    </row>
    <row r="67" spans="1:11" x14ac:dyDescent="0.25">
      <c r="A67" s="3" t="s">
        <v>102</v>
      </c>
      <c r="B67"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1'!$B$2:$B$500,'Khác (2)'!$A67, 'Form Responses 1'!$C$2:$C$500, "*" &amp; $M$1 &amp; "*")</f>
        <v>1</v>
      </c>
    </row>
    <row r="68" spans="1:11" ht="23" x14ac:dyDescent="0.25">
      <c r="A68" s="3" t="s">
        <v>103</v>
      </c>
      <c r="B68"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1'!$B$2:$B$500,'Khác (2)'!$A68, 'Form Responses 1'!$C$2:$C$500, "*" &amp; $M$1 &amp; "*")</f>
        <v>2</v>
      </c>
    </row>
    <row r="69" spans="1:11" ht="23" x14ac:dyDescent="0.25">
      <c r="A69" s="3" t="s">
        <v>82</v>
      </c>
      <c r="B69"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1'!$B$2:$B$500,'Khác (2)'!$A69, 'Form Responses 1'!$C$2:$C$500, "*" &amp; $M$1 &amp; "*")</f>
        <v>8</v>
      </c>
    </row>
    <row r="70" spans="1:11" ht="23" x14ac:dyDescent="0.25">
      <c r="A70" s="3" t="s">
        <v>20</v>
      </c>
      <c r="B70"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1'!$B$2:$B$500,'Khác (2)'!$A70, 'Form Responses 1'!$C$2:$C$500, "*" &amp; $M$1 &amp; "*")</f>
        <v>9</v>
      </c>
    </row>
    <row r="71" spans="1:11" ht="23" x14ac:dyDescent="0.25">
      <c r="A71" s="3" t="s">
        <v>38</v>
      </c>
      <c r="B71"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1'!$B$2:$B$500,'Khác (2)'!$A71, 'Form Responses 1'!$C$2:$C$500, "*" &amp; $M$1 &amp; "*")</f>
        <v>4</v>
      </c>
    </row>
    <row r="72" spans="1:11" x14ac:dyDescent="0.25">
      <c r="A72" s="1"/>
    </row>
    <row r="73" spans="1:11" x14ac:dyDescent="0.25">
      <c r="A73" s="1"/>
    </row>
    <row r="74" spans="1:11" x14ac:dyDescent="0.25">
      <c r="A74" s="1"/>
    </row>
    <row r="75" spans="1:11" x14ac:dyDescent="0.25">
      <c r="A75" s="1"/>
    </row>
    <row r="76" spans="1:11" x14ac:dyDescent="0.25">
      <c r="A76" s="1"/>
    </row>
    <row r="77" spans="1:11" x14ac:dyDescent="0.25">
      <c r="A77" s="1" t="s">
        <v>2</v>
      </c>
      <c r="E77" s="2" t="s">
        <v>179</v>
      </c>
    </row>
    <row r="78" spans="1:11" x14ac:dyDescent="0.25">
      <c r="A78" s="1"/>
      <c r="B78" s="1" t="s">
        <v>191</v>
      </c>
    </row>
    <row r="79" spans="1:11" x14ac:dyDescent="0.25">
      <c r="A79" s="3" t="s">
        <v>39</v>
      </c>
      <c r="B79"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1'!$C$2:$C$500,'Khác (2)'!$A79, 'Form Responses 1'!$C$2:$C$500, "*" &amp; $M$1 &amp; "*")</f>
        <v>7</v>
      </c>
    </row>
    <row r="80" spans="1:11" x14ac:dyDescent="0.25">
      <c r="A80" s="3" t="s">
        <v>21</v>
      </c>
      <c r="B80"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1'!$C$2:$C$500,'Khác (2)'!$A80, 'Form Responses 1'!$C$2:$C$500, "*" &amp; $M$1 &amp; "*")</f>
        <v>17</v>
      </c>
    </row>
    <row r="81" spans="1:6" x14ac:dyDescent="0.25">
      <c r="A81" s="3" t="s">
        <v>104</v>
      </c>
      <c r="B81"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1'!$C$2:$C$500,'Khác (2)'!$A81, 'Form Responses 1'!$C$2:$C$500, "*" &amp; $M$1 &amp; "*")</f>
        <v>0</v>
      </c>
    </row>
    <row r="82" spans="1:6" ht="23" x14ac:dyDescent="0.25">
      <c r="A82" s="3" t="s">
        <v>105</v>
      </c>
      <c r="B82"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1'!$C$2:$C$500,'Khác (2)'!$A82, 'Form Responses 1'!$C$2:$C$500, "*" &amp; $M$1 &amp; "*")</f>
        <v>0</v>
      </c>
    </row>
    <row r="83" spans="1:6" x14ac:dyDescent="0.25">
      <c r="A83" s="1"/>
    </row>
    <row r="84" spans="1:6" x14ac:dyDescent="0.25">
      <c r="A84" s="1" t="s">
        <v>3</v>
      </c>
      <c r="E84" s="2" t="s">
        <v>180</v>
      </c>
    </row>
    <row r="85" spans="1:6" x14ac:dyDescent="0.25">
      <c r="A85" s="1"/>
      <c r="B85" s="1" t="s">
        <v>192</v>
      </c>
    </row>
    <row r="86" spans="1:6" x14ac:dyDescent="0.25">
      <c r="A86" s="3" t="s">
        <v>40</v>
      </c>
      <c r="B86" s="3">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1'!$D$2:$D$500,'Khác (2)'!$A86, 'Form Responses 1'!$C$2:$C$500, "*" &amp; $M$1 &amp; "*")</f>
        <v>3</v>
      </c>
    </row>
    <row r="87" spans="1:6" x14ac:dyDescent="0.25">
      <c r="A87" s="3" t="s">
        <v>64</v>
      </c>
      <c r="B87" s="3">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1'!$D$2:$D$500,'Khác (2)'!$A87, 'Form Responses 1'!$C$2:$C$500, "*" &amp; $M$1 &amp; "*")</f>
        <v>13</v>
      </c>
    </row>
    <row r="88" spans="1:6" x14ac:dyDescent="0.25">
      <c r="A88" s="3" t="s">
        <v>22</v>
      </c>
      <c r="B88" s="3">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1'!$D$2:$D$500,'Khác (2)'!$A88, 'Form Responses 1'!$C$2:$C$500, "*" &amp; $M$1 &amp; "*")</f>
        <v>8</v>
      </c>
    </row>
    <row r="89" spans="1:6" x14ac:dyDescent="0.25">
      <c r="A89" s="3" t="s">
        <v>106</v>
      </c>
      <c r="B89" s="3">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1'!$D$2:$D$500,'Khác (2)'!$A89, 'Form Responses 1'!$C$2:$C$500, "*" &amp; $M$1 &amp; "*")</f>
        <v>0</v>
      </c>
    </row>
    <row r="90" spans="1:6" x14ac:dyDescent="0.25">
      <c r="A90" s="1"/>
    </row>
    <row r="91" spans="1:6" x14ac:dyDescent="0.25">
      <c r="A91" s="1"/>
    </row>
    <row r="92" spans="1:6" x14ac:dyDescent="0.25">
      <c r="A92" s="1" t="s">
        <v>4</v>
      </c>
      <c r="F92" s="2" t="s">
        <v>181</v>
      </c>
    </row>
    <row r="93" spans="1:6" x14ac:dyDescent="0.25">
      <c r="A93" s="1"/>
      <c r="B93" s="1" t="s">
        <v>193</v>
      </c>
      <c r="C93" s="3"/>
      <c r="D93" s="3"/>
      <c r="E93" s="3"/>
    </row>
    <row r="94" spans="1:6" x14ac:dyDescent="0.25">
      <c r="A94" s="3" t="s">
        <v>73</v>
      </c>
      <c r="B94" s="3">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1'!$E$2:$E$500,'Khác (2)'!$A94, 'Form Responses 1'!$C$2:$C$500, "*" &amp; $M$1 &amp; "*")</f>
        <v>9</v>
      </c>
      <c r="C94" s="3"/>
      <c r="D94" s="3"/>
      <c r="E94" s="3"/>
    </row>
    <row r="95" spans="1:6" x14ac:dyDescent="0.25">
      <c r="A95" s="3" t="s">
        <v>23</v>
      </c>
      <c r="B95" s="3">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1'!$E$2:$E$500,'Khác (2)'!$A95, 'Form Responses 1'!$C$2:$C$500, "*" &amp; $M$1 &amp; "*")</f>
        <v>13</v>
      </c>
    </row>
    <row r="96" spans="1:6" x14ac:dyDescent="0.25">
      <c r="A96" s="3" t="s">
        <v>83</v>
      </c>
      <c r="B96" s="3">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1'!$E$2:$E$500,'Khác (2)'!$A96, 'Form Responses 1'!$C$2:$C$500, "*" &amp; $M$1 &amp; "*")</f>
        <v>2</v>
      </c>
    </row>
    <row r="97" spans="1:4" x14ac:dyDescent="0.25">
      <c r="A97" s="3" t="s">
        <v>107</v>
      </c>
      <c r="B97" s="3">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1'!$E$2:$E$500,'Khác (2)'!$A97, 'Form Responses 1'!$C$2:$C$500, "*" &amp; $M$1 &amp; "*")</f>
        <v>0</v>
      </c>
    </row>
    <row r="98" spans="1:4" x14ac:dyDescent="0.25">
      <c r="A98" s="3"/>
      <c r="B98" s="3"/>
    </row>
    <row r="99" spans="1:4" x14ac:dyDescent="0.25">
      <c r="A99" s="3"/>
      <c r="B99" s="3"/>
    </row>
    <row r="100" spans="1:4" x14ac:dyDescent="0.25">
      <c r="A100" s="3"/>
      <c r="B100" s="3"/>
    </row>
    <row r="101" spans="1:4" x14ac:dyDescent="0.25">
      <c r="A101" s="3"/>
      <c r="B101" s="3"/>
    </row>
    <row r="102" spans="1:4" x14ac:dyDescent="0.25">
      <c r="A102" s="3"/>
      <c r="B102" s="3"/>
    </row>
    <row r="103" spans="1:4" x14ac:dyDescent="0.25">
      <c r="A103" s="3"/>
      <c r="B103" s="3"/>
    </row>
    <row r="104" spans="1:4" x14ac:dyDescent="0.25">
      <c r="A104" s="1"/>
    </row>
    <row r="105" spans="1:4" x14ac:dyDescent="0.25">
      <c r="A105" s="1" t="s">
        <v>5</v>
      </c>
    </row>
    <row r="106" spans="1:4" x14ac:dyDescent="0.25">
      <c r="A106" s="5"/>
      <c r="B106" s="5" t="s">
        <v>195</v>
      </c>
      <c r="C106" s="3"/>
      <c r="D106" s="3"/>
    </row>
    <row r="107" spans="1:4" x14ac:dyDescent="0.25">
      <c r="A107" s="3" t="s">
        <v>24</v>
      </c>
      <c r="B107"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1'!$F$2:$F$500,'Khác (2)'!$A107, 'Form Responses 1'!$C$2:$C$500, "*" &amp; $M$1 &amp; "*")</f>
        <v>7</v>
      </c>
    </row>
    <row r="108" spans="1:4" x14ac:dyDescent="0.25">
      <c r="A108" s="3" t="s">
        <v>41</v>
      </c>
      <c r="B108"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1'!$F$2:$F$500,'Khác (2)'!$A108, 'Form Responses 1'!$C$2:$C$500, "*" &amp; $M$1 &amp; "*")</f>
        <v>14</v>
      </c>
    </row>
    <row r="109" spans="1:4" x14ac:dyDescent="0.25">
      <c r="A109" s="3" t="s">
        <v>84</v>
      </c>
      <c r="B109"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1'!$F$2:$F$500,'Khác (2)'!$A109, 'Form Responses 1'!$C$2:$C$500, "*" &amp; $M$1 &amp; "*")</f>
        <v>3</v>
      </c>
    </row>
    <row r="110" spans="1:4" x14ac:dyDescent="0.25">
      <c r="A110" s="3"/>
    </row>
    <row r="111" spans="1:4" x14ac:dyDescent="0.25">
      <c r="A111" s="3"/>
    </row>
    <row r="112" spans="1:4" x14ac:dyDescent="0.25">
      <c r="A112" s="3"/>
    </row>
    <row r="113" spans="1:5" x14ac:dyDescent="0.25">
      <c r="A113" s="3"/>
    </row>
    <row r="114" spans="1:5" x14ac:dyDescent="0.25">
      <c r="A114" s="3"/>
    </row>
    <row r="115" spans="1:5" x14ac:dyDescent="0.25">
      <c r="A115" s="3"/>
    </row>
    <row r="116" spans="1:5" x14ac:dyDescent="0.25">
      <c r="A116" s="3"/>
    </row>
    <row r="117" spans="1:5" x14ac:dyDescent="0.25">
      <c r="A117" s="3"/>
    </row>
    <row r="118" spans="1:5" x14ac:dyDescent="0.25">
      <c r="A118" s="1" t="s">
        <v>6</v>
      </c>
      <c r="E118" s="2" t="s">
        <v>182</v>
      </c>
    </row>
    <row r="119" spans="1:5" x14ac:dyDescent="0.25">
      <c r="A119" s="5"/>
      <c r="B119" s="1" t="s">
        <v>194</v>
      </c>
    </row>
    <row r="120" spans="1:5" x14ac:dyDescent="0.25">
      <c r="A120" s="3" t="s">
        <v>108</v>
      </c>
      <c r="B120"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1'!$G$2:$G$500,'Khác (2)'!$A120, 'Form Responses 1'!$C$2:$C$500, "*" &amp; $M$1 &amp; "*")</f>
        <v>3</v>
      </c>
    </row>
    <row r="121" spans="1:5" ht="23" x14ac:dyDescent="0.25">
      <c r="A121" s="3" t="s">
        <v>25</v>
      </c>
      <c r="B121"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1'!$G$2:$G$500,'Khác (2)'!$A121, 'Form Responses 1'!$C$2:$C$500, "*" &amp; $M$1 &amp; "*")</f>
        <v>3</v>
      </c>
    </row>
    <row r="122" spans="1:5" ht="23" x14ac:dyDescent="0.25">
      <c r="A122" s="3" t="s">
        <v>54</v>
      </c>
      <c r="B122"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1'!$G$2:$G$500,'Khác (2)'!$A122, 'Form Responses 1'!$C$2:$C$500, "*" &amp; $M$1 &amp; "*")</f>
        <v>9</v>
      </c>
    </row>
    <row r="123" spans="1:5" ht="23" x14ac:dyDescent="0.25">
      <c r="A123" s="3" t="s">
        <v>109</v>
      </c>
      <c r="B123"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1'!$G$2:$G$500,'Khác (2)'!$A123, 'Form Responses 1'!$C$2:$C$500, "*" &amp; $M$1 &amp; "*")</f>
        <v>2</v>
      </c>
    </row>
    <row r="124" spans="1:5" ht="23" x14ac:dyDescent="0.25">
      <c r="A124" s="3" t="s">
        <v>74</v>
      </c>
      <c r="B124"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1'!$G$2:$G$500,'Khác (2)'!$A124, 'Form Responses 1'!$C$2:$C$500, "*" &amp; $M$1 &amp; "*")</f>
        <v>2</v>
      </c>
    </row>
    <row r="125" spans="1:5" ht="34.5" x14ac:dyDescent="0.25">
      <c r="A125" s="3" t="s">
        <v>42</v>
      </c>
      <c r="B125"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1'!$G$2:$G$500,'Khác (2)'!$A125, 'Form Responses 1'!$C$2:$C$500, "*" &amp; $M$1 &amp; "*")</f>
        <v>5</v>
      </c>
    </row>
    <row r="126" spans="1:5" x14ac:dyDescent="0.25">
      <c r="A126" s="1"/>
    </row>
    <row r="127" spans="1:5" x14ac:dyDescent="0.25">
      <c r="A127" s="1" t="s">
        <v>7</v>
      </c>
      <c r="E127" s="2" t="s">
        <v>183</v>
      </c>
    </row>
    <row r="128" spans="1:5" x14ac:dyDescent="0.25">
      <c r="A128" s="5"/>
      <c r="B128" s="5" t="s">
        <v>196</v>
      </c>
    </row>
    <row r="129" spans="1:4" ht="23" x14ac:dyDescent="0.25">
      <c r="A129" s="3" t="s">
        <v>91</v>
      </c>
      <c r="B129"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1'!$H$2:$H$500,'Khác (2)'!$A129, 'Form Responses 1'!$C$2:$C$500, "*" &amp; $M$1 &amp; "*")</f>
        <v>7</v>
      </c>
    </row>
    <row r="130" spans="1:4" ht="23" x14ac:dyDescent="0.25">
      <c r="A130" s="3" t="s">
        <v>26</v>
      </c>
      <c r="B130"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1'!$H$2:$H$500,'Khác (2)'!$A130, 'Form Responses 1'!$C$2:$C$500, "*" &amp; $M$1 &amp; "*")</f>
        <v>4</v>
      </c>
    </row>
    <row r="131" spans="1:4" ht="23" x14ac:dyDescent="0.25">
      <c r="A131" s="3" t="s">
        <v>65</v>
      </c>
      <c r="B131"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1'!$H$2:$H$500,'Khác (2)'!$A131, 'Form Responses 1'!$C$2:$C$500, "*" &amp; $M$1 &amp; "*")</f>
        <v>2</v>
      </c>
    </row>
    <row r="132" spans="1:4" ht="23" x14ac:dyDescent="0.25">
      <c r="A132" s="3" t="s">
        <v>43</v>
      </c>
      <c r="B132"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1'!$H$2:$H$500,'Khác (2)'!$A132, 'Form Responses 1'!$C$2:$C$500, "*" &amp; $M$1 &amp; "*")</f>
        <v>11</v>
      </c>
    </row>
    <row r="133" spans="1:4" x14ac:dyDescent="0.25">
      <c r="A133" s="3" t="s">
        <v>110</v>
      </c>
      <c r="B133"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1'!$H$2:$H$500,'Khác (2)'!$A133, 'Form Responses 1'!$C$2:$C$500, "*" &amp; $M$1 &amp; "*")</f>
        <v>0</v>
      </c>
    </row>
    <row r="134" spans="1:4" x14ac:dyDescent="0.25">
      <c r="A134" s="5"/>
    </row>
    <row r="135" spans="1:4" x14ac:dyDescent="0.25">
      <c r="A135" s="1"/>
    </row>
    <row r="136" spans="1:4" x14ac:dyDescent="0.25">
      <c r="A136" s="1" t="s">
        <v>8</v>
      </c>
    </row>
    <row r="137" spans="1:4" x14ac:dyDescent="0.25">
      <c r="A137" s="5"/>
      <c r="B137" s="5" t="s">
        <v>197</v>
      </c>
      <c r="D137" s="2" t="s">
        <v>197</v>
      </c>
    </row>
    <row r="138" spans="1:4" x14ac:dyDescent="0.25">
      <c r="A138" s="3" t="s">
        <v>120</v>
      </c>
      <c r="B138"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1'!$I$2:$I$500,"*" &amp; $A138 &amp; "*")</f>
        <v>23</v>
      </c>
      <c r="C138" s="2" t="s">
        <v>112</v>
      </c>
      <c r="D138" s="2">
        <f>$B$140</f>
        <v>6</v>
      </c>
    </row>
    <row r="139" spans="1:4" ht="34.5" x14ac:dyDescent="0.25">
      <c r="A139" s="3" t="s">
        <v>111</v>
      </c>
      <c r="B139"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1'!$I$2:$I$500,"*" &amp; $A139 &amp; "*")</f>
        <v>21</v>
      </c>
      <c r="C139" s="2" t="s">
        <v>115</v>
      </c>
      <c r="D139" s="2">
        <f>$B$143</f>
        <v>9</v>
      </c>
    </row>
    <row r="140" spans="1:4" ht="46" x14ac:dyDescent="0.25">
      <c r="A140" s="3" t="s">
        <v>112</v>
      </c>
      <c r="B140"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1'!$I$2:$I$500,"*" &amp; $A140 &amp; "*")</f>
        <v>6</v>
      </c>
      <c r="C140" s="2" t="s">
        <v>119</v>
      </c>
      <c r="D140" s="2">
        <f>$B$147</f>
        <v>12</v>
      </c>
    </row>
    <row r="141" spans="1:4" ht="34.5" x14ac:dyDescent="0.25">
      <c r="A141" s="3" t="s">
        <v>113</v>
      </c>
      <c r="B141"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1'!$I$2:$I$500,"*" &amp; $A141 &amp; "*")</f>
        <v>14</v>
      </c>
      <c r="C141" s="2" t="s">
        <v>117</v>
      </c>
      <c r="D141" s="2">
        <f>$B$145</f>
        <v>14</v>
      </c>
    </row>
    <row r="142" spans="1:4" ht="34.5" x14ac:dyDescent="0.25">
      <c r="A142" s="3" t="s">
        <v>114</v>
      </c>
      <c r="B142"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1'!$I$2:$I$500,"*" &amp; $A142 &amp; "*")</f>
        <v>20</v>
      </c>
      <c r="C142" s="2" t="s">
        <v>113</v>
      </c>
      <c r="D142" s="2">
        <f>$B$141</f>
        <v>14</v>
      </c>
    </row>
    <row r="143" spans="1:4" ht="34.5" x14ac:dyDescent="0.25">
      <c r="A143" s="3" t="s">
        <v>115</v>
      </c>
      <c r="B143"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1'!$I$2:$I$500,"*" &amp; $A143 &amp; "*")</f>
        <v>9</v>
      </c>
      <c r="C143" s="2" t="s">
        <v>116</v>
      </c>
      <c r="D143" s="2">
        <f>$B$144</f>
        <v>14</v>
      </c>
    </row>
    <row r="144" spans="1:4" ht="23" x14ac:dyDescent="0.25">
      <c r="A144" s="3" t="s">
        <v>116</v>
      </c>
      <c r="B144"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1'!$I$2:$I$500,"*" &amp; $A144 &amp; "*")</f>
        <v>14</v>
      </c>
      <c r="C144" s="2" t="s">
        <v>118</v>
      </c>
      <c r="D144" s="2">
        <f>$B$146</f>
        <v>15</v>
      </c>
    </row>
    <row r="145" spans="1:5" ht="23" x14ac:dyDescent="0.25">
      <c r="A145" s="3" t="s">
        <v>117</v>
      </c>
      <c r="B145"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1'!$I$2:$I$500,"*" &amp; $A145 &amp; "*")</f>
        <v>14</v>
      </c>
      <c r="C145" s="2" t="s">
        <v>114</v>
      </c>
      <c r="D145" s="2">
        <f>$B$142</f>
        <v>20</v>
      </c>
    </row>
    <row r="146" spans="1:5" ht="23" x14ac:dyDescent="0.25">
      <c r="A146" s="3" t="s">
        <v>118</v>
      </c>
      <c r="B146"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1'!$I$2:$I$500,"*" &amp; $A146 &amp; "*")</f>
        <v>15</v>
      </c>
      <c r="C146" s="2" t="s">
        <v>111</v>
      </c>
      <c r="D146" s="2">
        <f>$B$139</f>
        <v>21</v>
      </c>
    </row>
    <row r="147" spans="1:5" ht="34.5" x14ac:dyDescent="0.25">
      <c r="A147" s="3" t="s">
        <v>119</v>
      </c>
      <c r="B147"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1'!$I$2:$I$500,"*" &amp; $A147 &amp; "*")</f>
        <v>12</v>
      </c>
      <c r="C147" s="2" t="s">
        <v>120</v>
      </c>
      <c r="D147" s="2">
        <f>$B$138</f>
        <v>23</v>
      </c>
    </row>
    <row r="148" spans="1:5" x14ac:dyDescent="0.25">
      <c r="A148" s="5"/>
    </row>
    <row r="149" spans="1:5" x14ac:dyDescent="0.25">
      <c r="A149" s="1"/>
    </row>
    <row r="150" spans="1:5" x14ac:dyDescent="0.25">
      <c r="A150" s="1" t="s">
        <v>9</v>
      </c>
      <c r="D150" s="2" t="s">
        <v>184</v>
      </c>
    </row>
    <row r="151" spans="1:5" x14ac:dyDescent="0.25">
      <c r="A151" s="5"/>
      <c r="C151" s="5"/>
      <c r="D151" s="5" t="s">
        <v>198</v>
      </c>
    </row>
    <row r="152" spans="1:5" ht="23" x14ac:dyDescent="0.25">
      <c r="A152" s="3" t="s">
        <v>121</v>
      </c>
      <c r="B152"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1'!$J$2:$J$500,"*" &amp; $A152 &amp; "*")</f>
        <v>6</v>
      </c>
      <c r="C152" s="3" t="s">
        <v>122</v>
      </c>
      <c r="D152" s="2">
        <f>$B$154</f>
        <v>4</v>
      </c>
    </row>
    <row r="153" spans="1:5" ht="23" x14ac:dyDescent="0.25">
      <c r="A153" s="3" t="s">
        <v>86</v>
      </c>
      <c r="B153"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1'!$J$2:$J$500,"*" &amp; $A153 &amp; "*")</f>
        <v>15</v>
      </c>
      <c r="C153" s="3" t="s">
        <v>121</v>
      </c>
      <c r="D153" s="2">
        <f>$B$152</f>
        <v>6</v>
      </c>
    </row>
    <row r="154" spans="1:5" ht="34.5" x14ac:dyDescent="0.25">
      <c r="A154" s="3" t="s">
        <v>122</v>
      </c>
      <c r="B154"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1'!$J$2:$J$500,"*" &amp; $A154 &amp; "*")</f>
        <v>4</v>
      </c>
      <c r="C154" s="3" t="s">
        <v>124</v>
      </c>
      <c r="D154" s="2">
        <f>$B$156</f>
        <v>9</v>
      </c>
    </row>
    <row r="155" spans="1:5" ht="34.5" x14ac:dyDescent="0.25">
      <c r="A155" s="3" t="s">
        <v>123</v>
      </c>
      <c r="B155"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1'!$J$2:$J$500,"*" &amp; $A155 &amp; "*")</f>
        <v>12</v>
      </c>
      <c r="C155" s="3" t="s">
        <v>123</v>
      </c>
      <c r="D155" s="2">
        <f>$B$155</f>
        <v>12</v>
      </c>
    </row>
    <row r="156" spans="1:5" ht="23" x14ac:dyDescent="0.25">
      <c r="A156" s="3" t="s">
        <v>124</v>
      </c>
      <c r="B156"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1'!$J$2:$J$500,"*" &amp; $A156 &amp; "*")</f>
        <v>9</v>
      </c>
      <c r="C156" s="3" t="s">
        <v>86</v>
      </c>
      <c r="D156" s="2">
        <f>$B$153</f>
        <v>15</v>
      </c>
    </row>
    <row r="157" spans="1:5" x14ac:dyDescent="0.25">
      <c r="A157" s="3" t="s">
        <v>125</v>
      </c>
      <c r="B157"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1'!$J$2:$J$500,"*" &amp; $A157 &amp; "*")</f>
        <v>0</v>
      </c>
    </row>
    <row r="158" spans="1:5" x14ac:dyDescent="0.25">
      <c r="A158" s="1"/>
    </row>
    <row r="159" spans="1:5" x14ac:dyDescent="0.25">
      <c r="A159" s="1"/>
    </row>
    <row r="160" spans="1:5" x14ac:dyDescent="0.25">
      <c r="A160" s="1" t="s">
        <v>10</v>
      </c>
      <c r="E160" s="2" t="s">
        <v>474</v>
      </c>
    </row>
    <row r="161" spans="1:6" x14ac:dyDescent="0.25">
      <c r="A161" s="5"/>
      <c r="D161" s="2" t="s">
        <v>199</v>
      </c>
    </row>
    <row r="162" spans="1:6" x14ac:dyDescent="0.25">
      <c r="A162" s="3" t="s">
        <v>46</v>
      </c>
      <c r="B162"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1'!$K$2:$K$500,"*" &amp; $A162 &amp; "*")</f>
        <v>17</v>
      </c>
      <c r="C162" s="2" t="s">
        <v>126</v>
      </c>
      <c r="D162" s="2">
        <f>$B$164</f>
        <v>1</v>
      </c>
    </row>
    <row r="163" spans="1:6" x14ac:dyDescent="0.25">
      <c r="A163" s="3" t="s">
        <v>452</v>
      </c>
      <c r="B163"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1'!$K$2:$K$500,"*" &amp; $A163 &amp; "*")</f>
        <v>16</v>
      </c>
      <c r="C163" s="2" t="s">
        <v>127</v>
      </c>
      <c r="D163" s="2">
        <f>$B$165</f>
        <v>9</v>
      </c>
    </row>
    <row r="164" spans="1:6" x14ac:dyDescent="0.25">
      <c r="A164" s="3" t="s">
        <v>126</v>
      </c>
      <c r="B164"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1'!$K$2:$K$500,"*" &amp; $A164 &amp; "*")</f>
        <v>1</v>
      </c>
      <c r="C164" s="2" t="s">
        <v>452</v>
      </c>
      <c r="D164" s="2">
        <f>$B$163</f>
        <v>16</v>
      </c>
    </row>
    <row r="165" spans="1:6" x14ac:dyDescent="0.25">
      <c r="A165" s="3" t="s">
        <v>127</v>
      </c>
      <c r="B165"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1'!$K$2:$K$500,"*" &amp; $A165 &amp; "*")</f>
        <v>9</v>
      </c>
      <c r="C165" s="2" t="s">
        <v>46</v>
      </c>
      <c r="D165" s="2">
        <f>$B$162</f>
        <v>17</v>
      </c>
    </row>
    <row r="166" spans="1:6" x14ac:dyDescent="0.25">
      <c r="A166" s="3" t="s">
        <v>110</v>
      </c>
      <c r="B166"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1'!$K$2:$K$500,"*" &amp; $A166 &amp; "*")</f>
        <v>0</v>
      </c>
    </row>
    <row r="167" spans="1:6" x14ac:dyDescent="0.25">
      <c r="A167" s="1"/>
    </row>
    <row r="168" spans="1:6" x14ac:dyDescent="0.25">
      <c r="A168" s="1"/>
    </row>
    <row r="169" spans="1:6" x14ac:dyDescent="0.25">
      <c r="A169" s="1"/>
    </row>
    <row r="170" spans="1:6" x14ac:dyDescent="0.25">
      <c r="A170" s="6" t="s">
        <v>11</v>
      </c>
    </row>
    <row r="171" spans="1:6" x14ac:dyDescent="0.25">
      <c r="A171" s="5"/>
      <c r="B171" s="1" t="s">
        <v>200</v>
      </c>
      <c r="D171" s="3"/>
      <c r="E171" s="3"/>
    </row>
    <row r="172" spans="1:6" ht="23" x14ac:dyDescent="0.25">
      <c r="A172" s="3" t="s">
        <v>57</v>
      </c>
      <c r="B172"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1'!$L$2:$L$500,'Khác (2)'!$A172, 'Form Responses 1'!$C$2:$C$500, "*" &amp; $M$1 &amp; "*")</f>
        <v>10</v>
      </c>
    </row>
    <row r="173" spans="1:6" x14ac:dyDescent="0.25">
      <c r="A173" s="3" t="s">
        <v>29</v>
      </c>
      <c r="B173"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1'!$L$2:$L$500,'Khác (2)'!$A173, 'Form Responses 1'!$C$2:$C$500, "*" &amp; $M$1 &amp; "*")</f>
        <v>10</v>
      </c>
    </row>
    <row r="174" spans="1:6" x14ac:dyDescent="0.25">
      <c r="A174" s="3" t="s">
        <v>128</v>
      </c>
      <c r="B174"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1'!$L$2:$L$500,'Khác (2)'!$A174, 'Form Responses 1'!$C$2:$C$500, "*" &amp; $M$1 &amp; "*")</f>
        <v>3</v>
      </c>
    </row>
    <row r="175" spans="1:6" x14ac:dyDescent="0.25">
      <c r="A175" s="3" t="s">
        <v>129</v>
      </c>
      <c r="B175"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1'!$L$2:$L$500,'Khác (2)'!$A175, 'Form Responses 1'!$C$2:$C$500, "*" &amp; $M$1 &amp; "*")</f>
        <v>1</v>
      </c>
      <c r="F175" s="3"/>
    </row>
    <row r="176" spans="1:6" x14ac:dyDescent="0.25">
      <c r="A176" s="3" t="s">
        <v>130</v>
      </c>
      <c r="B176"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1'!$L$2:$L$500,'Khác (2)'!$A176, 'Form Responses 1'!$C$2:$C$500, "*" &amp; $M$1 &amp; "*")</f>
        <v>0</v>
      </c>
    </row>
    <row r="177" spans="1:7" x14ac:dyDescent="0.25">
      <c r="A177" s="3" t="s">
        <v>110</v>
      </c>
      <c r="B177" s="2">
        <f>COUNTIFS('Form Responses 1'!$P$2:$P$500, "&lt;&gt;"&amp;$A$1,'Form Responses 1'!$P$2:$P$500, "&lt;&gt;"&amp;$D$1, 'Form Responses 1'!$P$2:$P$500, "&lt;&gt;"&amp;$E$1,'Form Responses 1'!$P$2:$P$500, "&lt;&gt;"&amp;$F$1, 'Form Responses 1'!$P$2:$P$500, "&lt;&gt;"&amp;$G$1, 'Form Responses 1'!$P$2:$P$500, "&lt;&gt;"&amp;$H$1, 'Form Responses 1'!$P$2:$P$500, "&lt;&gt;"&amp;$I$1, 'Form Responses 1'!$P$2:$P$500, "&lt;&gt;",'Form Responses 1'!$L$2:$L$500,'Khác (2)'!$A177, 'Form Responses 1'!$C$2:$C$500, "*" &amp; $M$1 &amp; "*")</f>
        <v>0</v>
      </c>
      <c r="G177" s="3"/>
    </row>
    <row r="178" spans="1:7" x14ac:dyDescent="0.25">
      <c r="A178" s="1"/>
    </row>
    <row r="179" spans="1:7" x14ac:dyDescent="0.25">
      <c r="A179" s="1" t="s">
        <v>12</v>
      </c>
    </row>
    <row r="180" spans="1:7" x14ac:dyDescent="0.25">
      <c r="A180" s="5"/>
      <c r="D180" s="2" t="s">
        <v>201</v>
      </c>
    </row>
    <row r="181" spans="1:7" x14ac:dyDescent="0.25">
      <c r="A181" s="3" t="s">
        <v>120</v>
      </c>
      <c r="B181"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1'!$M$2:$M$500,"*" &amp; $A181 &amp; "*")</f>
        <v>5</v>
      </c>
      <c r="C181" s="2" t="s">
        <v>131</v>
      </c>
      <c r="D181" s="2">
        <f>$B$182</f>
        <v>1</v>
      </c>
    </row>
    <row r="182" spans="1:7" ht="34.5" x14ac:dyDescent="0.25">
      <c r="A182" s="3" t="s">
        <v>131</v>
      </c>
      <c r="B182"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1'!$M$2:$M$500,"*" &amp; $A182 &amp; "*")</f>
        <v>1</v>
      </c>
      <c r="C182" s="2" t="s">
        <v>114</v>
      </c>
      <c r="D182" s="2">
        <f>$B$185</f>
        <v>3</v>
      </c>
    </row>
    <row r="183" spans="1:7" ht="46" x14ac:dyDescent="0.25">
      <c r="A183" s="3" t="s">
        <v>112</v>
      </c>
      <c r="B183"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1'!$M$2:$M$500,"*" &amp; $A183 &amp; "*")</f>
        <v>5</v>
      </c>
      <c r="C183" s="2" t="s">
        <v>113</v>
      </c>
      <c r="D183" s="2">
        <f>$B$184</f>
        <v>4</v>
      </c>
    </row>
    <row r="184" spans="1:7" ht="34.5" x14ac:dyDescent="0.25">
      <c r="A184" s="3" t="s">
        <v>113</v>
      </c>
      <c r="B184"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1'!$M$2:$M$500,"*" &amp; $A184 &amp; "*")</f>
        <v>4</v>
      </c>
      <c r="C184" s="2" t="s">
        <v>119</v>
      </c>
      <c r="D184" s="2">
        <f>$B$190</f>
        <v>4</v>
      </c>
    </row>
    <row r="185" spans="1:7" ht="34.5" x14ac:dyDescent="0.25">
      <c r="A185" s="3" t="s">
        <v>114</v>
      </c>
      <c r="B185"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1'!$M$2:$M$500,"*" &amp; $A185 &amp; "*")</f>
        <v>3</v>
      </c>
      <c r="C185" s="2" t="s">
        <v>115</v>
      </c>
      <c r="D185" s="2">
        <f>$B$186</f>
        <v>4</v>
      </c>
    </row>
    <row r="186" spans="1:7" ht="34.5" x14ac:dyDescent="0.25">
      <c r="A186" s="3" t="s">
        <v>115</v>
      </c>
      <c r="B186"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1'!$M$2:$M$500,"*" &amp; $A186 &amp; "*")</f>
        <v>4</v>
      </c>
      <c r="C186" s="2" t="s">
        <v>118</v>
      </c>
      <c r="D186" s="2">
        <f>$B$189</f>
        <v>5</v>
      </c>
    </row>
    <row r="187" spans="1:7" ht="23" x14ac:dyDescent="0.25">
      <c r="A187" s="3" t="s">
        <v>116</v>
      </c>
      <c r="B187"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1'!$M$2:$M$500,"*" &amp; $A187 &amp; "*")</f>
        <v>11</v>
      </c>
      <c r="C187" s="2" t="s">
        <v>112</v>
      </c>
      <c r="D187" s="2">
        <f>$B$183</f>
        <v>5</v>
      </c>
    </row>
    <row r="188" spans="1:7" ht="23" x14ac:dyDescent="0.25">
      <c r="A188" s="3" t="s">
        <v>132</v>
      </c>
      <c r="B188"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1'!$M$2:$M$500,"*" &amp; $A188 &amp; "*")</f>
        <v>13</v>
      </c>
      <c r="C188" s="2" t="s">
        <v>120</v>
      </c>
      <c r="D188" s="2">
        <f>$B$181</f>
        <v>5</v>
      </c>
    </row>
    <row r="189" spans="1:7" ht="23" x14ac:dyDescent="0.25">
      <c r="A189" s="3" t="s">
        <v>118</v>
      </c>
      <c r="B189"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1'!$M$2:$M$500,"*" &amp; $A189 &amp; "*")</f>
        <v>5</v>
      </c>
      <c r="C189" s="2" t="s">
        <v>116</v>
      </c>
      <c r="D189" s="2">
        <f>$B$187</f>
        <v>11</v>
      </c>
    </row>
    <row r="190" spans="1:7" ht="34.5" x14ac:dyDescent="0.25">
      <c r="A190" s="3" t="s">
        <v>119</v>
      </c>
      <c r="B190"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1'!$M$2:$M$500,"*" &amp; $A190 &amp; "*")</f>
        <v>4</v>
      </c>
      <c r="C190" s="2" t="s">
        <v>132</v>
      </c>
      <c r="D190" s="2">
        <f>$B$188</f>
        <v>13</v>
      </c>
    </row>
    <row r="191" spans="1:7" x14ac:dyDescent="0.25">
      <c r="A191" s="3" t="s">
        <v>110</v>
      </c>
      <c r="B191"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1'!$M$2:$M$500,"*" &amp; $A191 &amp; "*")</f>
        <v>0</v>
      </c>
    </row>
    <row r="192" spans="1:7" x14ac:dyDescent="0.25">
      <c r="A192" s="5"/>
    </row>
    <row r="193" spans="1:4" x14ac:dyDescent="0.25">
      <c r="A193" s="5"/>
    </row>
    <row r="194" spans="1:4" x14ac:dyDescent="0.25">
      <c r="A194" s="5"/>
    </row>
    <row r="195" spans="1:4" x14ac:dyDescent="0.25">
      <c r="A195" s="5"/>
    </row>
    <row r="196" spans="1:4" x14ac:dyDescent="0.25">
      <c r="A196" s="5"/>
    </row>
    <row r="197" spans="1:4" x14ac:dyDescent="0.25">
      <c r="A197" s="5"/>
    </row>
    <row r="198" spans="1:4" x14ac:dyDescent="0.25">
      <c r="A198" s="5"/>
    </row>
    <row r="199" spans="1:4" x14ac:dyDescent="0.25">
      <c r="A199" s="5"/>
    </row>
    <row r="200" spans="1:4" x14ac:dyDescent="0.25">
      <c r="A200" s="1" t="s">
        <v>13</v>
      </c>
    </row>
    <row r="201" spans="1:4" x14ac:dyDescent="0.25">
      <c r="A201" s="5"/>
      <c r="D201" s="2" t="s">
        <v>202</v>
      </c>
    </row>
    <row r="202" spans="1:4" ht="23" x14ac:dyDescent="0.25">
      <c r="A202" s="3" t="s">
        <v>133</v>
      </c>
      <c r="B202"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1'!$N$2:$N$500,"*" &amp; $A202 &amp; "*")</f>
        <v>8</v>
      </c>
      <c r="C202" s="2" t="s">
        <v>141</v>
      </c>
      <c r="D202" s="2">
        <f>$B$210</f>
        <v>0</v>
      </c>
    </row>
    <row r="203" spans="1:4" x14ac:dyDescent="0.25">
      <c r="A203" s="3" t="s">
        <v>134</v>
      </c>
      <c r="B203"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1'!$N$2:$N$500,"*" &amp; $A203 &amp; "*")</f>
        <v>15</v>
      </c>
      <c r="C203" s="2" t="s">
        <v>146</v>
      </c>
      <c r="D203" s="2">
        <f>$B$215</f>
        <v>1</v>
      </c>
    </row>
    <row r="204" spans="1:4" ht="23" x14ac:dyDescent="0.25">
      <c r="A204" s="3" t="s">
        <v>135</v>
      </c>
      <c r="B204"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1'!$N$2:$N$500,"*" &amp; $A204 &amp; "*")</f>
        <v>7</v>
      </c>
      <c r="C204" s="2" t="s">
        <v>145</v>
      </c>
      <c r="D204" s="2">
        <f>$B$214</f>
        <v>1</v>
      </c>
    </row>
    <row r="205" spans="1:4" ht="23" x14ac:dyDescent="0.25">
      <c r="A205" s="3" t="s">
        <v>136</v>
      </c>
      <c r="B205"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1'!$N$2:$N$500,"*" &amp; $A205 &amp; "*")</f>
        <v>3</v>
      </c>
      <c r="C205" s="2" t="s">
        <v>140</v>
      </c>
      <c r="D205" s="2">
        <f>$B$209</f>
        <v>1</v>
      </c>
    </row>
    <row r="206" spans="1:4" ht="23" x14ac:dyDescent="0.25">
      <c r="A206" s="3" t="s">
        <v>137</v>
      </c>
      <c r="B206"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1'!$N$2:$N$500,"*" &amp; $A206 &amp; "*")</f>
        <v>5</v>
      </c>
      <c r="C206" s="2" t="s">
        <v>144</v>
      </c>
      <c r="D206" s="2">
        <f>$B$213</f>
        <v>2</v>
      </c>
    </row>
    <row r="207" spans="1:4" ht="23" x14ac:dyDescent="0.25">
      <c r="A207" s="3" t="s">
        <v>138</v>
      </c>
      <c r="B207"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1'!$N$2:$N$500,"*" &amp; $A207 &amp; "*")</f>
        <v>4</v>
      </c>
      <c r="C207" s="2" t="s">
        <v>139</v>
      </c>
      <c r="D207" s="2">
        <f>$B$208</f>
        <v>2</v>
      </c>
    </row>
    <row r="208" spans="1:4" ht="34.5" x14ac:dyDescent="0.25">
      <c r="A208" s="3" t="s">
        <v>139</v>
      </c>
      <c r="B208"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1'!$N$2:$N$500,"*" &amp; $A208 &amp; "*")</f>
        <v>2</v>
      </c>
      <c r="C208" s="2" t="s">
        <v>136</v>
      </c>
      <c r="D208" s="2">
        <f>$B$205</f>
        <v>3</v>
      </c>
    </row>
    <row r="209" spans="1:6" ht="23" x14ac:dyDescent="0.25">
      <c r="A209" s="3" t="s">
        <v>140</v>
      </c>
      <c r="B209"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1'!$N$2:$N$500,"*" &amp; $A209 &amp; "*")</f>
        <v>1</v>
      </c>
      <c r="C209" s="2" t="s">
        <v>138</v>
      </c>
      <c r="D209" s="2">
        <f>$B$207</f>
        <v>4</v>
      </c>
    </row>
    <row r="210" spans="1:6" ht="23" x14ac:dyDescent="0.25">
      <c r="A210" s="3" t="s">
        <v>141</v>
      </c>
      <c r="B210"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1'!$N$2:$N$500,"*" &amp; $A210 &amp; "*")</f>
        <v>0</v>
      </c>
      <c r="C210" s="2" t="s">
        <v>137</v>
      </c>
      <c r="D210" s="2">
        <f>$B$206</f>
        <v>5</v>
      </c>
    </row>
    <row r="211" spans="1:6" x14ac:dyDescent="0.25">
      <c r="A211" s="3" t="s">
        <v>142</v>
      </c>
      <c r="B211"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1'!$N$2:$N$500,"*" &amp; $A211 &amp; "*")</f>
        <v>12</v>
      </c>
      <c r="C211" s="2" t="s">
        <v>135</v>
      </c>
      <c r="D211" s="2">
        <f>$B$204</f>
        <v>7</v>
      </c>
    </row>
    <row r="212" spans="1:6" ht="23" x14ac:dyDescent="0.25">
      <c r="A212" s="3" t="s">
        <v>143</v>
      </c>
      <c r="B212"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1'!$N$2:$N$500,"*" &amp; $A212 &amp; "*")</f>
        <v>8</v>
      </c>
      <c r="C212" s="2" t="s">
        <v>133</v>
      </c>
      <c r="D212" s="2">
        <f>$B$202</f>
        <v>8</v>
      </c>
    </row>
    <row r="213" spans="1:6" ht="34.5" x14ac:dyDescent="0.25">
      <c r="A213" s="3" t="s">
        <v>144</v>
      </c>
      <c r="B213"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1'!$N$2:$N$500,"*" &amp; $A213 &amp; "*")</f>
        <v>2</v>
      </c>
      <c r="C213" s="2" t="s">
        <v>143</v>
      </c>
      <c r="D213" s="2">
        <f>$B$212</f>
        <v>8</v>
      </c>
    </row>
    <row r="214" spans="1:6" ht="23" x14ac:dyDescent="0.25">
      <c r="A214" s="3" t="s">
        <v>145</v>
      </c>
      <c r="B214"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1'!$N$2:$N$500,"*" &amp; $A214 &amp; "*")</f>
        <v>1</v>
      </c>
      <c r="C214" s="2" t="s">
        <v>142</v>
      </c>
      <c r="D214" s="2">
        <f>$B$211</f>
        <v>12</v>
      </c>
    </row>
    <row r="215" spans="1:6" ht="23" x14ac:dyDescent="0.25">
      <c r="A215" s="3" t="s">
        <v>146</v>
      </c>
      <c r="B215"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1'!$N$2:$N$500,"*" &amp; $A215 &amp; "*")</f>
        <v>1</v>
      </c>
      <c r="C215" s="2" t="s">
        <v>134</v>
      </c>
      <c r="D215" s="2">
        <f>$B$203</f>
        <v>15</v>
      </c>
    </row>
    <row r="216" spans="1:6" x14ac:dyDescent="0.25">
      <c r="A216" s="3" t="s">
        <v>110</v>
      </c>
      <c r="B216"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1'!$N$2:$N$500,"*" &amp; $A216 &amp; "*")</f>
        <v>0</v>
      </c>
    </row>
    <row r="217" spans="1:6" x14ac:dyDescent="0.25">
      <c r="A217" s="5"/>
    </row>
    <row r="218" spans="1:6" x14ac:dyDescent="0.25">
      <c r="A218" s="1" t="s">
        <v>14</v>
      </c>
    </row>
    <row r="219" spans="1:6" x14ac:dyDescent="0.25">
      <c r="A219" s="5"/>
      <c r="C219" s="3"/>
      <c r="D219" s="3"/>
      <c r="E219" s="3"/>
    </row>
    <row r="220" spans="1:6" x14ac:dyDescent="0.25">
      <c r="A220" s="5"/>
      <c r="D220" s="2" t="s">
        <v>203</v>
      </c>
    </row>
    <row r="221" spans="1:6" x14ac:dyDescent="0.25">
      <c r="A221" s="3" t="s">
        <v>99</v>
      </c>
      <c r="B221"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1'!$O$2:$O$500,"*" &amp; $A221 &amp; "*")</f>
        <v>11</v>
      </c>
      <c r="C221" s="2" t="s">
        <v>151</v>
      </c>
      <c r="D221" s="2">
        <f>$B$227</f>
        <v>2</v>
      </c>
    </row>
    <row r="222" spans="1:6" x14ac:dyDescent="0.25">
      <c r="A222" s="3" t="s">
        <v>100</v>
      </c>
      <c r="B222"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1'!$O$2:$O$500,"*" &amp; $A222 &amp; "*")</f>
        <v>17</v>
      </c>
      <c r="C222" s="2" t="s">
        <v>150</v>
      </c>
      <c r="D222" s="2">
        <f>$B$226</f>
        <v>2</v>
      </c>
    </row>
    <row r="223" spans="1:6" ht="23" x14ac:dyDescent="0.25">
      <c r="A223" s="3" t="s">
        <v>147</v>
      </c>
      <c r="B223"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1'!$O$2:$O$500,"*" &amp; $A223 &amp; "*")</f>
        <v>11</v>
      </c>
      <c r="C223" s="2" t="s">
        <v>152</v>
      </c>
      <c r="D223" s="2">
        <f>$B$228</f>
        <v>3</v>
      </c>
      <c r="F223" s="3"/>
    </row>
    <row r="224" spans="1:6" ht="23" x14ac:dyDescent="0.25">
      <c r="A224" s="3" t="s">
        <v>148</v>
      </c>
      <c r="B224"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1'!$O$2:$O$500,"*" &amp; $A224 &amp; "*")</f>
        <v>15</v>
      </c>
      <c r="C224" s="2" t="s">
        <v>99</v>
      </c>
      <c r="D224" s="2">
        <f>$B$221</f>
        <v>11</v>
      </c>
    </row>
    <row r="225" spans="1:10" ht="23" x14ac:dyDescent="0.25">
      <c r="A225" s="3" t="s">
        <v>149</v>
      </c>
      <c r="B225"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1'!$O$2:$O$500,"*" &amp; $A225 &amp; "*")</f>
        <v>11</v>
      </c>
      <c r="C225" s="2" t="s">
        <v>149</v>
      </c>
      <c r="D225" s="2">
        <f>$B$225</f>
        <v>11</v>
      </c>
    </row>
    <row r="226" spans="1:10" ht="23" x14ac:dyDescent="0.25">
      <c r="A226" s="3" t="s">
        <v>150</v>
      </c>
      <c r="B226"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1'!$O$2:$O$500,"*" &amp; $A226 &amp; "*")</f>
        <v>2</v>
      </c>
      <c r="C226" s="2" t="s">
        <v>147</v>
      </c>
      <c r="D226" s="2">
        <f>$B$223</f>
        <v>11</v>
      </c>
    </row>
    <row r="227" spans="1:10" ht="23" x14ac:dyDescent="0.25">
      <c r="A227" s="3" t="s">
        <v>151</v>
      </c>
      <c r="B227"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1'!$O$2:$O$500,"*" &amp; $A227 &amp; "*")</f>
        <v>2</v>
      </c>
      <c r="C227" s="2" t="s">
        <v>148</v>
      </c>
      <c r="D227" s="2">
        <f>$B$224</f>
        <v>15</v>
      </c>
      <c r="G227" s="3"/>
    </row>
    <row r="228" spans="1:10" ht="23" x14ac:dyDescent="0.25">
      <c r="A228" s="3" t="s">
        <v>152</v>
      </c>
      <c r="B228"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1'!$O$2:$O$500,"*" &amp; $A228 &amp; "*")</f>
        <v>3</v>
      </c>
      <c r="C228" s="2" t="s">
        <v>100</v>
      </c>
      <c r="D228" s="2">
        <f>$B$222</f>
        <v>17</v>
      </c>
    </row>
    <row r="229" spans="1:10" x14ac:dyDescent="0.25">
      <c r="A229" s="3" t="s">
        <v>110</v>
      </c>
      <c r="B229" s="2">
        <f>COUNTIFS('Form Responses 1'!$C$2:$C$500, "*" &amp; $M$1 &amp; "*", 'Form Responses 1'!$P$2:$P$500, "&lt;&gt;"&amp;$A$1,'Form Responses 1'!$P$2:$P$500, "&lt;&gt;"&amp;$D$1, 'Form Responses 1'!$P$2:$P$500, "&lt;&gt;"&amp;$E$1,'Form Responses 1'!$P$2:$P$500, "&lt;&gt;"&amp;$F$1, 'Form Responses 1'!$P$2:$P$500, "&lt;&gt;"&amp;$G$1, 'Form Responses 1'!$P$2:$P$500, "&lt;&gt;"&amp;$H$1, 'Form Responses 1'!$P$2:$P$500, "&lt;&gt;"&amp;$I$1,'Form Responses 1'!$P$2:$P$500, "&lt;&gt;",'Form Responses 1'!$O$2:$O$500,"*" &amp; $A229 &amp; "*")</f>
        <v>0</v>
      </c>
    </row>
    <row r="233" spans="1:10" x14ac:dyDescent="0.25">
      <c r="H233" s="3"/>
      <c r="I233" s="3"/>
    </row>
    <row r="234" spans="1:10" x14ac:dyDescent="0.25">
      <c r="A234" s="5"/>
    </row>
    <row r="235" spans="1:10" x14ac:dyDescent="0.25">
      <c r="J235" s="3"/>
    </row>
  </sheetData>
  <sortState xmlns:xlrd2="http://schemas.microsoft.com/office/spreadsheetml/2017/richdata2" ref="C31:D36">
    <sortCondition ref="D31:D36"/>
  </sortState>
  <pageMargins left="0.7" right="0.7" top="0.75" bottom="0.75" header="0.3" footer="0.3"/>
  <pageSetup paperSize="9" orientation="portrait"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23</vt:i4>
      </vt:variant>
    </vt:vector>
  </HeadingPairs>
  <TitlesOfParts>
    <vt:vector size="23" baseType="lpstr">
      <vt:lpstr>Form Responses 1</vt:lpstr>
      <vt:lpstr>Tổng quan (n78)</vt:lpstr>
      <vt:lpstr>Tổng quan (n61)</vt:lpstr>
      <vt:lpstr>Bổ sung</vt:lpstr>
      <vt:lpstr>Sheet3</vt:lpstr>
      <vt:lpstr>3 yếu tố vs NL cạnh tranh</vt:lpstr>
      <vt:lpstr>Chỉ số HQ &amp; Loại NS</vt:lpstr>
      <vt:lpstr>Mức độ đồng bộ</vt:lpstr>
      <vt:lpstr>Hiện trạng triển khai</vt:lpstr>
      <vt:lpstr>Thương mại dịch vụ</vt:lpstr>
      <vt:lpstr>Thương mại dịch vụ (2)</vt:lpstr>
      <vt:lpstr>Phân phối (2)</vt:lpstr>
      <vt:lpstr>Phân phối</vt:lpstr>
      <vt:lpstr>SXKD hàng công nghiệp (2)</vt:lpstr>
      <vt:lpstr>SXKD hàng công nghiệp</vt:lpstr>
      <vt:lpstr>Xây dựng, đầu tư (2)</vt:lpstr>
      <vt:lpstr>Xây dựng, đầu tư</vt:lpstr>
      <vt:lpstr>Logistics (2)</vt:lpstr>
      <vt:lpstr>Logistics</vt:lpstr>
      <vt:lpstr>Công nghệ, giải pháp (2)</vt:lpstr>
      <vt:lpstr>Công nghệ, giải pháp</vt:lpstr>
      <vt:lpstr>Khác</vt:lpstr>
      <vt:lpstr>Khác (2)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NamPhuong</cp:lastModifiedBy>
  <dcterms:modified xsi:type="dcterms:W3CDTF">2024-10-18T16:16:40Z</dcterms:modified>
</cp:coreProperties>
</file>